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1.xml" ContentType="application/vnd.openxmlformats-officedocument.drawing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2.xml" ContentType="application/vnd.openxmlformats-officedocument.drawing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3.xml" ContentType="application/vnd.openxmlformats-officedocument.drawing+xml"/>
  <Override PartName="/xl/comments4.xml" ContentType="application/vnd.openxmlformats-officedocument.spreadsheetml.comments+xml"/>
  <Override PartName="/xl/threadedComments/threadedComment4.xml" ContentType="application/vnd.ms-excel.threadedcomments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14.xml" ContentType="application/vnd.openxmlformats-officedocument.drawing+xml"/>
  <Override PartName="/xl/comments5.xml" ContentType="application/vnd.openxmlformats-officedocument.spreadsheetml.comments+xml"/>
  <Override PartName="/xl/threadedComments/threadedComment5.xml" ContentType="application/vnd.ms-excel.threadedcomments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updateLinks="never" hidePivotFieldList="1"/>
  <mc:AlternateContent xmlns:mc="http://schemas.openxmlformats.org/markup-compatibility/2006">
    <mc:Choice Requires="x15">
      <x15ac:absPath xmlns:x15ac="http://schemas.microsoft.com/office/spreadsheetml/2010/11/ac" url="G:\.shortcut-targets-by-id\10DybsCIphEPXSQazwPkU_8yr4dbeK2JO\GLP\1. Plan de Abastecimiento GLP 2025 (Documento final + modelo)\Anexos PIAGLP 2025-2034 Versión Definitiva 05092025\"/>
    </mc:Choice>
  </mc:AlternateContent>
  <xr:revisionPtr revIDLastSave="0" documentId="13_ncr:1_{5A14723C-B043-402C-A7B4-31B1E2CD9A6E}" xr6:coauthVersionLast="47" xr6:coauthVersionMax="47" xr10:uidLastSave="{00000000-0000-0000-0000-000000000000}"/>
  <bookViews>
    <workbookView xWindow="-110" yWindow="-110" windowWidth="19420" windowHeight="10300" activeTab="13" xr2:uid="{A8E71973-C451-4F85-9B74-3A14B8A85741}"/>
  </bookViews>
  <sheets>
    <sheet name="PP Historico Anual_" sheetId="20" r:id="rId1"/>
    <sheet name="PTDV vs PP DP 2025" sheetId="21" r:id="rId2"/>
    <sheet name="Gas de operación" sheetId="22" r:id="rId3"/>
    <sheet name="PTDV Anual" sheetId="23" r:id="rId4"/>
    <sheet name="Cusiana DP 2025" sheetId="24" r:id="rId5"/>
    <sheet name="Cupiagua DP 2025" sheetId="25" r:id="rId6"/>
    <sheet name="Barrancab. DP 2025" sheetId="26" r:id="rId7"/>
    <sheet name="Cartagena DP 2025" sheetId="27" r:id="rId8"/>
    <sheet name="Dina DP 2025" sheetId="28" r:id="rId9"/>
    <sheet name="Capachos DP 2025" sheetId="29" r:id="rId10"/>
    <sheet name="Oferta 1" sheetId="30" r:id="rId11"/>
    <sheet name="Oferta 2" sheetId="31" r:id="rId12"/>
    <sheet name="Oferta 3" sheetId="32" r:id="rId13"/>
    <sheet name="Balance" sheetId="33" r:id="rId14"/>
  </sheets>
  <externalReferences>
    <externalReference r:id="rId15"/>
    <externalReference r:id="rId16"/>
    <externalReference r:id="rId17"/>
    <externalReference r:id="rId18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57" i="33" l="1"/>
  <c r="J157" i="33"/>
  <c r="I157" i="33"/>
  <c r="H157" i="33"/>
  <c r="D157" i="33"/>
  <c r="C157" i="33"/>
  <c r="B157" i="33"/>
  <c r="M156" i="33"/>
  <c r="J156" i="33"/>
  <c r="D156" i="33"/>
  <c r="C156" i="33"/>
  <c r="B156" i="33"/>
  <c r="P155" i="33"/>
  <c r="O155" i="33"/>
  <c r="N155" i="33"/>
  <c r="J155" i="33"/>
  <c r="I155" i="33"/>
  <c r="D155" i="33"/>
  <c r="C155" i="33"/>
  <c r="B155" i="33"/>
  <c r="H155" i="33" s="1"/>
  <c r="O154" i="33"/>
  <c r="M154" i="33"/>
  <c r="L154" i="33"/>
  <c r="K154" i="33"/>
  <c r="J154" i="33"/>
  <c r="D154" i="33"/>
  <c r="P154" i="33" s="1"/>
  <c r="C154" i="33"/>
  <c r="B154" i="33"/>
  <c r="N153" i="33"/>
  <c r="K153" i="33"/>
  <c r="J153" i="33"/>
  <c r="I153" i="33"/>
  <c r="H153" i="33"/>
  <c r="D153" i="33"/>
  <c r="C153" i="33"/>
  <c r="B153" i="33"/>
  <c r="D152" i="33"/>
  <c r="C152" i="33"/>
  <c r="B152" i="33"/>
  <c r="J152" i="33" s="1"/>
  <c r="P151" i="33"/>
  <c r="O151" i="33"/>
  <c r="J151" i="33"/>
  <c r="I151" i="33"/>
  <c r="D151" i="33"/>
  <c r="C151" i="33"/>
  <c r="B151" i="33"/>
  <c r="H151" i="33" s="1"/>
  <c r="N151" i="33" s="1"/>
  <c r="O150" i="33"/>
  <c r="M150" i="33"/>
  <c r="L150" i="33"/>
  <c r="K150" i="33"/>
  <c r="J150" i="33"/>
  <c r="D150" i="33"/>
  <c r="P150" i="33" s="1"/>
  <c r="C150" i="33"/>
  <c r="B150" i="33"/>
  <c r="J149" i="33"/>
  <c r="I149" i="33"/>
  <c r="H149" i="33"/>
  <c r="D149" i="33"/>
  <c r="N149" i="33" s="1"/>
  <c r="C149" i="33"/>
  <c r="K149" i="33" s="1"/>
  <c r="B149" i="33"/>
  <c r="D148" i="33"/>
  <c r="C148" i="33"/>
  <c r="B148" i="33"/>
  <c r="J148" i="33" s="1"/>
  <c r="P147" i="33"/>
  <c r="O147" i="33"/>
  <c r="N147" i="33"/>
  <c r="J147" i="33"/>
  <c r="I147" i="33"/>
  <c r="D147" i="33"/>
  <c r="C147" i="33"/>
  <c r="B147" i="33"/>
  <c r="H147" i="33" s="1"/>
  <c r="O146" i="33"/>
  <c r="M146" i="33"/>
  <c r="L146" i="33"/>
  <c r="K146" i="33"/>
  <c r="D146" i="33"/>
  <c r="P146" i="33" s="1"/>
  <c r="C146" i="33"/>
  <c r="B146" i="33"/>
  <c r="J146" i="33" s="1"/>
  <c r="N145" i="33"/>
  <c r="K145" i="33"/>
  <c r="J145" i="33"/>
  <c r="I145" i="33"/>
  <c r="H145" i="33"/>
  <c r="D145" i="33"/>
  <c r="C145" i="33"/>
  <c r="B145" i="33"/>
  <c r="J144" i="33"/>
  <c r="D144" i="33"/>
  <c r="C144" i="33"/>
  <c r="B144" i="33"/>
  <c r="P143" i="33"/>
  <c r="O143" i="33"/>
  <c r="N143" i="33"/>
  <c r="J143" i="33"/>
  <c r="I143" i="33"/>
  <c r="D143" i="33"/>
  <c r="C143" i="33"/>
  <c r="B143" i="33"/>
  <c r="H143" i="33" s="1"/>
  <c r="O142" i="33"/>
  <c r="M142" i="33"/>
  <c r="L142" i="33"/>
  <c r="K142" i="33"/>
  <c r="D142" i="33"/>
  <c r="P142" i="33" s="1"/>
  <c r="C142" i="33"/>
  <c r="B142" i="33"/>
  <c r="N141" i="33"/>
  <c r="K141" i="33"/>
  <c r="J141" i="33"/>
  <c r="I141" i="33"/>
  <c r="H141" i="33"/>
  <c r="D141" i="33"/>
  <c r="C141" i="33"/>
  <c r="B141" i="33"/>
  <c r="J140" i="33"/>
  <c r="D140" i="33"/>
  <c r="C140" i="33"/>
  <c r="B140" i="33"/>
  <c r="P139" i="33"/>
  <c r="O139" i="33"/>
  <c r="N139" i="33"/>
  <c r="J139" i="33"/>
  <c r="I139" i="33"/>
  <c r="D139" i="33"/>
  <c r="C139" i="33"/>
  <c r="B139" i="33"/>
  <c r="H139" i="33" s="1"/>
  <c r="O138" i="33"/>
  <c r="M138" i="33"/>
  <c r="L138" i="33"/>
  <c r="K138" i="33"/>
  <c r="D138" i="33"/>
  <c r="P138" i="33" s="1"/>
  <c r="C138" i="33"/>
  <c r="B138" i="33"/>
  <c r="K137" i="33"/>
  <c r="J137" i="33"/>
  <c r="I137" i="33"/>
  <c r="H137" i="33"/>
  <c r="N137" i="33" s="1"/>
  <c r="D137" i="33"/>
  <c r="C137" i="33"/>
  <c r="B137" i="33"/>
  <c r="M136" i="33"/>
  <c r="J136" i="33"/>
  <c r="D136" i="33"/>
  <c r="C136" i="33"/>
  <c r="B136" i="33"/>
  <c r="P135" i="33"/>
  <c r="O135" i="33"/>
  <c r="N135" i="33"/>
  <c r="J135" i="33"/>
  <c r="I135" i="33"/>
  <c r="D135" i="33"/>
  <c r="C135" i="33"/>
  <c r="M135" i="33" s="1"/>
  <c r="B135" i="33"/>
  <c r="H135" i="33" s="1"/>
  <c r="O134" i="33"/>
  <c r="N134" i="33"/>
  <c r="M134" i="33"/>
  <c r="L134" i="33"/>
  <c r="K134" i="33"/>
  <c r="D134" i="33"/>
  <c r="P134" i="33" s="1"/>
  <c r="C134" i="33"/>
  <c r="B134" i="33"/>
  <c r="H134" i="33" s="1"/>
  <c r="K133" i="33"/>
  <c r="J133" i="33"/>
  <c r="I133" i="33"/>
  <c r="H133" i="33"/>
  <c r="N133" i="33" s="1"/>
  <c r="D133" i="33"/>
  <c r="C133" i="33"/>
  <c r="B133" i="33"/>
  <c r="M132" i="33"/>
  <c r="J132" i="33"/>
  <c r="D132" i="33"/>
  <c r="C132" i="33"/>
  <c r="B132" i="33"/>
  <c r="P131" i="33"/>
  <c r="O131" i="33"/>
  <c r="N131" i="33"/>
  <c r="J131" i="33"/>
  <c r="I131" i="33"/>
  <c r="D131" i="33"/>
  <c r="C131" i="33"/>
  <c r="M131" i="33" s="1"/>
  <c r="B131" i="33"/>
  <c r="H131" i="33" s="1"/>
  <c r="O130" i="33"/>
  <c r="N130" i="33"/>
  <c r="M130" i="33"/>
  <c r="L130" i="33"/>
  <c r="K130" i="33"/>
  <c r="D130" i="33"/>
  <c r="P130" i="33" s="1"/>
  <c r="C130" i="33"/>
  <c r="B130" i="33"/>
  <c r="H130" i="33" s="1"/>
  <c r="K129" i="33"/>
  <c r="J129" i="33"/>
  <c r="I129" i="33"/>
  <c r="H129" i="33"/>
  <c r="N129" i="33" s="1"/>
  <c r="D129" i="33"/>
  <c r="C129" i="33"/>
  <c r="B129" i="33"/>
  <c r="M128" i="33"/>
  <c r="J128" i="33"/>
  <c r="D128" i="33"/>
  <c r="C128" i="33"/>
  <c r="B128" i="33"/>
  <c r="P127" i="33"/>
  <c r="O127" i="33"/>
  <c r="N127" i="33"/>
  <c r="J127" i="33"/>
  <c r="I127" i="33"/>
  <c r="D127" i="33"/>
  <c r="C127" i="33"/>
  <c r="M127" i="33" s="1"/>
  <c r="B127" i="33"/>
  <c r="H127" i="33" s="1"/>
  <c r="O126" i="33"/>
  <c r="N126" i="33"/>
  <c r="M126" i="33"/>
  <c r="L126" i="33"/>
  <c r="K126" i="33"/>
  <c r="D126" i="33"/>
  <c r="P126" i="33" s="1"/>
  <c r="C126" i="33"/>
  <c r="B126" i="33"/>
  <c r="H126" i="33" s="1"/>
  <c r="K125" i="33"/>
  <c r="J125" i="33"/>
  <c r="I125" i="33"/>
  <c r="H125" i="33"/>
  <c r="N125" i="33" s="1"/>
  <c r="D125" i="33"/>
  <c r="C125" i="33"/>
  <c r="B125" i="33"/>
  <c r="M124" i="33"/>
  <c r="J124" i="33"/>
  <c r="D124" i="33"/>
  <c r="C124" i="33"/>
  <c r="B124" i="33"/>
  <c r="P123" i="33"/>
  <c r="O123" i="33"/>
  <c r="N123" i="33"/>
  <c r="J123" i="33"/>
  <c r="I123" i="33"/>
  <c r="D123" i="33"/>
  <c r="C123" i="33"/>
  <c r="M123" i="33" s="1"/>
  <c r="B123" i="33"/>
  <c r="H123" i="33" s="1"/>
  <c r="O122" i="33"/>
  <c r="N122" i="33"/>
  <c r="M122" i="33"/>
  <c r="L122" i="33"/>
  <c r="K122" i="33"/>
  <c r="D122" i="33"/>
  <c r="P122" i="33" s="1"/>
  <c r="C122" i="33"/>
  <c r="B122" i="33"/>
  <c r="H122" i="33" s="1"/>
  <c r="K121" i="33"/>
  <c r="J121" i="33"/>
  <c r="I121" i="33"/>
  <c r="H121" i="33"/>
  <c r="D121" i="33"/>
  <c r="C121" i="33"/>
  <c r="B121" i="33"/>
  <c r="K120" i="33"/>
  <c r="D120" i="33"/>
  <c r="C120" i="33"/>
  <c r="B120" i="33"/>
  <c r="P119" i="33"/>
  <c r="O119" i="33"/>
  <c r="M119" i="33"/>
  <c r="L119" i="33"/>
  <c r="K119" i="33"/>
  <c r="H119" i="33"/>
  <c r="D119" i="33"/>
  <c r="C119" i="33"/>
  <c r="B119" i="33"/>
  <c r="R118" i="33"/>
  <c r="R119" i="33" s="1"/>
  <c r="R120" i="33" s="1"/>
  <c r="P118" i="33"/>
  <c r="O118" i="33"/>
  <c r="M118" i="33"/>
  <c r="L118" i="33"/>
  <c r="D118" i="33"/>
  <c r="C118" i="33"/>
  <c r="K118" i="33" s="1"/>
  <c r="B118" i="33"/>
  <c r="R117" i="33"/>
  <c r="O117" i="33"/>
  <c r="N117" i="33"/>
  <c r="M117" i="33"/>
  <c r="L117" i="33"/>
  <c r="K117" i="33"/>
  <c r="J117" i="33"/>
  <c r="I117" i="33"/>
  <c r="D117" i="33"/>
  <c r="P117" i="33" s="1"/>
  <c r="C117" i="33"/>
  <c r="B117" i="33"/>
  <c r="H117" i="33" s="1"/>
  <c r="D116" i="33"/>
  <c r="C116" i="33"/>
  <c r="B116" i="33"/>
  <c r="J116" i="33" s="1"/>
  <c r="H115" i="33"/>
  <c r="D115" i="33"/>
  <c r="C115" i="33"/>
  <c r="B115" i="33"/>
  <c r="R114" i="33"/>
  <c r="R115" i="33" s="1"/>
  <c r="P114" i="33"/>
  <c r="O114" i="33"/>
  <c r="M114" i="33"/>
  <c r="L114" i="33"/>
  <c r="K114" i="33"/>
  <c r="D114" i="33"/>
  <c r="C114" i="33"/>
  <c r="B114" i="33"/>
  <c r="R113" i="33"/>
  <c r="P113" i="33"/>
  <c r="O113" i="33"/>
  <c r="N113" i="33"/>
  <c r="M113" i="33"/>
  <c r="L113" i="33"/>
  <c r="H113" i="33"/>
  <c r="D113" i="33"/>
  <c r="C113" i="33"/>
  <c r="K113" i="33" s="1"/>
  <c r="B113" i="33"/>
  <c r="O112" i="33"/>
  <c r="M112" i="33"/>
  <c r="L112" i="33"/>
  <c r="K112" i="33"/>
  <c r="J112" i="33"/>
  <c r="D112" i="33"/>
  <c r="P112" i="33" s="1"/>
  <c r="C112" i="33"/>
  <c r="B112" i="33"/>
  <c r="H112" i="33" s="1"/>
  <c r="N112" i="33" s="1"/>
  <c r="R111" i="33"/>
  <c r="J111" i="33"/>
  <c r="I111" i="33"/>
  <c r="H111" i="33"/>
  <c r="D111" i="33"/>
  <c r="C111" i="33"/>
  <c r="M111" i="33" s="1"/>
  <c r="B111" i="33"/>
  <c r="K110" i="33"/>
  <c r="D110" i="33"/>
  <c r="C110" i="33"/>
  <c r="B110" i="33"/>
  <c r="P109" i="33"/>
  <c r="O109" i="33"/>
  <c r="M109" i="33"/>
  <c r="L109" i="33"/>
  <c r="K109" i="33"/>
  <c r="D109" i="33"/>
  <c r="C109" i="33"/>
  <c r="B109" i="33"/>
  <c r="R108" i="33"/>
  <c r="R109" i="33" s="1"/>
  <c r="P108" i="33"/>
  <c r="O108" i="33"/>
  <c r="M108" i="33"/>
  <c r="L108" i="33"/>
  <c r="H108" i="33"/>
  <c r="N108" i="33" s="1"/>
  <c r="D108" i="33"/>
  <c r="C108" i="33"/>
  <c r="K108" i="33" s="1"/>
  <c r="B108" i="33"/>
  <c r="O107" i="33"/>
  <c r="M107" i="33"/>
  <c r="L107" i="33"/>
  <c r="K107" i="33"/>
  <c r="J107" i="33"/>
  <c r="I107" i="33"/>
  <c r="D107" i="33"/>
  <c r="P107" i="33" s="1"/>
  <c r="C107" i="33"/>
  <c r="B107" i="33"/>
  <c r="H107" i="33" s="1"/>
  <c r="N107" i="33" s="1"/>
  <c r="R106" i="33"/>
  <c r="R107" i="33" s="1"/>
  <c r="O106" i="33"/>
  <c r="L106" i="33"/>
  <c r="J106" i="33"/>
  <c r="I106" i="33"/>
  <c r="H106" i="33"/>
  <c r="D106" i="33"/>
  <c r="C106" i="33"/>
  <c r="M106" i="33" s="1"/>
  <c r="B106" i="33"/>
  <c r="K105" i="33"/>
  <c r="H105" i="33"/>
  <c r="D105" i="33"/>
  <c r="C105" i="33"/>
  <c r="B105" i="33"/>
  <c r="O104" i="33"/>
  <c r="L104" i="33"/>
  <c r="K104" i="33"/>
  <c r="J104" i="33"/>
  <c r="D104" i="33"/>
  <c r="P104" i="33" s="1"/>
  <c r="C104" i="33"/>
  <c r="M104" i="33" s="1"/>
  <c r="B104" i="33"/>
  <c r="I104" i="33" s="1"/>
  <c r="P103" i="33"/>
  <c r="O103" i="33"/>
  <c r="N103" i="33"/>
  <c r="M103" i="33"/>
  <c r="L103" i="33"/>
  <c r="J103" i="33"/>
  <c r="H103" i="33"/>
  <c r="D103" i="33"/>
  <c r="C103" i="33"/>
  <c r="K103" i="33" s="1"/>
  <c r="B103" i="33"/>
  <c r="I103" i="33" s="1"/>
  <c r="J102" i="33"/>
  <c r="I102" i="33"/>
  <c r="H102" i="33"/>
  <c r="D102" i="33"/>
  <c r="C102" i="33"/>
  <c r="M102" i="33" s="1"/>
  <c r="B102" i="33"/>
  <c r="D101" i="33"/>
  <c r="C101" i="33"/>
  <c r="B101" i="33"/>
  <c r="H101" i="33" s="1"/>
  <c r="N101" i="33" s="1"/>
  <c r="O100" i="33"/>
  <c r="L100" i="33"/>
  <c r="K100" i="33"/>
  <c r="J100" i="33"/>
  <c r="D100" i="33"/>
  <c r="P100" i="33" s="1"/>
  <c r="C100" i="33"/>
  <c r="M100" i="33" s="1"/>
  <c r="B100" i="33"/>
  <c r="I100" i="33" s="1"/>
  <c r="P99" i="33"/>
  <c r="O99" i="33"/>
  <c r="N99" i="33"/>
  <c r="L99" i="33"/>
  <c r="K99" i="33"/>
  <c r="J99" i="33"/>
  <c r="H99" i="33"/>
  <c r="D99" i="33"/>
  <c r="C99" i="33"/>
  <c r="M99" i="33" s="1"/>
  <c r="B99" i="33"/>
  <c r="I99" i="33" s="1"/>
  <c r="L98" i="33"/>
  <c r="J98" i="33"/>
  <c r="I98" i="33"/>
  <c r="H98" i="33"/>
  <c r="D98" i="33"/>
  <c r="C98" i="33"/>
  <c r="B98" i="33"/>
  <c r="K97" i="33"/>
  <c r="H97" i="33"/>
  <c r="N97" i="33" s="1"/>
  <c r="D97" i="33"/>
  <c r="C97" i="33"/>
  <c r="B97" i="33"/>
  <c r="L96" i="33"/>
  <c r="K96" i="33"/>
  <c r="J96" i="33"/>
  <c r="D96" i="33"/>
  <c r="P96" i="33" s="1"/>
  <c r="C96" i="33"/>
  <c r="M96" i="33" s="1"/>
  <c r="B96" i="33"/>
  <c r="I96" i="33" s="1"/>
  <c r="P95" i="33"/>
  <c r="O95" i="33"/>
  <c r="N95" i="33"/>
  <c r="M95" i="33"/>
  <c r="J95" i="33"/>
  <c r="H95" i="33"/>
  <c r="D95" i="33"/>
  <c r="C95" i="33"/>
  <c r="L95" i="33" s="1"/>
  <c r="B95" i="33"/>
  <c r="I95" i="33" s="1"/>
  <c r="O94" i="33"/>
  <c r="L94" i="33"/>
  <c r="K94" i="33"/>
  <c r="J94" i="33"/>
  <c r="I94" i="33"/>
  <c r="H94" i="33"/>
  <c r="D94" i="33"/>
  <c r="C94" i="33"/>
  <c r="M94" i="33" s="1"/>
  <c r="B94" i="33"/>
  <c r="K93" i="33"/>
  <c r="D93" i="33"/>
  <c r="C93" i="33"/>
  <c r="B93" i="33"/>
  <c r="P92" i="33"/>
  <c r="O92" i="33"/>
  <c r="L92" i="33"/>
  <c r="K92" i="33"/>
  <c r="J92" i="33"/>
  <c r="D92" i="33"/>
  <c r="C92" i="33"/>
  <c r="M92" i="33" s="1"/>
  <c r="B92" i="33"/>
  <c r="I92" i="33" s="1"/>
  <c r="P91" i="33"/>
  <c r="O91" i="33"/>
  <c r="N91" i="33"/>
  <c r="J91" i="33"/>
  <c r="H91" i="33"/>
  <c r="D91" i="33"/>
  <c r="C91" i="33"/>
  <c r="L91" i="33" s="1"/>
  <c r="B91" i="33"/>
  <c r="I91" i="33" s="1"/>
  <c r="O90" i="33"/>
  <c r="J90" i="33"/>
  <c r="I90" i="33"/>
  <c r="H90" i="33"/>
  <c r="D90" i="33"/>
  <c r="C90" i="33"/>
  <c r="M90" i="33" s="1"/>
  <c r="B90" i="33"/>
  <c r="D89" i="33"/>
  <c r="C89" i="33"/>
  <c r="B89" i="33"/>
  <c r="P88" i="33"/>
  <c r="O88" i="33"/>
  <c r="L88" i="33"/>
  <c r="K88" i="33"/>
  <c r="J88" i="33"/>
  <c r="D88" i="33"/>
  <c r="C88" i="33"/>
  <c r="M88" i="33" s="1"/>
  <c r="B88" i="33"/>
  <c r="I88" i="33" s="1"/>
  <c r="P87" i="33"/>
  <c r="O87" i="33"/>
  <c r="N87" i="33"/>
  <c r="M87" i="33"/>
  <c r="K87" i="33"/>
  <c r="J87" i="33"/>
  <c r="H87" i="33"/>
  <c r="D87" i="33"/>
  <c r="C87" i="33"/>
  <c r="L87" i="33" s="1"/>
  <c r="B87" i="33"/>
  <c r="I87" i="33" s="1"/>
  <c r="L86" i="33"/>
  <c r="K86" i="33"/>
  <c r="J86" i="33"/>
  <c r="I86" i="33"/>
  <c r="H86" i="33"/>
  <c r="D86" i="33"/>
  <c r="O86" i="33" s="1"/>
  <c r="C86" i="33"/>
  <c r="M86" i="33" s="1"/>
  <c r="B86" i="33"/>
  <c r="K85" i="33"/>
  <c r="H85" i="33"/>
  <c r="D85" i="33"/>
  <c r="P85" i="33" s="1"/>
  <c r="C85" i="33"/>
  <c r="B85" i="33"/>
  <c r="O84" i="33"/>
  <c r="L84" i="33"/>
  <c r="K84" i="33"/>
  <c r="J84" i="33"/>
  <c r="D84" i="33"/>
  <c r="P84" i="33" s="1"/>
  <c r="C84" i="33"/>
  <c r="M84" i="33" s="1"/>
  <c r="B84" i="33"/>
  <c r="I84" i="33" s="1"/>
  <c r="N83" i="33"/>
  <c r="M83" i="33"/>
  <c r="L83" i="33"/>
  <c r="J83" i="33"/>
  <c r="H83" i="33"/>
  <c r="D83" i="33"/>
  <c r="O83" i="33" s="1"/>
  <c r="C83" i="33"/>
  <c r="K83" i="33" s="1"/>
  <c r="B83" i="33"/>
  <c r="I83" i="33" s="1"/>
  <c r="J82" i="33"/>
  <c r="I82" i="33"/>
  <c r="H82" i="33"/>
  <c r="D82" i="33"/>
  <c r="C82" i="33"/>
  <c r="M82" i="33" s="1"/>
  <c r="B82" i="33"/>
  <c r="O81" i="33"/>
  <c r="H81" i="33"/>
  <c r="D81" i="33"/>
  <c r="P81" i="33" s="1"/>
  <c r="C81" i="33"/>
  <c r="B81" i="33"/>
  <c r="L80" i="33"/>
  <c r="K80" i="33"/>
  <c r="J80" i="33"/>
  <c r="D80" i="33"/>
  <c r="P80" i="33" s="1"/>
  <c r="C80" i="33"/>
  <c r="M80" i="33" s="1"/>
  <c r="B80" i="33"/>
  <c r="I80" i="33" s="1"/>
  <c r="P79" i="33"/>
  <c r="L79" i="33"/>
  <c r="K79" i="33"/>
  <c r="J79" i="33"/>
  <c r="H79" i="33"/>
  <c r="D79" i="33"/>
  <c r="O79" i="33" s="1"/>
  <c r="C79" i="33"/>
  <c r="M79" i="33" s="1"/>
  <c r="B79" i="33"/>
  <c r="I79" i="33" s="1"/>
  <c r="O78" i="33"/>
  <c r="K78" i="33"/>
  <c r="J78" i="33"/>
  <c r="I78" i="33"/>
  <c r="H78" i="33"/>
  <c r="D78" i="33"/>
  <c r="C78" i="33"/>
  <c r="M78" i="33" s="1"/>
  <c r="B78" i="33"/>
  <c r="O77" i="33"/>
  <c r="N77" i="33"/>
  <c r="H77" i="33"/>
  <c r="D77" i="33"/>
  <c r="P77" i="33" s="1"/>
  <c r="C77" i="33"/>
  <c r="B77" i="33"/>
  <c r="P76" i="33"/>
  <c r="L76" i="33"/>
  <c r="K76" i="33"/>
  <c r="J76" i="33"/>
  <c r="D76" i="33"/>
  <c r="O76" i="33" s="1"/>
  <c r="C76" i="33"/>
  <c r="M76" i="33" s="1"/>
  <c r="B76" i="33"/>
  <c r="I76" i="33" s="1"/>
  <c r="P75" i="33"/>
  <c r="O75" i="33"/>
  <c r="K75" i="33"/>
  <c r="J75" i="33"/>
  <c r="H75" i="33"/>
  <c r="D75" i="33"/>
  <c r="N75" i="33" s="1"/>
  <c r="C75" i="33"/>
  <c r="M75" i="33" s="1"/>
  <c r="B75" i="33"/>
  <c r="I75" i="33" s="1"/>
  <c r="O74" i="33"/>
  <c r="L74" i="33"/>
  <c r="K74" i="33"/>
  <c r="J74" i="33"/>
  <c r="I74" i="33"/>
  <c r="H74" i="33"/>
  <c r="D74" i="33"/>
  <c r="C74" i="33"/>
  <c r="M74" i="33" s="1"/>
  <c r="B74" i="33"/>
  <c r="O73" i="33"/>
  <c r="D73" i="33"/>
  <c r="P73" i="33" s="1"/>
  <c r="C73" i="33"/>
  <c r="B73" i="33"/>
  <c r="P72" i="33"/>
  <c r="O72" i="33"/>
  <c r="L72" i="33"/>
  <c r="K72" i="33"/>
  <c r="J72" i="33"/>
  <c r="D72" i="33"/>
  <c r="C72" i="33"/>
  <c r="M72" i="33" s="1"/>
  <c r="B72" i="33"/>
  <c r="I72" i="33" s="1"/>
  <c r="M71" i="33"/>
  <c r="K71" i="33"/>
  <c r="J71" i="33"/>
  <c r="H71" i="33"/>
  <c r="D71" i="33"/>
  <c r="P71" i="33" s="1"/>
  <c r="C71" i="33"/>
  <c r="L71" i="33" s="1"/>
  <c r="B71" i="33"/>
  <c r="I71" i="33" s="1"/>
  <c r="L70" i="33"/>
  <c r="K70" i="33"/>
  <c r="J70" i="33"/>
  <c r="I70" i="33"/>
  <c r="H70" i="33"/>
  <c r="D70" i="33"/>
  <c r="O70" i="33" s="1"/>
  <c r="C70" i="33"/>
  <c r="M70" i="33" s="1"/>
  <c r="B70" i="33"/>
  <c r="K69" i="33"/>
  <c r="H69" i="33"/>
  <c r="D69" i="33"/>
  <c r="P69" i="33" s="1"/>
  <c r="C69" i="33"/>
  <c r="B69" i="33"/>
  <c r="O68" i="33"/>
  <c r="L68" i="33"/>
  <c r="K68" i="33"/>
  <c r="J68" i="33"/>
  <c r="D68" i="33"/>
  <c r="P68" i="33" s="1"/>
  <c r="C68" i="33"/>
  <c r="M68" i="33" s="1"/>
  <c r="B68" i="33"/>
  <c r="I68" i="33" s="1"/>
  <c r="N67" i="33"/>
  <c r="M67" i="33"/>
  <c r="L67" i="33"/>
  <c r="J67" i="33"/>
  <c r="H67" i="33"/>
  <c r="D67" i="33"/>
  <c r="O67" i="33" s="1"/>
  <c r="C67" i="33"/>
  <c r="K67" i="33" s="1"/>
  <c r="B67" i="33"/>
  <c r="I67" i="33" s="1"/>
  <c r="J66" i="33"/>
  <c r="I66" i="33"/>
  <c r="H66" i="33"/>
  <c r="D66" i="33"/>
  <c r="C66" i="33"/>
  <c r="M66" i="33" s="1"/>
  <c r="B66" i="33"/>
  <c r="P65" i="33"/>
  <c r="K65" i="33"/>
  <c r="H65" i="33"/>
  <c r="D65" i="33"/>
  <c r="O65" i="33" s="1"/>
  <c r="C65" i="33"/>
  <c r="B65" i="33"/>
  <c r="L64" i="33"/>
  <c r="K64" i="33"/>
  <c r="J64" i="33"/>
  <c r="D64" i="33"/>
  <c r="O64" i="33" s="1"/>
  <c r="C64" i="33"/>
  <c r="M64" i="33" s="1"/>
  <c r="B64" i="33"/>
  <c r="I64" i="33" s="1"/>
  <c r="M63" i="33"/>
  <c r="L63" i="33"/>
  <c r="J63" i="33"/>
  <c r="H63" i="33"/>
  <c r="D63" i="33"/>
  <c r="P63" i="33" s="1"/>
  <c r="C63" i="33"/>
  <c r="K63" i="33" s="1"/>
  <c r="B63" i="33"/>
  <c r="I63" i="33" s="1"/>
  <c r="L62" i="33"/>
  <c r="K62" i="33"/>
  <c r="J62" i="33"/>
  <c r="I62" i="33"/>
  <c r="H62" i="33"/>
  <c r="D62" i="33"/>
  <c r="C62" i="33"/>
  <c r="M62" i="33" s="1"/>
  <c r="B62" i="33"/>
  <c r="P61" i="33"/>
  <c r="H61" i="33"/>
  <c r="N61" i="33" s="1"/>
  <c r="D61" i="33"/>
  <c r="O61" i="33" s="1"/>
  <c r="C61" i="33"/>
  <c r="B61" i="33"/>
  <c r="P60" i="33"/>
  <c r="O60" i="33"/>
  <c r="L60" i="33"/>
  <c r="K60" i="33"/>
  <c r="J60" i="33"/>
  <c r="D60" i="33"/>
  <c r="C60" i="33"/>
  <c r="M60" i="33" s="1"/>
  <c r="B60" i="33"/>
  <c r="I60" i="33" s="1"/>
  <c r="J59" i="33"/>
  <c r="H59" i="33"/>
  <c r="D59" i="33"/>
  <c r="P59" i="33" s="1"/>
  <c r="C59" i="33"/>
  <c r="M59" i="33" s="1"/>
  <c r="B59" i="33"/>
  <c r="I59" i="33" s="1"/>
  <c r="K58" i="33"/>
  <c r="J58" i="33"/>
  <c r="I58" i="33"/>
  <c r="H58" i="33"/>
  <c r="D58" i="33"/>
  <c r="O58" i="33" s="1"/>
  <c r="C58" i="33"/>
  <c r="M58" i="33" s="1"/>
  <c r="B58" i="33"/>
  <c r="H57" i="33"/>
  <c r="D57" i="33"/>
  <c r="P57" i="33" s="1"/>
  <c r="C57" i="33"/>
  <c r="K57" i="33" s="1"/>
  <c r="B57" i="33"/>
  <c r="O56" i="33"/>
  <c r="L56" i="33"/>
  <c r="K56" i="33"/>
  <c r="J56" i="33"/>
  <c r="D56" i="33"/>
  <c r="P56" i="33" s="1"/>
  <c r="C56" i="33"/>
  <c r="M56" i="33" s="1"/>
  <c r="B56" i="33"/>
  <c r="I56" i="33" s="1"/>
  <c r="N55" i="33"/>
  <c r="M55" i="33"/>
  <c r="L55" i="33"/>
  <c r="K55" i="33"/>
  <c r="J55" i="33"/>
  <c r="H55" i="33"/>
  <c r="D55" i="33"/>
  <c r="P55" i="33" s="1"/>
  <c r="C55" i="33"/>
  <c r="B55" i="33"/>
  <c r="I55" i="33" s="1"/>
  <c r="J54" i="33"/>
  <c r="I54" i="33"/>
  <c r="H54" i="33"/>
  <c r="D54" i="33"/>
  <c r="C54" i="33"/>
  <c r="M54" i="33" s="1"/>
  <c r="B54" i="33"/>
  <c r="P53" i="33"/>
  <c r="O53" i="33"/>
  <c r="H53" i="33"/>
  <c r="D53" i="33"/>
  <c r="N53" i="33" s="1"/>
  <c r="C53" i="33"/>
  <c r="B53" i="33"/>
  <c r="L52" i="33"/>
  <c r="K52" i="33"/>
  <c r="J52" i="33"/>
  <c r="D52" i="33"/>
  <c r="P52" i="33" s="1"/>
  <c r="C52" i="33"/>
  <c r="M52" i="33" s="1"/>
  <c r="B52" i="33"/>
  <c r="I52" i="33" s="1"/>
  <c r="P51" i="33"/>
  <c r="L51" i="33"/>
  <c r="K51" i="33"/>
  <c r="J51" i="33"/>
  <c r="H51" i="33"/>
  <c r="D51" i="33"/>
  <c r="O51" i="33" s="1"/>
  <c r="C51" i="33"/>
  <c r="M51" i="33" s="1"/>
  <c r="B51" i="33"/>
  <c r="I51" i="33" s="1"/>
  <c r="O50" i="33"/>
  <c r="L50" i="33"/>
  <c r="K50" i="33"/>
  <c r="J50" i="33"/>
  <c r="I50" i="33"/>
  <c r="H50" i="33"/>
  <c r="D50" i="33"/>
  <c r="C50" i="33"/>
  <c r="M50" i="33" s="1"/>
  <c r="B50" i="33"/>
  <c r="P49" i="33"/>
  <c r="O49" i="33"/>
  <c r="K49" i="33"/>
  <c r="D49" i="33"/>
  <c r="C49" i="33"/>
  <c r="B49" i="33"/>
  <c r="O48" i="33"/>
  <c r="L48" i="33"/>
  <c r="K48" i="33"/>
  <c r="J48" i="33"/>
  <c r="D48" i="33"/>
  <c r="P48" i="33" s="1"/>
  <c r="C48" i="33"/>
  <c r="M48" i="33" s="1"/>
  <c r="B48" i="33"/>
  <c r="I48" i="33" s="1"/>
  <c r="P47" i="33"/>
  <c r="J47" i="33"/>
  <c r="H47" i="33"/>
  <c r="D47" i="33"/>
  <c r="O47" i="33" s="1"/>
  <c r="C47" i="33"/>
  <c r="L47" i="33" s="1"/>
  <c r="B47" i="33"/>
  <c r="I47" i="33" s="1"/>
  <c r="O46" i="33"/>
  <c r="J46" i="33"/>
  <c r="I46" i="33"/>
  <c r="H46" i="33"/>
  <c r="D46" i="33"/>
  <c r="C46" i="33"/>
  <c r="M46" i="33" s="1"/>
  <c r="B46" i="33"/>
  <c r="D45" i="33"/>
  <c r="P45" i="33" s="1"/>
  <c r="C45" i="33"/>
  <c r="K45" i="33" s="1"/>
  <c r="B45" i="33"/>
  <c r="H45" i="33" s="1"/>
  <c r="L44" i="33"/>
  <c r="K44" i="33"/>
  <c r="J44" i="33"/>
  <c r="D44" i="33"/>
  <c r="P44" i="33" s="1"/>
  <c r="C44" i="33"/>
  <c r="M44" i="33" s="1"/>
  <c r="B44" i="33"/>
  <c r="I44" i="33" s="1"/>
  <c r="O43" i="33"/>
  <c r="M43" i="33"/>
  <c r="L43" i="33"/>
  <c r="K43" i="33"/>
  <c r="J43" i="33"/>
  <c r="H43" i="33"/>
  <c r="D43" i="33"/>
  <c r="P43" i="33" s="1"/>
  <c r="C43" i="33"/>
  <c r="B43" i="33"/>
  <c r="I43" i="33" s="1"/>
  <c r="O42" i="33"/>
  <c r="K42" i="33"/>
  <c r="J42" i="33"/>
  <c r="I42" i="33"/>
  <c r="H42" i="33"/>
  <c r="D42" i="33"/>
  <c r="C42" i="33"/>
  <c r="M42" i="33" s="1"/>
  <c r="B42" i="33"/>
  <c r="P41" i="33"/>
  <c r="O41" i="33"/>
  <c r="D41" i="33"/>
  <c r="C41" i="33"/>
  <c r="B41" i="33"/>
  <c r="O40" i="33"/>
  <c r="L40" i="33"/>
  <c r="K40" i="33"/>
  <c r="J40" i="33"/>
  <c r="D40" i="33"/>
  <c r="P40" i="33" s="1"/>
  <c r="C40" i="33"/>
  <c r="M40" i="33" s="1"/>
  <c r="B40" i="33"/>
  <c r="I40" i="33" s="1"/>
  <c r="P39" i="33"/>
  <c r="O39" i="33"/>
  <c r="L39" i="33"/>
  <c r="K39" i="33"/>
  <c r="J39" i="33"/>
  <c r="H39" i="33"/>
  <c r="D39" i="33"/>
  <c r="N39" i="33" s="1"/>
  <c r="C39" i="33"/>
  <c r="M39" i="33" s="1"/>
  <c r="B39" i="33"/>
  <c r="I39" i="33" s="1"/>
  <c r="L38" i="33"/>
  <c r="J38" i="33"/>
  <c r="I38" i="33"/>
  <c r="H38" i="33"/>
  <c r="D38" i="33"/>
  <c r="C38" i="33"/>
  <c r="M38" i="33" s="1"/>
  <c r="B38" i="33"/>
  <c r="O37" i="33"/>
  <c r="K37" i="33"/>
  <c r="D37" i="33"/>
  <c r="P37" i="33" s="1"/>
  <c r="C37" i="33"/>
  <c r="L37" i="33" s="1"/>
  <c r="B37" i="33"/>
  <c r="N36" i="33"/>
  <c r="M36" i="33"/>
  <c r="L36" i="33"/>
  <c r="J36" i="33"/>
  <c r="I36" i="33"/>
  <c r="D36" i="33"/>
  <c r="O36" i="33" s="1"/>
  <c r="C36" i="33"/>
  <c r="K36" i="33" s="1"/>
  <c r="B36" i="33"/>
  <c r="H36" i="33" s="1"/>
  <c r="L35" i="33"/>
  <c r="J35" i="33"/>
  <c r="I35" i="33"/>
  <c r="H35" i="33"/>
  <c r="D35" i="33"/>
  <c r="N35" i="33" s="1"/>
  <c r="C35" i="33"/>
  <c r="M35" i="33" s="1"/>
  <c r="B35" i="33"/>
  <c r="O34" i="33"/>
  <c r="M34" i="33"/>
  <c r="K34" i="33"/>
  <c r="I34" i="33"/>
  <c r="D34" i="33"/>
  <c r="P34" i="33" s="1"/>
  <c r="C34" i="33"/>
  <c r="L34" i="33" s="1"/>
  <c r="B34" i="33"/>
  <c r="J34" i="33" s="1"/>
  <c r="P33" i="33"/>
  <c r="O33" i="33"/>
  <c r="N33" i="33"/>
  <c r="J33" i="33"/>
  <c r="I33" i="33"/>
  <c r="H33" i="33"/>
  <c r="D33" i="33"/>
  <c r="C33" i="33"/>
  <c r="L33" i="33" s="1"/>
  <c r="B33" i="33"/>
  <c r="P32" i="33"/>
  <c r="L32" i="33"/>
  <c r="K32" i="33"/>
  <c r="J32" i="33"/>
  <c r="I32" i="33"/>
  <c r="D32" i="33"/>
  <c r="O32" i="33" s="1"/>
  <c r="C32" i="33"/>
  <c r="M32" i="33" s="1"/>
  <c r="B32" i="33"/>
  <c r="H32" i="33" s="1"/>
  <c r="N32" i="33" s="1"/>
  <c r="P31" i="33"/>
  <c r="O31" i="33"/>
  <c r="D31" i="33"/>
  <c r="C31" i="33"/>
  <c r="M31" i="33" s="1"/>
  <c r="B31" i="33"/>
  <c r="J31" i="33" s="1"/>
  <c r="O30" i="33"/>
  <c r="K30" i="33"/>
  <c r="J30" i="33"/>
  <c r="H30" i="33"/>
  <c r="D30" i="33"/>
  <c r="P30" i="33" s="1"/>
  <c r="C30" i="33"/>
  <c r="M30" i="33" s="1"/>
  <c r="B30" i="33"/>
  <c r="I30" i="33" s="1"/>
  <c r="L29" i="33"/>
  <c r="K29" i="33"/>
  <c r="J29" i="33"/>
  <c r="I29" i="33"/>
  <c r="H29" i="33"/>
  <c r="D29" i="33"/>
  <c r="P29" i="33" s="1"/>
  <c r="C29" i="33"/>
  <c r="M29" i="33" s="1"/>
  <c r="B29" i="33"/>
  <c r="L28" i="33"/>
  <c r="J28" i="33"/>
  <c r="I28" i="33"/>
  <c r="H28" i="33"/>
  <c r="D28" i="33"/>
  <c r="N28" i="33" s="1"/>
  <c r="C28" i="33"/>
  <c r="M28" i="33" s="1"/>
  <c r="B28" i="33"/>
  <c r="P27" i="33"/>
  <c r="O27" i="33"/>
  <c r="D27" i="33"/>
  <c r="C27" i="33"/>
  <c r="M27" i="33" s="1"/>
  <c r="B27" i="33"/>
  <c r="J27" i="33" s="1"/>
  <c r="P26" i="33"/>
  <c r="O26" i="33"/>
  <c r="K26" i="33"/>
  <c r="J26" i="33"/>
  <c r="H26" i="33"/>
  <c r="D26" i="33"/>
  <c r="N26" i="33" s="1"/>
  <c r="C26" i="33"/>
  <c r="M26" i="33" s="1"/>
  <c r="B26" i="33"/>
  <c r="I26" i="33" s="1"/>
  <c r="G25" i="33"/>
  <c r="J25" i="33" s="1"/>
  <c r="F25" i="33"/>
  <c r="I25" i="33" s="1"/>
  <c r="E25" i="33"/>
  <c r="H25" i="33" s="1"/>
  <c r="H24" i="33"/>
  <c r="G24" i="33"/>
  <c r="J24" i="33" s="1"/>
  <c r="F24" i="33"/>
  <c r="I24" i="33" s="1"/>
  <c r="E24" i="33"/>
  <c r="J23" i="33"/>
  <c r="H23" i="33"/>
  <c r="G23" i="33"/>
  <c r="F23" i="33"/>
  <c r="I23" i="33" s="1"/>
  <c r="E23" i="33"/>
  <c r="I22" i="33"/>
  <c r="H22" i="33"/>
  <c r="G22" i="33"/>
  <c r="J22" i="33" s="1"/>
  <c r="F22" i="33"/>
  <c r="E22" i="33"/>
  <c r="J21" i="33"/>
  <c r="I21" i="33"/>
  <c r="H21" i="33"/>
  <c r="G21" i="33"/>
  <c r="F21" i="33"/>
  <c r="E21" i="33"/>
  <c r="J20" i="33"/>
  <c r="G20" i="33"/>
  <c r="F20" i="33"/>
  <c r="I20" i="33" s="1"/>
  <c r="E20" i="33"/>
  <c r="H20" i="33" s="1"/>
  <c r="J19" i="33"/>
  <c r="I19" i="33"/>
  <c r="G19" i="33"/>
  <c r="F19" i="33"/>
  <c r="E19" i="33"/>
  <c r="H19" i="33" s="1"/>
  <c r="J18" i="33"/>
  <c r="H18" i="33"/>
  <c r="G18" i="33"/>
  <c r="F18" i="33"/>
  <c r="I18" i="33" s="1"/>
  <c r="E18" i="33"/>
  <c r="G17" i="33"/>
  <c r="J17" i="33" s="1"/>
  <c r="F17" i="33"/>
  <c r="I17" i="33" s="1"/>
  <c r="E17" i="33"/>
  <c r="H17" i="33" s="1"/>
  <c r="H16" i="33"/>
  <c r="G16" i="33"/>
  <c r="J16" i="33" s="1"/>
  <c r="F16" i="33"/>
  <c r="I16" i="33" s="1"/>
  <c r="E16" i="33"/>
  <c r="J15" i="33"/>
  <c r="H15" i="33"/>
  <c r="G15" i="33"/>
  <c r="F15" i="33"/>
  <c r="I15" i="33" s="1"/>
  <c r="E15" i="33"/>
  <c r="I14" i="33"/>
  <c r="H14" i="33"/>
  <c r="G14" i="33"/>
  <c r="J14" i="33" s="1"/>
  <c r="F14" i="33"/>
  <c r="E14" i="33"/>
  <c r="J13" i="33"/>
  <c r="I13" i="33"/>
  <c r="H13" i="33"/>
  <c r="G13" i="33"/>
  <c r="F13" i="33"/>
  <c r="E13" i="33"/>
  <c r="J12" i="33"/>
  <c r="G12" i="33"/>
  <c r="F12" i="33"/>
  <c r="I12" i="33" s="1"/>
  <c r="E12" i="33"/>
  <c r="H12" i="33" s="1"/>
  <c r="J11" i="33"/>
  <c r="I11" i="33"/>
  <c r="G11" i="33"/>
  <c r="F11" i="33"/>
  <c r="E11" i="33"/>
  <c r="H11" i="33" s="1"/>
  <c r="J10" i="33"/>
  <c r="H10" i="33"/>
  <c r="G10" i="33"/>
  <c r="F10" i="33"/>
  <c r="I10" i="33" s="1"/>
  <c r="E10" i="33"/>
  <c r="G9" i="33"/>
  <c r="J9" i="33" s="1"/>
  <c r="F9" i="33"/>
  <c r="I9" i="33" s="1"/>
  <c r="E9" i="33"/>
  <c r="H9" i="33" s="1"/>
  <c r="H8" i="33"/>
  <c r="G8" i="33"/>
  <c r="J8" i="33" s="1"/>
  <c r="F8" i="33"/>
  <c r="I8" i="33" s="1"/>
  <c r="E8" i="33"/>
  <c r="J7" i="33"/>
  <c r="H7" i="33"/>
  <c r="G7" i="33"/>
  <c r="F7" i="33"/>
  <c r="I7" i="33" s="1"/>
  <c r="E7" i="33"/>
  <c r="I6" i="33"/>
  <c r="H6" i="33"/>
  <c r="G6" i="33"/>
  <c r="J6" i="33" s="1"/>
  <c r="F6" i="33"/>
  <c r="E6" i="33"/>
  <c r="J5" i="33"/>
  <c r="I5" i="33"/>
  <c r="H5" i="33"/>
  <c r="G5" i="33"/>
  <c r="F5" i="33"/>
  <c r="E5" i="33"/>
  <c r="J4" i="33"/>
  <c r="G4" i="33"/>
  <c r="F4" i="33"/>
  <c r="I4" i="33" s="1"/>
  <c r="E4" i="33"/>
  <c r="H4" i="33" s="1"/>
  <c r="J3" i="33"/>
  <c r="I3" i="33"/>
  <c r="G3" i="33"/>
  <c r="F3" i="33"/>
  <c r="E3" i="33"/>
  <c r="H3" i="33" s="1"/>
  <c r="J2" i="33"/>
  <c r="H2" i="33"/>
  <c r="G2" i="33"/>
  <c r="F2" i="33"/>
  <c r="I2" i="33" s="1"/>
  <c r="E2" i="33"/>
  <c r="D1" i="33"/>
  <c r="C1" i="33"/>
  <c r="B1" i="33"/>
  <c r="C194" i="32"/>
  <c r="E194" i="32" s="1"/>
  <c r="I186" i="32"/>
  <c r="E186" i="32"/>
  <c r="I183" i="32"/>
  <c r="E183" i="32"/>
  <c r="I182" i="32"/>
  <c r="E182" i="32"/>
  <c r="C179" i="32"/>
  <c r="J179" i="32" s="1"/>
  <c r="C197" i="32" s="1"/>
  <c r="E197" i="32" s="1"/>
  <c r="I178" i="32"/>
  <c r="H178" i="32"/>
  <c r="G178" i="32"/>
  <c r="I176" i="32"/>
  <c r="E176" i="32"/>
  <c r="D176" i="32"/>
  <c r="C176" i="32"/>
  <c r="G173" i="32"/>
  <c r="G172" i="32"/>
  <c r="I185" i="32" s="1"/>
  <c r="G169" i="32"/>
  <c r="G168" i="32"/>
  <c r="I181" i="32" s="1"/>
  <c r="E168" i="32"/>
  <c r="E181" i="32" s="1"/>
  <c r="G159" i="32"/>
  <c r="E159" i="32"/>
  <c r="E172" i="32" s="1"/>
  <c r="E185" i="32" s="1"/>
  <c r="G158" i="32"/>
  <c r="G171" i="32" s="1"/>
  <c r="I184" i="32" s="1"/>
  <c r="G157" i="32"/>
  <c r="G170" i="32" s="1"/>
  <c r="E157" i="32"/>
  <c r="E170" i="32" s="1"/>
  <c r="G156" i="32"/>
  <c r="E156" i="32"/>
  <c r="E169" i="32" s="1"/>
  <c r="G154" i="32"/>
  <c r="G167" i="32" s="1"/>
  <c r="I180" i="32" s="1"/>
  <c r="E154" i="32"/>
  <c r="E167" i="32" s="1"/>
  <c r="E180" i="32" s="1"/>
  <c r="E153" i="32"/>
  <c r="E166" i="32" s="1"/>
  <c r="E179" i="32" s="1"/>
  <c r="C152" i="32"/>
  <c r="G151" i="32"/>
  <c r="G164" i="32" s="1"/>
  <c r="I177" i="32" s="1"/>
  <c r="F151" i="32"/>
  <c r="F164" i="32" s="1"/>
  <c r="E151" i="32"/>
  <c r="E164" i="32" s="1"/>
  <c r="E177" i="32" s="1"/>
  <c r="D151" i="32"/>
  <c r="D164" i="32" s="1"/>
  <c r="D177" i="32" s="1"/>
  <c r="C151" i="32"/>
  <c r="H151" i="32" s="1"/>
  <c r="G149" i="32"/>
  <c r="G162" i="32" s="1"/>
  <c r="P147" i="32"/>
  <c r="G160" i="32" s="1"/>
  <c r="N147" i="32"/>
  <c r="E160" i="32" s="1"/>
  <c r="E173" i="32" s="1"/>
  <c r="M147" i="32"/>
  <c r="L147" i="32"/>
  <c r="K147" i="32"/>
  <c r="J147" i="32"/>
  <c r="I147" i="32"/>
  <c r="H147" i="32"/>
  <c r="P146" i="32"/>
  <c r="N146" i="32"/>
  <c r="M146" i="32"/>
  <c r="L146" i="32"/>
  <c r="K146" i="32"/>
  <c r="J146" i="32"/>
  <c r="I146" i="32"/>
  <c r="H146" i="32"/>
  <c r="P145" i="32"/>
  <c r="N145" i="32"/>
  <c r="E158" i="32" s="1"/>
  <c r="E171" i="32" s="1"/>
  <c r="E184" i="32" s="1"/>
  <c r="M145" i="32"/>
  <c r="L145" i="32"/>
  <c r="K145" i="32"/>
  <c r="J145" i="32"/>
  <c r="I145" i="32"/>
  <c r="H145" i="32"/>
  <c r="P144" i="32"/>
  <c r="N144" i="32"/>
  <c r="M144" i="32"/>
  <c r="L144" i="32"/>
  <c r="K144" i="32"/>
  <c r="J144" i="32"/>
  <c r="I144" i="32"/>
  <c r="H144" i="32"/>
  <c r="P143" i="32"/>
  <c r="N143" i="32"/>
  <c r="M143" i="32"/>
  <c r="L143" i="32"/>
  <c r="K143" i="32"/>
  <c r="J143" i="32"/>
  <c r="I143" i="32"/>
  <c r="H143" i="32"/>
  <c r="E143" i="32"/>
  <c r="C156" i="32" s="1"/>
  <c r="D143" i="32"/>
  <c r="P142" i="32"/>
  <c r="G155" i="32" s="1"/>
  <c r="N142" i="32"/>
  <c r="E155" i="32" s="1"/>
  <c r="M142" i="32"/>
  <c r="L142" i="32"/>
  <c r="K142" i="32"/>
  <c r="J142" i="32"/>
  <c r="I142" i="32"/>
  <c r="H142" i="32"/>
  <c r="G142" i="32"/>
  <c r="F142" i="32"/>
  <c r="E142" i="32"/>
  <c r="C155" i="32" s="1"/>
  <c r="C168" i="32" s="1"/>
  <c r="C181" i="32" s="1"/>
  <c r="D142" i="32"/>
  <c r="C142" i="32"/>
  <c r="P141" i="32"/>
  <c r="N141" i="32"/>
  <c r="M141" i="32"/>
  <c r="L141" i="32"/>
  <c r="K141" i="32"/>
  <c r="J141" i="32"/>
  <c r="I141" i="32"/>
  <c r="H141" i="32"/>
  <c r="G141" i="32"/>
  <c r="F141" i="32"/>
  <c r="E141" i="32"/>
  <c r="C154" i="32" s="1"/>
  <c r="C167" i="32" s="1"/>
  <c r="D141" i="32"/>
  <c r="C141" i="32"/>
  <c r="D154" i="32" s="1"/>
  <c r="D167" i="32" s="1"/>
  <c r="D180" i="32" s="1"/>
  <c r="P140" i="32"/>
  <c r="G153" i="32" s="1"/>
  <c r="G166" i="32" s="1"/>
  <c r="I179" i="32" s="1"/>
  <c r="N140" i="32"/>
  <c r="M140" i="32"/>
  <c r="L140" i="32"/>
  <c r="K140" i="32"/>
  <c r="J140" i="32"/>
  <c r="I140" i="32"/>
  <c r="H140" i="32"/>
  <c r="G140" i="32"/>
  <c r="F140" i="32"/>
  <c r="E140" i="32"/>
  <c r="C153" i="32" s="1"/>
  <c r="C166" i="32" s="1"/>
  <c r="D140" i="32"/>
  <c r="C140" i="32"/>
  <c r="D153" i="32" s="1"/>
  <c r="D166" i="32" s="1"/>
  <c r="D179" i="32" s="1"/>
  <c r="P139" i="32"/>
  <c r="G152" i="32" s="1"/>
  <c r="G165" i="32" s="1"/>
  <c r="N139" i="32"/>
  <c r="E152" i="32" s="1"/>
  <c r="E165" i="32" s="1"/>
  <c r="E178" i="32" s="1"/>
  <c r="M139" i="32"/>
  <c r="L139" i="32"/>
  <c r="K139" i="32"/>
  <c r="J139" i="32"/>
  <c r="I139" i="32"/>
  <c r="H139" i="32"/>
  <c r="G139" i="32"/>
  <c r="F139" i="32"/>
  <c r="E139" i="32"/>
  <c r="D139" i="32"/>
  <c r="C139" i="32"/>
  <c r="D152" i="32" s="1"/>
  <c r="D165" i="32" s="1"/>
  <c r="D178" i="32" s="1"/>
  <c r="P138" i="32"/>
  <c r="O138" i="32"/>
  <c r="N138" i="32"/>
  <c r="M138" i="32"/>
  <c r="Q138" i="32" s="1"/>
  <c r="L138" i="32"/>
  <c r="K138" i="32"/>
  <c r="J138" i="32"/>
  <c r="I138" i="32"/>
  <c r="H138" i="32"/>
  <c r="G138" i="32"/>
  <c r="F138" i="32"/>
  <c r="E138" i="32"/>
  <c r="D138" i="32"/>
  <c r="C138" i="32"/>
  <c r="P137" i="32"/>
  <c r="G150" i="32" s="1"/>
  <c r="G163" i="32" s="1"/>
  <c r="O137" i="32"/>
  <c r="F150" i="32" s="1"/>
  <c r="F163" i="32" s="1"/>
  <c r="N137" i="32"/>
  <c r="E150" i="32" s="1"/>
  <c r="E163" i="32" s="1"/>
  <c r="M137" i="32"/>
  <c r="L137" i="32"/>
  <c r="Q137" i="32" s="1"/>
  <c r="K137" i="32"/>
  <c r="J137" i="32"/>
  <c r="I137" i="32"/>
  <c r="H137" i="32"/>
  <c r="G137" i="32"/>
  <c r="F137" i="32"/>
  <c r="E137" i="32"/>
  <c r="C150" i="32" s="1"/>
  <c r="D137" i="32"/>
  <c r="C137" i="32"/>
  <c r="O136" i="32"/>
  <c r="N136" i="32"/>
  <c r="G134" i="32"/>
  <c r="F134" i="32"/>
  <c r="E134" i="32"/>
  <c r="D134" i="32"/>
  <c r="C134" i="32"/>
  <c r="G133" i="32"/>
  <c r="F133" i="32"/>
  <c r="E133" i="32"/>
  <c r="D133" i="32"/>
  <c r="C133" i="32"/>
  <c r="G132" i="32"/>
  <c r="F132" i="32"/>
  <c r="E132" i="32"/>
  <c r="D132" i="32"/>
  <c r="C132" i="32"/>
  <c r="G131" i="32"/>
  <c r="F131" i="32"/>
  <c r="E131" i="32"/>
  <c r="D131" i="32"/>
  <c r="C131" i="32"/>
  <c r="G130" i="32"/>
  <c r="F130" i="32"/>
  <c r="E130" i="32"/>
  <c r="D130" i="32"/>
  <c r="C130" i="32"/>
  <c r="G129" i="32"/>
  <c r="F129" i="32"/>
  <c r="E129" i="32"/>
  <c r="D129" i="32"/>
  <c r="C129" i="32"/>
  <c r="G128" i="32"/>
  <c r="F128" i="32"/>
  <c r="E128" i="32"/>
  <c r="D128" i="32"/>
  <c r="C128" i="32"/>
  <c r="G127" i="32"/>
  <c r="F127" i="32"/>
  <c r="E127" i="32"/>
  <c r="D127" i="32"/>
  <c r="C127" i="32"/>
  <c r="G126" i="32"/>
  <c r="F126" i="32"/>
  <c r="E126" i="32"/>
  <c r="D126" i="32"/>
  <c r="C126" i="32"/>
  <c r="G125" i="32"/>
  <c r="G147" i="32" s="1"/>
  <c r="F125" i="32"/>
  <c r="F147" i="32" s="1"/>
  <c r="E125" i="32"/>
  <c r="D125" i="32"/>
  <c r="C125" i="32"/>
  <c r="G124" i="32"/>
  <c r="F124" i="32"/>
  <c r="E124" i="32"/>
  <c r="D124" i="32"/>
  <c r="C124" i="32"/>
  <c r="G123" i="32"/>
  <c r="F123" i="32"/>
  <c r="E123" i="32"/>
  <c r="D123" i="32"/>
  <c r="C123" i="32"/>
  <c r="G122" i="32"/>
  <c r="F122" i="32"/>
  <c r="E122" i="32"/>
  <c r="D122" i="32"/>
  <c r="C122" i="32"/>
  <c r="G121" i="32"/>
  <c r="F121" i="32"/>
  <c r="E121" i="32"/>
  <c r="E146" i="32" s="1"/>
  <c r="D121" i="32"/>
  <c r="C121" i="32"/>
  <c r="G120" i="32"/>
  <c r="F120" i="32"/>
  <c r="E120" i="32"/>
  <c r="D120" i="32"/>
  <c r="C120" i="32"/>
  <c r="G119" i="32"/>
  <c r="F119" i="32"/>
  <c r="E119" i="32"/>
  <c r="D119" i="32"/>
  <c r="C119" i="32"/>
  <c r="G118" i="32"/>
  <c r="F118" i="32"/>
  <c r="E118" i="32"/>
  <c r="D118" i="32"/>
  <c r="C118" i="32"/>
  <c r="G117" i="32"/>
  <c r="F117" i="32"/>
  <c r="E117" i="32"/>
  <c r="D117" i="32"/>
  <c r="C117" i="32"/>
  <c r="G116" i="32"/>
  <c r="F116" i="32"/>
  <c r="E116" i="32"/>
  <c r="D116" i="32"/>
  <c r="C116" i="32"/>
  <c r="G115" i="32"/>
  <c r="F115" i="32"/>
  <c r="E115" i="32"/>
  <c r="D115" i="32"/>
  <c r="C115" i="32"/>
  <c r="G114" i="32"/>
  <c r="F114" i="32"/>
  <c r="E114" i="32"/>
  <c r="D114" i="32"/>
  <c r="C114" i="32"/>
  <c r="G113" i="32"/>
  <c r="F113" i="32"/>
  <c r="E113" i="32"/>
  <c r="D113" i="32"/>
  <c r="C113" i="32"/>
  <c r="G112" i="32"/>
  <c r="F112" i="32"/>
  <c r="E112" i="32"/>
  <c r="D112" i="32"/>
  <c r="C112" i="32"/>
  <c r="G111" i="32"/>
  <c r="G146" i="32" s="1"/>
  <c r="F111" i="32"/>
  <c r="F146" i="32" s="1"/>
  <c r="C159" i="32" s="1"/>
  <c r="E111" i="32"/>
  <c r="D111" i="32"/>
  <c r="C111" i="32"/>
  <c r="G110" i="32"/>
  <c r="F110" i="32"/>
  <c r="E110" i="32"/>
  <c r="D110" i="32"/>
  <c r="C110" i="32"/>
  <c r="G109" i="32"/>
  <c r="F109" i="32"/>
  <c r="E109" i="32"/>
  <c r="D109" i="32"/>
  <c r="C109" i="32"/>
  <c r="G108" i="32"/>
  <c r="F108" i="32"/>
  <c r="E108" i="32"/>
  <c r="D108" i="32"/>
  <c r="C108" i="32"/>
  <c r="G107" i="32"/>
  <c r="F107" i="32"/>
  <c r="E107" i="32"/>
  <c r="D107" i="32"/>
  <c r="C107" i="32"/>
  <c r="G106" i="32"/>
  <c r="F106" i="32"/>
  <c r="E106" i="32"/>
  <c r="D106" i="32"/>
  <c r="C106" i="32"/>
  <c r="G105" i="32"/>
  <c r="F105" i="32"/>
  <c r="E105" i="32"/>
  <c r="D105" i="32"/>
  <c r="C105" i="32"/>
  <c r="G104" i="32"/>
  <c r="F104" i="32"/>
  <c r="E104" i="32"/>
  <c r="D104" i="32"/>
  <c r="C104" i="32"/>
  <c r="G103" i="32"/>
  <c r="F103" i="32"/>
  <c r="E103" i="32"/>
  <c r="D103" i="32"/>
  <c r="C103" i="32"/>
  <c r="G102" i="32"/>
  <c r="F102" i="32"/>
  <c r="E102" i="32"/>
  <c r="D102" i="32"/>
  <c r="C102" i="32"/>
  <c r="G101" i="32"/>
  <c r="F101" i="32"/>
  <c r="E101" i="32"/>
  <c r="D101" i="32"/>
  <c r="C101" i="32"/>
  <c r="G100" i="32"/>
  <c r="G145" i="32" s="1"/>
  <c r="F100" i="32"/>
  <c r="E100" i="32"/>
  <c r="D100" i="32"/>
  <c r="C100" i="32"/>
  <c r="G99" i="32"/>
  <c r="F99" i="32"/>
  <c r="E99" i="32"/>
  <c r="D99" i="32"/>
  <c r="C99" i="32"/>
  <c r="G98" i="32"/>
  <c r="F98" i="32"/>
  <c r="E98" i="32"/>
  <c r="D98" i="32"/>
  <c r="C98" i="32"/>
  <c r="G97" i="32"/>
  <c r="F97" i="32"/>
  <c r="E97" i="32"/>
  <c r="D97" i="32"/>
  <c r="C97" i="32"/>
  <c r="G96" i="32"/>
  <c r="F96" i="32"/>
  <c r="E96" i="32"/>
  <c r="D96" i="32"/>
  <c r="C96" i="32"/>
  <c r="G95" i="32"/>
  <c r="F95" i="32"/>
  <c r="E95" i="32"/>
  <c r="D95" i="32"/>
  <c r="C95" i="32"/>
  <c r="G94" i="32"/>
  <c r="F94" i="32"/>
  <c r="E94" i="32"/>
  <c r="D94" i="32"/>
  <c r="C94" i="32"/>
  <c r="G93" i="32"/>
  <c r="F93" i="32"/>
  <c r="E93" i="32"/>
  <c r="D93" i="32"/>
  <c r="C93" i="32"/>
  <c r="G92" i="32"/>
  <c r="F92" i="32"/>
  <c r="E92" i="32"/>
  <c r="D92" i="32"/>
  <c r="C92" i="32"/>
  <c r="G91" i="32"/>
  <c r="G144" i="32" s="1"/>
  <c r="F91" i="32"/>
  <c r="E91" i="32"/>
  <c r="D91" i="32"/>
  <c r="C91" i="32"/>
  <c r="G90" i="32"/>
  <c r="F90" i="32"/>
  <c r="E90" i="32"/>
  <c r="D90" i="32"/>
  <c r="C90" i="32"/>
  <c r="G89" i="32"/>
  <c r="F89" i="32"/>
  <c r="E89" i="32"/>
  <c r="D89" i="32"/>
  <c r="C89" i="32"/>
  <c r="G88" i="32"/>
  <c r="F88" i="32"/>
  <c r="E88" i="32"/>
  <c r="D88" i="32"/>
  <c r="C88" i="32"/>
  <c r="G87" i="32"/>
  <c r="F87" i="32"/>
  <c r="E87" i="32"/>
  <c r="D87" i="32"/>
  <c r="C87" i="32"/>
  <c r="G86" i="32"/>
  <c r="G143" i="32" s="1"/>
  <c r="F86" i="32"/>
  <c r="E86" i="32"/>
  <c r="D86" i="32"/>
  <c r="C86" i="32"/>
  <c r="G85" i="32"/>
  <c r="F85" i="32"/>
  <c r="E85" i="32"/>
  <c r="D85" i="32"/>
  <c r="C85" i="32"/>
  <c r="G84" i="32"/>
  <c r="F84" i="32"/>
  <c r="E84" i="32"/>
  <c r="D84" i="32"/>
  <c r="C84" i="32"/>
  <c r="G83" i="32"/>
  <c r="F83" i="32"/>
  <c r="E83" i="32"/>
  <c r="D83" i="32"/>
  <c r="C83" i="32"/>
  <c r="G82" i="32"/>
  <c r="F82" i="32"/>
  <c r="E82" i="32"/>
  <c r="D82" i="32"/>
  <c r="C82" i="32"/>
  <c r="G81" i="32"/>
  <c r="F81" i="32"/>
  <c r="E81" i="32"/>
  <c r="D81" i="32"/>
  <c r="C81" i="32"/>
  <c r="G80" i="32"/>
  <c r="F80" i="32"/>
  <c r="F143" i="32" s="1"/>
  <c r="E80" i="32"/>
  <c r="D80" i="32"/>
  <c r="C80" i="32"/>
  <c r="G79" i="32"/>
  <c r="F79" i="32"/>
  <c r="E79" i="32"/>
  <c r="D79" i="32"/>
  <c r="C79" i="32"/>
  <c r="G78" i="32"/>
  <c r="F78" i="32"/>
  <c r="E78" i="32"/>
  <c r="D78" i="32"/>
  <c r="C78" i="32"/>
  <c r="G77" i="32"/>
  <c r="F77" i="32"/>
  <c r="E77" i="32"/>
  <c r="D77" i="32"/>
  <c r="C77" i="32"/>
  <c r="J76" i="32"/>
  <c r="G76" i="32"/>
  <c r="F76" i="32"/>
  <c r="E76" i="32"/>
  <c r="D76" i="32"/>
  <c r="C76" i="32"/>
  <c r="J75" i="32"/>
  <c r="G75" i="32"/>
  <c r="F75" i="32"/>
  <c r="E75" i="32"/>
  <c r="D75" i="32"/>
  <c r="C75" i="32"/>
  <c r="O28" i="32"/>
  <c r="R28" i="32" s="1"/>
  <c r="R27" i="32"/>
  <c r="Q27" i="32"/>
  <c r="R26" i="32"/>
  <c r="Q26" i="32"/>
  <c r="R25" i="32"/>
  <c r="Q25" i="32"/>
  <c r="R24" i="32"/>
  <c r="Q24" i="32"/>
  <c r="R23" i="32"/>
  <c r="Q23" i="32"/>
  <c r="R22" i="32"/>
  <c r="Q22" i="32"/>
  <c r="R21" i="32"/>
  <c r="Q21" i="32"/>
  <c r="R20" i="32"/>
  <c r="Q20" i="32"/>
  <c r="R19" i="32"/>
  <c r="Q19" i="32"/>
  <c r="R18" i="32"/>
  <c r="Q18" i="32"/>
  <c r="R17" i="32"/>
  <c r="Q17" i="32"/>
  <c r="R16" i="32"/>
  <c r="Q16" i="32"/>
  <c r="R15" i="32"/>
  <c r="Q15" i="32"/>
  <c r="R14" i="32"/>
  <c r="Q14" i="32"/>
  <c r="R13" i="32"/>
  <c r="Q13" i="32"/>
  <c r="R12" i="32"/>
  <c r="Q12" i="32"/>
  <c r="R11" i="32"/>
  <c r="Q11" i="32"/>
  <c r="R10" i="32"/>
  <c r="Q10" i="32"/>
  <c r="R9" i="32"/>
  <c r="Q9" i="32"/>
  <c r="R8" i="32"/>
  <c r="Q8" i="32"/>
  <c r="R7" i="32"/>
  <c r="Q7" i="32"/>
  <c r="R6" i="32"/>
  <c r="Q6" i="32"/>
  <c r="R5" i="32"/>
  <c r="Q5" i="32"/>
  <c r="R4" i="32"/>
  <c r="Q4" i="32"/>
  <c r="R3" i="32"/>
  <c r="Q3" i="32"/>
  <c r="C206" i="31"/>
  <c r="E206" i="31" s="1"/>
  <c r="E202" i="31"/>
  <c r="D202" i="31"/>
  <c r="C202" i="31"/>
  <c r="G194" i="31"/>
  <c r="E193" i="31"/>
  <c r="E192" i="31"/>
  <c r="E191" i="31"/>
  <c r="D191" i="31"/>
  <c r="C191" i="31"/>
  <c r="E187" i="31"/>
  <c r="E201" i="31" s="1"/>
  <c r="E183" i="31"/>
  <c r="E197" i="31" s="1"/>
  <c r="E180" i="31"/>
  <c r="E194" i="31" s="1"/>
  <c r="C180" i="31"/>
  <c r="F177" i="31"/>
  <c r="E177" i="31"/>
  <c r="E173" i="31"/>
  <c r="E171" i="31"/>
  <c r="E185" i="31" s="1"/>
  <c r="E199" i="31" s="1"/>
  <c r="E169" i="31"/>
  <c r="E167" i="31"/>
  <c r="E181" i="31" s="1"/>
  <c r="E195" i="31" s="1"/>
  <c r="D166" i="31"/>
  <c r="D180" i="31" s="1"/>
  <c r="D194" i="31" s="1"/>
  <c r="E165" i="31"/>
  <c r="E179" i="31" s="1"/>
  <c r="C165" i="31"/>
  <c r="F164" i="31"/>
  <c r="F178" i="31" s="1"/>
  <c r="F192" i="31" s="1"/>
  <c r="E164" i="31"/>
  <c r="E178" i="31" s="1"/>
  <c r="F163" i="31"/>
  <c r="N160" i="31"/>
  <c r="M160" i="31"/>
  <c r="L160" i="31"/>
  <c r="K160" i="31"/>
  <c r="J160" i="31"/>
  <c r="I160" i="31"/>
  <c r="H160" i="31"/>
  <c r="G160" i="31"/>
  <c r="F160" i="31"/>
  <c r="E160" i="31"/>
  <c r="D160" i="31"/>
  <c r="C160" i="31"/>
  <c r="N159" i="31"/>
  <c r="M159" i="31"/>
  <c r="L159" i="31"/>
  <c r="K159" i="31"/>
  <c r="J159" i="31"/>
  <c r="I159" i="31"/>
  <c r="H159" i="31"/>
  <c r="F159" i="31"/>
  <c r="E159" i="31"/>
  <c r="C173" i="31" s="1"/>
  <c r="N158" i="31"/>
  <c r="E172" i="31" s="1"/>
  <c r="E186" i="31" s="1"/>
  <c r="E200" i="31" s="1"/>
  <c r="M158" i="31"/>
  <c r="L158" i="31"/>
  <c r="K158" i="31"/>
  <c r="J158" i="31"/>
  <c r="I158" i="31"/>
  <c r="H158" i="31"/>
  <c r="N157" i="31"/>
  <c r="M157" i="31"/>
  <c r="L157" i="31"/>
  <c r="K157" i="31"/>
  <c r="J157" i="31"/>
  <c r="I157" i="31"/>
  <c r="H157" i="31"/>
  <c r="N156" i="31"/>
  <c r="E170" i="31" s="1"/>
  <c r="E184" i="31" s="1"/>
  <c r="E198" i="31" s="1"/>
  <c r="M156" i="31"/>
  <c r="L156" i="31"/>
  <c r="K156" i="31"/>
  <c r="J156" i="31"/>
  <c r="I156" i="31"/>
  <c r="H156" i="31"/>
  <c r="N155" i="31"/>
  <c r="M155" i="31"/>
  <c r="L155" i="31"/>
  <c r="K155" i="31"/>
  <c r="J155" i="31"/>
  <c r="I155" i="31"/>
  <c r="H155" i="31"/>
  <c r="G155" i="31"/>
  <c r="D155" i="31"/>
  <c r="N154" i="31"/>
  <c r="E168" i="31" s="1"/>
  <c r="E182" i="31" s="1"/>
  <c r="E196" i="31" s="1"/>
  <c r="M154" i="31"/>
  <c r="L154" i="31"/>
  <c r="K154" i="31"/>
  <c r="J154" i="31"/>
  <c r="I154" i="31"/>
  <c r="H154" i="31"/>
  <c r="D168" i="31" s="1"/>
  <c r="D182" i="31" s="1"/>
  <c r="D196" i="31" s="1"/>
  <c r="G154" i="31"/>
  <c r="F154" i="31"/>
  <c r="E154" i="31"/>
  <c r="D154" i="31"/>
  <c r="C154" i="31"/>
  <c r="N153" i="31"/>
  <c r="M153" i="31"/>
  <c r="L153" i="31"/>
  <c r="K153" i="31"/>
  <c r="J153" i="31"/>
  <c r="I153" i="31"/>
  <c r="H153" i="31"/>
  <c r="G153" i="31"/>
  <c r="F153" i="31"/>
  <c r="C167" i="31" s="1"/>
  <c r="C181" i="31" s="1"/>
  <c r="E153" i="31"/>
  <c r="D153" i="31"/>
  <c r="C153" i="31"/>
  <c r="D167" i="31" s="1"/>
  <c r="D181" i="31" s="1"/>
  <c r="D195" i="31" s="1"/>
  <c r="N152" i="31"/>
  <c r="E166" i="31" s="1"/>
  <c r="M152" i="31"/>
  <c r="L152" i="31"/>
  <c r="K152" i="31"/>
  <c r="J152" i="31"/>
  <c r="I152" i="31"/>
  <c r="H152" i="31"/>
  <c r="G152" i="31"/>
  <c r="F152" i="31"/>
  <c r="E152" i="31"/>
  <c r="C166" i="31" s="1"/>
  <c r="D152" i="31"/>
  <c r="C152" i="31"/>
  <c r="N151" i="31"/>
  <c r="M151" i="31"/>
  <c r="L151" i="31"/>
  <c r="K151" i="31"/>
  <c r="J151" i="31"/>
  <c r="I151" i="31"/>
  <c r="H151" i="31"/>
  <c r="D165" i="31" s="1"/>
  <c r="D179" i="31" s="1"/>
  <c r="D193" i="31" s="1"/>
  <c r="G151" i="31"/>
  <c r="F151" i="31"/>
  <c r="E151" i="31"/>
  <c r="D151" i="31"/>
  <c r="C151" i="31"/>
  <c r="O150" i="31"/>
  <c r="N150" i="31"/>
  <c r="M150" i="31"/>
  <c r="L150" i="31"/>
  <c r="K150" i="31"/>
  <c r="J150" i="31"/>
  <c r="I150" i="31"/>
  <c r="H150" i="31"/>
  <c r="G150" i="31"/>
  <c r="F150" i="31"/>
  <c r="E150" i="31"/>
  <c r="C164" i="31" s="1"/>
  <c r="C178" i="31" s="1"/>
  <c r="D150" i="31"/>
  <c r="C150" i="31"/>
  <c r="O149" i="31"/>
  <c r="N149" i="31"/>
  <c r="E163" i="31" s="1"/>
  <c r="M149" i="31"/>
  <c r="L149" i="31"/>
  <c r="K149" i="31"/>
  <c r="J149" i="31"/>
  <c r="I149" i="31"/>
  <c r="H149" i="31"/>
  <c r="G149" i="31"/>
  <c r="F149" i="31"/>
  <c r="E149" i="31"/>
  <c r="C163" i="31" s="1"/>
  <c r="D149" i="31"/>
  <c r="C149" i="31"/>
  <c r="O148" i="31"/>
  <c r="N148" i="31"/>
  <c r="T146" i="31"/>
  <c r="S146" i="31"/>
  <c r="U146" i="31" s="1"/>
  <c r="T145" i="31"/>
  <c r="S145" i="31"/>
  <c r="U145" i="31" s="1"/>
  <c r="T144" i="31"/>
  <c r="S144" i="31"/>
  <c r="U144" i="31" s="1"/>
  <c r="U143" i="31"/>
  <c r="T143" i="31"/>
  <c r="S143" i="31"/>
  <c r="U142" i="31"/>
  <c r="T142" i="31"/>
  <c r="S142" i="31"/>
  <c r="T141" i="31"/>
  <c r="U141" i="31" s="1"/>
  <c r="S141" i="31"/>
  <c r="T140" i="31"/>
  <c r="U140" i="31" s="1"/>
  <c r="S140" i="31"/>
  <c r="T139" i="31"/>
  <c r="S139" i="31"/>
  <c r="U139" i="31" s="1"/>
  <c r="T138" i="31"/>
  <c r="S138" i="31"/>
  <c r="U138" i="31" s="1"/>
  <c r="T137" i="31"/>
  <c r="S137" i="31"/>
  <c r="U137" i="31" s="1"/>
  <c r="T136" i="31"/>
  <c r="S136" i="31"/>
  <c r="U136" i="31" s="1"/>
  <c r="U135" i="31"/>
  <c r="T135" i="31"/>
  <c r="S135" i="31"/>
  <c r="S134" i="31"/>
  <c r="G134" i="31"/>
  <c r="F134" i="31"/>
  <c r="E134" i="31"/>
  <c r="D134" i="31"/>
  <c r="C134" i="31"/>
  <c r="T134" i="31" s="1"/>
  <c r="S133" i="31"/>
  <c r="G133" i="31"/>
  <c r="F133" i="31"/>
  <c r="E133" i="31"/>
  <c r="D133" i="31"/>
  <c r="C133" i="31"/>
  <c r="U132" i="31"/>
  <c r="T132" i="31"/>
  <c r="G132" i="31"/>
  <c r="F132" i="31"/>
  <c r="E132" i="31"/>
  <c r="S132" i="31" s="1"/>
  <c r="D132" i="31"/>
  <c r="C132" i="31"/>
  <c r="S131" i="31"/>
  <c r="U131" i="31" s="1"/>
  <c r="G131" i="31"/>
  <c r="F131" i="31"/>
  <c r="E131" i="31"/>
  <c r="D131" i="31"/>
  <c r="T131" i="31" s="1"/>
  <c r="C131" i="31"/>
  <c r="G130" i="31"/>
  <c r="F130" i="31"/>
  <c r="E130" i="31"/>
  <c r="S130" i="31" s="1"/>
  <c r="D130" i="31"/>
  <c r="T130" i="31" s="1"/>
  <c r="C130" i="31"/>
  <c r="G129" i="31"/>
  <c r="F129" i="31"/>
  <c r="E129" i="31"/>
  <c r="S129" i="31" s="1"/>
  <c r="D129" i="31"/>
  <c r="C129" i="31"/>
  <c r="T129" i="31" s="1"/>
  <c r="T128" i="31"/>
  <c r="S128" i="31"/>
  <c r="U128" i="31" s="1"/>
  <c r="G128" i="31"/>
  <c r="F128" i="31"/>
  <c r="E128" i="31"/>
  <c r="D128" i="31"/>
  <c r="C128" i="31"/>
  <c r="G127" i="31"/>
  <c r="F127" i="31"/>
  <c r="E127" i="31"/>
  <c r="S127" i="31" s="1"/>
  <c r="D127" i="31"/>
  <c r="C127" i="31"/>
  <c r="T127" i="31" s="1"/>
  <c r="S126" i="31"/>
  <c r="G126" i="31"/>
  <c r="F126" i="31"/>
  <c r="E126" i="31"/>
  <c r="D126" i="31"/>
  <c r="C126" i="31"/>
  <c r="G125" i="31"/>
  <c r="F125" i="31"/>
  <c r="S125" i="31" s="1"/>
  <c r="U125" i="31" s="1"/>
  <c r="E125" i="31"/>
  <c r="D125" i="31"/>
  <c r="C125" i="31"/>
  <c r="T125" i="31" s="1"/>
  <c r="T124" i="31"/>
  <c r="G124" i="31"/>
  <c r="F124" i="31"/>
  <c r="E124" i="31"/>
  <c r="S124" i="31" s="1"/>
  <c r="U124" i="31" s="1"/>
  <c r="D124" i="31"/>
  <c r="C124" i="31"/>
  <c r="G123" i="31"/>
  <c r="F123" i="31"/>
  <c r="E123" i="31"/>
  <c r="S123" i="31" s="1"/>
  <c r="D123" i="31"/>
  <c r="C123" i="31"/>
  <c r="T123" i="31" s="1"/>
  <c r="T122" i="31"/>
  <c r="U122" i="31" s="1"/>
  <c r="S122" i="31"/>
  <c r="G122" i="31"/>
  <c r="F122" i="31"/>
  <c r="E122" i="31"/>
  <c r="D122" i="31"/>
  <c r="C122" i="31"/>
  <c r="G121" i="31"/>
  <c r="T121" i="31" s="1"/>
  <c r="F121" i="31"/>
  <c r="E121" i="31"/>
  <c r="S121" i="31" s="1"/>
  <c r="U121" i="31" s="1"/>
  <c r="D121" i="31"/>
  <c r="C121" i="31"/>
  <c r="G120" i="31"/>
  <c r="F120" i="31"/>
  <c r="E120" i="31"/>
  <c r="S120" i="31" s="1"/>
  <c r="D120" i="31"/>
  <c r="C120" i="31"/>
  <c r="U119" i="31"/>
  <c r="T119" i="31"/>
  <c r="S119" i="31"/>
  <c r="G119" i="31"/>
  <c r="F119" i="31"/>
  <c r="E119" i="31"/>
  <c r="D119" i="31"/>
  <c r="C119" i="31"/>
  <c r="G118" i="31"/>
  <c r="F118" i="31"/>
  <c r="S118" i="31" s="1"/>
  <c r="E118" i="31"/>
  <c r="D118" i="31"/>
  <c r="C118" i="31"/>
  <c r="T118" i="31" s="1"/>
  <c r="S117" i="31"/>
  <c r="G117" i="31"/>
  <c r="F117" i="31"/>
  <c r="E117" i="31"/>
  <c r="D117" i="31"/>
  <c r="C117" i="31"/>
  <c r="G116" i="31"/>
  <c r="F116" i="31"/>
  <c r="S116" i="31" s="1"/>
  <c r="E116" i="31"/>
  <c r="D116" i="31"/>
  <c r="C116" i="31"/>
  <c r="T116" i="31" s="1"/>
  <c r="S115" i="31"/>
  <c r="G115" i="31"/>
  <c r="T115" i="31" s="1"/>
  <c r="U115" i="31" s="1"/>
  <c r="F115" i="31"/>
  <c r="E115" i="31"/>
  <c r="D115" i="31"/>
  <c r="C115" i="31"/>
  <c r="G114" i="31"/>
  <c r="T114" i="31" s="1"/>
  <c r="F114" i="31"/>
  <c r="E114" i="31"/>
  <c r="S114" i="31" s="1"/>
  <c r="U114" i="31" s="1"/>
  <c r="D114" i="31"/>
  <c r="C114" i="31"/>
  <c r="G113" i="31"/>
  <c r="F113" i="31"/>
  <c r="E113" i="31"/>
  <c r="S113" i="31" s="1"/>
  <c r="D113" i="31"/>
  <c r="C113" i="31"/>
  <c r="T113" i="31" s="1"/>
  <c r="U112" i="31"/>
  <c r="T112" i="31"/>
  <c r="S112" i="31"/>
  <c r="G112" i="31"/>
  <c r="F112" i="31"/>
  <c r="E112" i="31"/>
  <c r="D112" i="31"/>
  <c r="C112" i="31"/>
  <c r="S111" i="31"/>
  <c r="G111" i="31"/>
  <c r="F111" i="31"/>
  <c r="E111" i="31"/>
  <c r="D111" i="31"/>
  <c r="C111" i="31"/>
  <c r="S110" i="31"/>
  <c r="G110" i="31"/>
  <c r="F110" i="31"/>
  <c r="E110" i="31"/>
  <c r="D110" i="31"/>
  <c r="C110" i="31"/>
  <c r="T110" i="31" s="1"/>
  <c r="T109" i="31"/>
  <c r="S109" i="31"/>
  <c r="U109" i="31" s="1"/>
  <c r="G109" i="31"/>
  <c r="F109" i="31"/>
  <c r="E109" i="31"/>
  <c r="D109" i="31"/>
  <c r="C109" i="31"/>
  <c r="T108" i="31"/>
  <c r="G108" i="31"/>
  <c r="F108" i="31"/>
  <c r="E108" i="31"/>
  <c r="D108" i="31"/>
  <c r="C108" i="31"/>
  <c r="G107" i="31"/>
  <c r="T107" i="31" s="1"/>
  <c r="F107" i="31"/>
  <c r="E107" i="31"/>
  <c r="S107" i="31" s="1"/>
  <c r="D107" i="31"/>
  <c r="C107" i="31"/>
  <c r="G106" i="31"/>
  <c r="F106" i="31"/>
  <c r="E106" i="31"/>
  <c r="S106" i="31" s="1"/>
  <c r="D106" i="31"/>
  <c r="T106" i="31" s="1"/>
  <c r="C106" i="31"/>
  <c r="S105" i="31"/>
  <c r="G105" i="31"/>
  <c r="T105" i="31" s="1"/>
  <c r="F105" i="31"/>
  <c r="E105" i="31"/>
  <c r="D105" i="31"/>
  <c r="C105" i="31"/>
  <c r="G104" i="31"/>
  <c r="F104" i="31"/>
  <c r="E104" i="31"/>
  <c r="S104" i="31" s="1"/>
  <c r="D104" i="31"/>
  <c r="C104" i="31"/>
  <c r="T103" i="31"/>
  <c r="S103" i="31"/>
  <c r="U103" i="31" s="1"/>
  <c r="G103" i="31"/>
  <c r="F103" i="31"/>
  <c r="E103" i="31"/>
  <c r="D103" i="31"/>
  <c r="C103" i="31"/>
  <c r="G102" i="31"/>
  <c r="T102" i="31" s="1"/>
  <c r="F102" i="31"/>
  <c r="S102" i="31" s="1"/>
  <c r="U102" i="31" s="1"/>
  <c r="E102" i="31"/>
  <c r="D102" i="31"/>
  <c r="C102" i="31"/>
  <c r="G101" i="31"/>
  <c r="F101" i="31"/>
  <c r="E101" i="31"/>
  <c r="S101" i="31" s="1"/>
  <c r="D101" i="31"/>
  <c r="C101" i="31"/>
  <c r="T101" i="31" s="1"/>
  <c r="G100" i="31"/>
  <c r="T100" i="31" s="1"/>
  <c r="U100" i="31" s="1"/>
  <c r="F100" i="31"/>
  <c r="E100" i="31"/>
  <c r="S100" i="31" s="1"/>
  <c r="D100" i="31"/>
  <c r="C100" i="31"/>
  <c r="G99" i="31"/>
  <c r="F99" i="31"/>
  <c r="E99" i="31"/>
  <c r="D99" i="31"/>
  <c r="T99" i="31" s="1"/>
  <c r="C99" i="31"/>
  <c r="G98" i="31"/>
  <c r="F98" i="31"/>
  <c r="E98" i="31"/>
  <c r="S98" i="31" s="1"/>
  <c r="U98" i="31" s="1"/>
  <c r="D98" i="31"/>
  <c r="C98" i="31"/>
  <c r="T98" i="31" s="1"/>
  <c r="G97" i="31"/>
  <c r="F97" i="31"/>
  <c r="E97" i="31"/>
  <c r="S97" i="31" s="1"/>
  <c r="D97" i="31"/>
  <c r="C97" i="31"/>
  <c r="G96" i="31"/>
  <c r="F96" i="31"/>
  <c r="E96" i="31"/>
  <c r="S96" i="31" s="1"/>
  <c r="U96" i="31" s="1"/>
  <c r="D96" i="31"/>
  <c r="C96" i="31"/>
  <c r="T96" i="31" s="1"/>
  <c r="G95" i="31"/>
  <c r="F95" i="31"/>
  <c r="E95" i="31"/>
  <c r="S95" i="31" s="1"/>
  <c r="D95" i="31"/>
  <c r="C95" i="31"/>
  <c r="T94" i="31"/>
  <c r="G94" i="31"/>
  <c r="F94" i="31"/>
  <c r="E94" i="31"/>
  <c r="S94" i="31" s="1"/>
  <c r="U94" i="31" s="1"/>
  <c r="D94" i="31"/>
  <c r="C94" i="31"/>
  <c r="G93" i="31"/>
  <c r="F93" i="31"/>
  <c r="S93" i="31" s="1"/>
  <c r="E93" i="31"/>
  <c r="D93" i="31"/>
  <c r="C93" i="31"/>
  <c r="T93" i="31" s="1"/>
  <c r="S92" i="31"/>
  <c r="G92" i="31"/>
  <c r="T92" i="31" s="1"/>
  <c r="F92" i="31"/>
  <c r="E92" i="31"/>
  <c r="D92" i="31"/>
  <c r="C92" i="31"/>
  <c r="G91" i="31"/>
  <c r="F91" i="31"/>
  <c r="E91" i="31"/>
  <c r="S91" i="31" s="1"/>
  <c r="D91" i="31"/>
  <c r="D156" i="31" s="1"/>
  <c r="C91" i="31"/>
  <c r="T91" i="31" s="1"/>
  <c r="U90" i="31"/>
  <c r="T90" i="31"/>
  <c r="S90" i="31"/>
  <c r="G90" i="31"/>
  <c r="F90" i="31"/>
  <c r="E90" i="31"/>
  <c r="D90" i="31"/>
  <c r="C90" i="31"/>
  <c r="G89" i="31"/>
  <c r="T89" i="31" s="1"/>
  <c r="F89" i="31"/>
  <c r="F156" i="31" s="1"/>
  <c r="E89" i="31"/>
  <c r="E156" i="31" s="1"/>
  <c r="C170" i="31" s="1"/>
  <c r="D89" i="31"/>
  <c r="C89" i="31"/>
  <c r="G88" i="31"/>
  <c r="F88" i="31"/>
  <c r="E88" i="31"/>
  <c r="S88" i="31" s="1"/>
  <c r="D88" i="31"/>
  <c r="C88" i="31"/>
  <c r="T88" i="31" s="1"/>
  <c r="S87" i="31"/>
  <c r="G87" i="31"/>
  <c r="F87" i="31"/>
  <c r="E87" i="31"/>
  <c r="D87" i="31"/>
  <c r="C87" i="31"/>
  <c r="G86" i="31"/>
  <c r="F86" i="31"/>
  <c r="S86" i="31" s="1"/>
  <c r="E86" i="31"/>
  <c r="D86" i="31"/>
  <c r="C86" i="31"/>
  <c r="T86" i="31" s="1"/>
  <c r="U86" i="31" s="1"/>
  <c r="G85" i="31"/>
  <c r="F85" i="31"/>
  <c r="E85" i="31"/>
  <c r="S85" i="31" s="1"/>
  <c r="D85" i="31"/>
  <c r="C85" i="31"/>
  <c r="T85" i="31" s="1"/>
  <c r="G84" i="31"/>
  <c r="T84" i="31" s="1"/>
  <c r="F84" i="31"/>
  <c r="E84" i="31"/>
  <c r="S84" i="31" s="1"/>
  <c r="U84" i="31" s="1"/>
  <c r="D84" i="31"/>
  <c r="C84" i="31"/>
  <c r="G83" i="31"/>
  <c r="F83" i="31"/>
  <c r="E83" i="31"/>
  <c r="S83" i="31" s="1"/>
  <c r="U83" i="31" s="1"/>
  <c r="D83" i="31"/>
  <c r="T83" i="31" s="1"/>
  <c r="C83" i="31"/>
  <c r="G82" i="31"/>
  <c r="F82" i="31"/>
  <c r="E82" i="31"/>
  <c r="S82" i="31" s="1"/>
  <c r="D82" i="31"/>
  <c r="C82" i="31"/>
  <c r="T82" i="31" s="1"/>
  <c r="G81" i="31"/>
  <c r="F81" i="31"/>
  <c r="E81" i="31"/>
  <c r="S81" i="31" s="1"/>
  <c r="D81" i="31"/>
  <c r="C81" i="31"/>
  <c r="G80" i="31"/>
  <c r="F80" i="31"/>
  <c r="E80" i="31"/>
  <c r="D80" i="31"/>
  <c r="C80" i="31"/>
  <c r="T80" i="31" s="1"/>
  <c r="S79" i="31"/>
  <c r="U79" i="31" s="1"/>
  <c r="G79" i="31"/>
  <c r="F79" i="31"/>
  <c r="E79" i="31"/>
  <c r="D79" i="31"/>
  <c r="C79" i="31"/>
  <c r="T79" i="31" s="1"/>
  <c r="G78" i="31"/>
  <c r="F78" i="31"/>
  <c r="E78" i="31"/>
  <c r="S78" i="31" s="1"/>
  <c r="D78" i="31"/>
  <c r="C78" i="31"/>
  <c r="T78" i="31" s="1"/>
  <c r="T77" i="31"/>
  <c r="U77" i="31" s="1"/>
  <c r="G77" i="31"/>
  <c r="F77" i="31"/>
  <c r="S77" i="31" s="1"/>
  <c r="E77" i="31"/>
  <c r="D77" i="31"/>
  <c r="C77" i="31"/>
  <c r="X76" i="31"/>
  <c r="J76" i="31"/>
  <c r="G76" i="31"/>
  <c r="F76" i="31"/>
  <c r="E76" i="31"/>
  <c r="S76" i="31" s="1"/>
  <c r="D76" i="31"/>
  <c r="T76" i="31" s="1"/>
  <c r="C76" i="31"/>
  <c r="J75" i="31"/>
  <c r="G75" i="31"/>
  <c r="F75" i="31"/>
  <c r="E75" i="31"/>
  <c r="S75" i="31" s="1"/>
  <c r="D75" i="31"/>
  <c r="C75" i="31"/>
  <c r="T74" i="31"/>
  <c r="S74" i="31"/>
  <c r="U74" i="31" s="1"/>
  <c r="T73" i="31"/>
  <c r="U73" i="31" s="1"/>
  <c r="S73" i="31"/>
  <c r="T72" i="31"/>
  <c r="U72" i="31" s="1"/>
  <c r="S72" i="31"/>
  <c r="T71" i="31"/>
  <c r="U71" i="31" s="1"/>
  <c r="S71" i="31"/>
  <c r="T70" i="31"/>
  <c r="S70" i="31"/>
  <c r="U70" i="31" s="1"/>
  <c r="T69" i="31"/>
  <c r="S69" i="31"/>
  <c r="U69" i="31" s="1"/>
  <c r="T68" i="31"/>
  <c r="S68" i="31"/>
  <c r="U68" i="31" s="1"/>
  <c r="T67" i="31"/>
  <c r="S67" i="31"/>
  <c r="U67" i="31" s="1"/>
  <c r="T66" i="31"/>
  <c r="S66" i="31"/>
  <c r="U66" i="31" s="1"/>
  <c r="T65" i="31"/>
  <c r="U65" i="31" s="1"/>
  <c r="S65" i="31"/>
  <c r="T64" i="31"/>
  <c r="U64" i="31" s="1"/>
  <c r="S64" i="31"/>
  <c r="T63" i="31"/>
  <c r="S63" i="31"/>
  <c r="U63" i="31" s="1"/>
  <c r="T62" i="31"/>
  <c r="S62" i="31"/>
  <c r="U62" i="31" s="1"/>
  <c r="T61" i="31"/>
  <c r="S61" i="31"/>
  <c r="U61" i="31" s="1"/>
  <c r="T60" i="31"/>
  <c r="S60" i="31"/>
  <c r="U60" i="31" s="1"/>
  <c r="T59" i="31"/>
  <c r="S59" i="31"/>
  <c r="U59" i="31" s="1"/>
  <c r="T58" i="31"/>
  <c r="S58" i="31"/>
  <c r="U58" i="31" s="1"/>
  <c r="U57" i="31"/>
  <c r="T57" i="31"/>
  <c r="S57" i="31"/>
  <c r="T56" i="31"/>
  <c r="U56" i="31" s="1"/>
  <c r="S56" i="31"/>
  <c r="U55" i="31"/>
  <c r="T55" i="31"/>
  <c r="S55" i="31"/>
  <c r="T54" i="31"/>
  <c r="S54" i="31"/>
  <c r="U54" i="31" s="1"/>
  <c r="T53" i="31"/>
  <c r="S53" i="31"/>
  <c r="T52" i="31"/>
  <c r="S52" i="31"/>
  <c r="U52" i="31" s="1"/>
  <c r="T51" i="31"/>
  <c r="S51" i="31"/>
  <c r="U51" i="31" s="1"/>
  <c r="T50" i="31"/>
  <c r="S50" i="31"/>
  <c r="U50" i="31" s="1"/>
  <c r="T49" i="31"/>
  <c r="U49" i="31" s="1"/>
  <c r="S49" i="31"/>
  <c r="T48" i="31"/>
  <c r="U48" i="31" s="1"/>
  <c r="S48" i="31"/>
  <c r="T47" i="31"/>
  <c r="S47" i="31"/>
  <c r="U47" i="31" s="1"/>
  <c r="T46" i="31"/>
  <c r="S46" i="31"/>
  <c r="U46" i="31" s="1"/>
  <c r="T45" i="31"/>
  <c r="S45" i="31"/>
  <c r="U45" i="31" s="1"/>
  <c r="T44" i="31"/>
  <c r="S44" i="31"/>
  <c r="U44" i="31" s="1"/>
  <c r="U43" i="31"/>
  <c r="T43" i="31"/>
  <c r="S43" i="31"/>
  <c r="U42" i="31"/>
  <c r="T42" i="31"/>
  <c r="S42" i="31"/>
  <c r="T41" i="31"/>
  <c r="U41" i="31" s="1"/>
  <c r="S41" i="31"/>
  <c r="T40" i="31"/>
  <c r="U40" i="31" s="1"/>
  <c r="S40" i="31"/>
  <c r="T39" i="31"/>
  <c r="S39" i="31"/>
  <c r="U39" i="31" s="1"/>
  <c r="T38" i="31"/>
  <c r="S38" i="31"/>
  <c r="T37" i="31"/>
  <c r="S37" i="31"/>
  <c r="U37" i="31" s="1"/>
  <c r="U36" i="31"/>
  <c r="T36" i="31"/>
  <c r="S36" i="31"/>
  <c r="T35" i="31"/>
  <c r="S35" i="31"/>
  <c r="U35" i="31" s="1"/>
  <c r="U34" i="31"/>
  <c r="T34" i="31"/>
  <c r="S34" i="31"/>
  <c r="U33" i="31"/>
  <c r="T33" i="31"/>
  <c r="S33" i="31"/>
  <c r="U32" i="31"/>
  <c r="T32" i="31"/>
  <c r="S32" i="31"/>
  <c r="T31" i="31"/>
  <c r="U31" i="31" s="1"/>
  <c r="S31" i="31"/>
  <c r="T30" i="31"/>
  <c r="S30" i="31"/>
  <c r="U30" i="31" s="1"/>
  <c r="T29" i="31"/>
  <c r="S29" i="31"/>
  <c r="U29" i="31" s="1"/>
  <c r="T28" i="31"/>
  <c r="S28" i="31"/>
  <c r="U28" i="31" s="1"/>
  <c r="O28" i="31"/>
  <c r="U27" i="31"/>
  <c r="T27" i="31"/>
  <c r="S27" i="31"/>
  <c r="Q27" i="31"/>
  <c r="P27" i="31"/>
  <c r="T26" i="31"/>
  <c r="S26" i="31"/>
  <c r="Q26" i="31"/>
  <c r="P26" i="31"/>
  <c r="T25" i="31"/>
  <c r="S25" i="31"/>
  <c r="U25" i="31" s="1"/>
  <c r="Q25" i="31"/>
  <c r="P25" i="31"/>
  <c r="T24" i="31"/>
  <c r="U24" i="31" s="1"/>
  <c r="S24" i="31"/>
  <c r="P24" i="31"/>
  <c r="Q24" i="31" s="1"/>
  <c r="T23" i="31"/>
  <c r="S23" i="31"/>
  <c r="U23" i="31" s="1"/>
  <c r="Q23" i="31"/>
  <c r="P23" i="31"/>
  <c r="U22" i="31"/>
  <c r="T22" i="31"/>
  <c r="S22" i="31"/>
  <c r="P22" i="31"/>
  <c r="Q22" i="31" s="1"/>
  <c r="T21" i="31"/>
  <c r="S21" i="31"/>
  <c r="U21" i="31" s="1"/>
  <c r="P21" i="31"/>
  <c r="Q21" i="31" s="1"/>
  <c r="U20" i="31"/>
  <c r="T20" i="31"/>
  <c r="S20" i="31"/>
  <c r="Q20" i="31"/>
  <c r="P20" i="31"/>
  <c r="T19" i="31"/>
  <c r="S19" i="31"/>
  <c r="U19" i="31" s="1"/>
  <c r="Q19" i="31"/>
  <c r="P19" i="31"/>
  <c r="U18" i="31"/>
  <c r="T18" i="31"/>
  <c r="S18" i="31"/>
  <c r="Q18" i="31"/>
  <c r="P18" i="31"/>
  <c r="T17" i="31"/>
  <c r="U17" i="31" s="1"/>
  <c r="S17" i="31"/>
  <c r="P17" i="31"/>
  <c r="Q17" i="31" s="1"/>
  <c r="T16" i="31"/>
  <c r="S16" i="31"/>
  <c r="U16" i="31" s="1"/>
  <c r="P16" i="31"/>
  <c r="Q16" i="31" s="1"/>
  <c r="T15" i="31"/>
  <c r="U15" i="31" s="1"/>
  <c r="S15" i="31"/>
  <c r="Q15" i="31"/>
  <c r="P15" i="31"/>
  <c r="T14" i="31"/>
  <c r="S14" i="31"/>
  <c r="U14" i="31" s="1"/>
  <c r="P14" i="31"/>
  <c r="Q14" i="31" s="1"/>
  <c r="U13" i="31"/>
  <c r="T13" i="31"/>
  <c r="S13" i="31"/>
  <c r="P13" i="31"/>
  <c r="Q13" i="31" s="1"/>
  <c r="T12" i="31"/>
  <c r="S12" i="31"/>
  <c r="U12" i="31" s="1"/>
  <c r="P12" i="31"/>
  <c r="Q12" i="31" s="1"/>
  <c r="U11" i="31"/>
  <c r="T11" i="31"/>
  <c r="S11" i="31"/>
  <c r="Q11" i="31"/>
  <c r="P11" i="31"/>
  <c r="T10" i="31"/>
  <c r="S10" i="31"/>
  <c r="U10" i="31" s="1"/>
  <c r="P10" i="31"/>
  <c r="Q10" i="31" s="1"/>
  <c r="T9" i="31"/>
  <c r="S9" i="31"/>
  <c r="U9" i="31" s="1"/>
  <c r="Q9" i="31"/>
  <c r="P9" i="31"/>
  <c r="T8" i="31"/>
  <c r="U8" i="31" s="1"/>
  <c r="S8" i="31"/>
  <c r="P8" i="31"/>
  <c r="Q8" i="31" s="1"/>
  <c r="T7" i="31"/>
  <c r="S7" i="31"/>
  <c r="Q7" i="31"/>
  <c r="P7" i="31"/>
  <c r="T6" i="31"/>
  <c r="S6" i="31"/>
  <c r="U6" i="31" s="1"/>
  <c r="P6" i="31"/>
  <c r="Q6" i="31" s="1"/>
  <c r="T5" i="31"/>
  <c r="S5" i="31"/>
  <c r="U5" i="31" s="1"/>
  <c r="P5" i="31"/>
  <c r="Q5" i="31" s="1"/>
  <c r="T4" i="31"/>
  <c r="S4" i="31"/>
  <c r="U4" i="31" s="1"/>
  <c r="P4" i="31"/>
  <c r="Q4" i="31" s="1"/>
  <c r="T3" i="31"/>
  <c r="U3" i="31" s="1"/>
  <c r="S3" i="31"/>
  <c r="P3" i="31"/>
  <c r="Q3" i="31" s="1"/>
  <c r="C197" i="30"/>
  <c r="E197" i="30" s="1"/>
  <c r="E187" i="30"/>
  <c r="E185" i="30"/>
  <c r="E183" i="30"/>
  <c r="E179" i="30"/>
  <c r="C179" i="30"/>
  <c r="F174" i="30"/>
  <c r="E173" i="30"/>
  <c r="E186" i="30" s="1"/>
  <c r="E172" i="30"/>
  <c r="E169" i="30"/>
  <c r="E182" i="30" s="1"/>
  <c r="E168" i="30"/>
  <c r="E181" i="30" s="1"/>
  <c r="C168" i="30"/>
  <c r="C181" i="30" s="1"/>
  <c r="E167" i="30"/>
  <c r="E180" i="30" s="1"/>
  <c r="D167" i="30"/>
  <c r="D180" i="30" s="1"/>
  <c r="C166" i="30"/>
  <c r="E165" i="30"/>
  <c r="E178" i="30" s="1"/>
  <c r="E164" i="30"/>
  <c r="E177" i="30" s="1"/>
  <c r="C164" i="30"/>
  <c r="C177" i="30" s="1"/>
  <c r="C163" i="30"/>
  <c r="O160" i="30"/>
  <c r="N160" i="30"/>
  <c r="E174" i="30" s="1"/>
  <c r="M160" i="30"/>
  <c r="L160" i="30"/>
  <c r="K160" i="30"/>
  <c r="J160" i="30"/>
  <c r="I160" i="30"/>
  <c r="H160" i="30"/>
  <c r="G160" i="30"/>
  <c r="F160" i="30"/>
  <c r="E160" i="30"/>
  <c r="C174" i="30" s="1"/>
  <c r="C187" i="30" s="1"/>
  <c r="D160" i="30"/>
  <c r="C160" i="30"/>
  <c r="D174" i="30" s="1"/>
  <c r="D187" i="30" s="1"/>
  <c r="N159" i="30"/>
  <c r="M159" i="30"/>
  <c r="L159" i="30"/>
  <c r="K159" i="30"/>
  <c r="J159" i="30"/>
  <c r="I159" i="30"/>
  <c r="H159" i="30"/>
  <c r="C159" i="30"/>
  <c r="N158" i="30"/>
  <c r="M158" i="30"/>
  <c r="L158" i="30"/>
  <c r="K158" i="30"/>
  <c r="J158" i="30"/>
  <c r="I158" i="30"/>
  <c r="H158" i="30"/>
  <c r="C158" i="30"/>
  <c r="N157" i="30"/>
  <c r="E171" i="30" s="1"/>
  <c r="E184" i="30" s="1"/>
  <c r="M157" i="30"/>
  <c r="L157" i="30"/>
  <c r="K157" i="30"/>
  <c r="J157" i="30"/>
  <c r="I157" i="30"/>
  <c r="H157" i="30"/>
  <c r="C157" i="30"/>
  <c r="N156" i="30"/>
  <c r="E170" i="30" s="1"/>
  <c r="M156" i="30"/>
  <c r="L156" i="30"/>
  <c r="K156" i="30"/>
  <c r="J156" i="30"/>
  <c r="I156" i="30"/>
  <c r="H156" i="30"/>
  <c r="D156" i="30"/>
  <c r="C156" i="30"/>
  <c r="N155" i="30"/>
  <c r="M155" i="30"/>
  <c r="L155" i="30"/>
  <c r="K155" i="30"/>
  <c r="I155" i="30"/>
  <c r="H155" i="30"/>
  <c r="C155" i="30"/>
  <c r="N154" i="30"/>
  <c r="M154" i="30"/>
  <c r="L154" i="30"/>
  <c r="K154" i="30"/>
  <c r="J154" i="30"/>
  <c r="I154" i="30"/>
  <c r="H154" i="30"/>
  <c r="D168" i="30" s="1"/>
  <c r="D181" i="30" s="1"/>
  <c r="G154" i="30"/>
  <c r="F154" i="30"/>
  <c r="E154" i="30"/>
  <c r="D154" i="30"/>
  <c r="C154" i="30"/>
  <c r="N153" i="30"/>
  <c r="M153" i="30"/>
  <c r="L153" i="30"/>
  <c r="K153" i="30"/>
  <c r="J153" i="30"/>
  <c r="I153" i="30"/>
  <c r="H153" i="30"/>
  <c r="G153" i="30"/>
  <c r="F153" i="30"/>
  <c r="E153" i="30"/>
  <c r="D153" i="30"/>
  <c r="C153" i="30"/>
  <c r="N152" i="30"/>
  <c r="E166" i="30" s="1"/>
  <c r="M152" i="30"/>
  <c r="L152" i="30"/>
  <c r="K152" i="30"/>
  <c r="J152" i="30"/>
  <c r="I152" i="30"/>
  <c r="H152" i="30"/>
  <c r="G152" i="30"/>
  <c r="F152" i="30"/>
  <c r="E152" i="30"/>
  <c r="D152" i="30"/>
  <c r="C152" i="30"/>
  <c r="O151" i="30"/>
  <c r="N151" i="30"/>
  <c r="M151" i="30"/>
  <c r="L151" i="30"/>
  <c r="K151" i="30"/>
  <c r="J151" i="30"/>
  <c r="I151" i="30"/>
  <c r="H151" i="30"/>
  <c r="G151" i="30"/>
  <c r="F151" i="30"/>
  <c r="E151" i="30"/>
  <c r="C165" i="30" s="1"/>
  <c r="D151" i="30"/>
  <c r="D165" i="30" s="1"/>
  <c r="D178" i="30" s="1"/>
  <c r="C151" i="30"/>
  <c r="N150" i="30"/>
  <c r="M150" i="30"/>
  <c r="L150" i="30"/>
  <c r="K150" i="30"/>
  <c r="J150" i="30"/>
  <c r="I150" i="30"/>
  <c r="H150" i="30"/>
  <c r="G150" i="30"/>
  <c r="F150" i="30"/>
  <c r="E150" i="30"/>
  <c r="D150" i="30"/>
  <c r="C150" i="30"/>
  <c r="N149" i="30"/>
  <c r="E163" i="30" s="1"/>
  <c r="M149" i="30"/>
  <c r="L149" i="30"/>
  <c r="K149" i="30"/>
  <c r="J149" i="30"/>
  <c r="I149" i="30"/>
  <c r="H149" i="30"/>
  <c r="O149" i="30" s="1"/>
  <c r="G149" i="30"/>
  <c r="F149" i="30"/>
  <c r="E149" i="30"/>
  <c r="D149" i="30"/>
  <c r="C149" i="30"/>
  <c r="N148" i="30"/>
  <c r="M148" i="30"/>
  <c r="L148" i="30"/>
  <c r="K148" i="30"/>
  <c r="J148" i="30"/>
  <c r="I148" i="30"/>
  <c r="H148" i="30"/>
  <c r="G148" i="30"/>
  <c r="F148" i="30"/>
  <c r="E148" i="30"/>
  <c r="D148" i="30"/>
  <c r="C148" i="30"/>
  <c r="R146" i="30"/>
  <c r="O146" i="30"/>
  <c r="S146" i="30" s="1"/>
  <c r="R145" i="30"/>
  <c r="O145" i="30"/>
  <c r="S145" i="30" s="1"/>
  <c r="R144" i="30"/>
  <c r="O144" i="30"/>
  <c r="S144" i="30" s="1"/>
  <c r="R143" i="30"/>
  <c r="O143" i="30"/>
  <c r="S143" i="30" s="1"/>
  <c r="R142" i="30"/>
  <c r="O142" i="30"/>
  <c r="S142" i="30" s="1"/>
  <c r="S141" i="30"/>
  <c r="R141" i="30"/>
  <c r="O141" i="30"/>
  <c r="R140" i="30"/>
  <c r="O140" i="30"/>
  <c r="S140" i="30" s="1"/>
  <c r="R139" i="30"/>
  <c r="O139" i="30"/>
  <c r="S139" i="30" s="1"/>
  <c r="S138" i="30"/>
  <c r="R138" i="30"/>
  <c r="O138" i="30"/>
  <c r="R137" i="30"/>
  <c r="O137" i="30"/>
  <c r="S137" i="30" s="1"/>
  <c r="R136" i="30"/>
  <c r="O136" i="30"/>
  <c r="S136" i="30" s="1"/>
  <c r="R135" i="30"/>
  <c r="O135" i="30"/>
  <c r="S135" i="30" s="1"/>
  <c r="U134" i="30"/>
  <c r="R134" i="30"/>
  <c r="G134" i="30"/>
  <c r="F134" i="30"/>
  <c r="Y134" i="30" s="1"/>
  <c r="E134" i="30"/>
  <c r="D134" i="30"/>
  <c r="G133" i="30"/>
  <c r="R133" i="30" s="1"/>
  <c r="F133" i="30"/>
  <c r="E133" i="30"/>
  <c r="Q133" i="30" s="1"/>
  <c r="D133" i="30"/>
  <c r="G132" i="30"/>
  <c r="F132" i="30"/>
  <c r="E132" i="30"/>
  <c r="Q132" i="30" s="1"/>
  <c r="D132" i="30"/>
  <c r="R132" i="30" s="1"/>
  <c r="R131" i="30"/>
  <c r="Q131" i="30"/>
  <c r="G131" i="30"/>
  <c r="F131" i="30"/>
  <c r="E131" i="30"/>
  <c r="O131" i="30" s="1"/>
  <c r="S131" i="30" s="1"/>
  <c r="D131" i="30"/>
  <c r="G130" i="30"/>
  <c r="F130" i="30"/>
  <c r="E130" i="30"/>
  <c r="Q130" i="30" s="1"/>
  <c r="D130" i="30"/>
  <c r="Q129" i="30"/>
  <c r="G129" i="30"/>
  <c r="R129" i="30" s="1"/>
  <c r="F129" i="30"/>
  <c r="E129" i="30"/>
  <c r="D129" i="30"/>
  <c r="G128" i="30"/>
  <c r="F128" i="30"/>
  <c r="E128" i="30"/>
  <c r="Q128" i="30" s="1"/>
  <c r="D128" i="30"/>
  <c r="G127" i="30"/>
  <c r="R127" i="30" s="1"/>
  <c r="F127" i="30"/>
  <c r="E127" i="30"/>
  <c r="Q127" i="30" s="1"/>
  <c r="D127" i="30"/>
  <c r="G126" i="30"/>
  <c r="F126" i="30"/>
  <c r="E126" i="30"/>
  <c r="Q126" i="30" s="1"/>
  <c r="D126" i="30"/>
  <c r="R126" i="30" s="1"/>
  <c r="G125" i="30"/>
  <c r="R125" i="30" s="1"/>
  <c r="F125" i="30"/>
  <c r="E125" i="30"/>
  <c r="Q125" i="30" s="1"/>
  <c r="D125" i="30"/>
  <c r="Q124" i="30"/>
  <c r="G124" i="30"/>
  <c r="F124" i="30"/>
  <c r="E124" i="30"/>
  <c r="D124" i="30"/>
  <c r="R124" i="30" s="1"/>
  <c r="G123" i="30"/>
  <c r="F123" i="30"/>
  <c r="E123" i="30"/>
  <c r="D123" i="30"/>
  <c r="Q122" i="30"/>
  <c r="G122" i="30"/>
  <c r="O122" i="30" s="1"/>
  <c r="S122" i="30" s="1"/>
  <c r="F122" i="30"/>
  <c r="E122" i="30"/>
  <c r="D122" i="30"/>
  <c r="G121" i="30"/>
  <c r="R121" i="30" s="1"/>
  <c r="F121" i="30"/>
  <c r="E121" i="30"/>
  <c r="D121" i="30"/>
  <c r="G120" i="30"/>
  <c r="R120" i="30" s="1"/>
  <c r="F120" i="30"/>
  <c r="Q120" i="30" s="1"/>
  <c r="E120" i="30"/>
  <c r="D120" i="30"/>
  <c r="G119" i="30"/>
  <c r="R119" i="30" s="1"/>
  <c r="F119" i="30"/>
  <c r="E119" i="30"/>
  <c r="D119" i="30"/>
  <c r="G118" i="30"/>
  <c r="R118" i="30" s="1"/>
  <c r="F118" i="30"/>
  <c r="O118" i="30" s="1"/>
  <c r="S118" i="30" s="1"/>
  <c r="E118" i="30"/>
  <c r="D118" i="30"/>
  <c r="G117" i="30"/>
  <c r="R117" i="30" s="1"/>
  <c r="F117" i="30"/>
  <c r="E117" i="30"/>
  <c r="D117" i="30"/>
  <c r="G116" i="30"/>
  <c r="F116" i="30"/>
  <c r="E116" i="30"/>
  <c r="Q116" i="30" s="1"/>
  <c r="D116" i="30"/>
  <c r="R116" i="30" s="1"/>
  <c r="G115" i="30"/>
  <c r="R115" i="30" s="1"/>
  <c r="F115" i="30"/>
  <c r="E115" i="30"/>
  <c r="D115" i="30"/>
  <c r="G114" i="30"/>
  <c r="F114" i="30"/>
  <c r="E114" i="30"/>
  <c r="Q114" i="30" s="1"/>
  <c r="D114" i="30"/>
  <c r="R114" i="30" s="1"/>
  <c r="G113" i="30"/>
  <c r="R113" i="30" s="1"/>
  <c r="F113" i="30"/>
  <c r="E113" i="30"/>
  <c r="Q113" i="30" s="1"/>
  <c r="D113" i="30"/>
  <c r="R112" i="30"/>
  <c r="Q112" i="30"/>
  <c r="O112" i="30"/>
  <c r="S112" i="30" s="1"/>
  <c r="G112" i="30"/>
  <c r="F112" i="30"/>
  <c r="E112" i="30"/>
  <c r="D112" i="30"/>
  <c r="R111" i="30"/>
  <c r="G111" i="30"/>
  <c r="F111" i="30"/>
  <c r="E111" i="30"/>
  <c r="Q111" i="30" s="1"/>
  <c r="D111" i="30"/>
  <c r="G110" i="30"/>
  <c r="F110" i="30"/>
  <c r="E110" i="30"/>
  <c r="Q110" i="30" s="1"/>
  <c r="D110" i="30"/>
  <c r="R110" i="30" s="1"/>
  <c r="R109" i="30"/>
  <c r="Q109" i="30"/>
  <c r="G109" i="30"/>
  <c r="F109" i="30"/>
  <c r="E109" i="30"/>
  <c r="O109" i="30" s="1"/>
  <c r="S109" i="30" s="1"/>
  <c r="D109" i="30"/>
  <c r="G108" i="30"/>
  <c r="F108" i="30"/>
  <c r="E108" i="30"/>
  <c r="Q108" i="30" s="1"/>
  <c r="D108" i="30"/>
  <c r="R108" i="30" s="1"/>
  <c r="R107" i="30"/>
  <c r="Q107" i="30"/>
  <c r="O107" i="30"/>
  <c r="S107" i="30" s="1"/>
  <c r="G107" i="30"/>
  <c r="F107" i="30"/>
  <c r="E107" i="30"/>
  <c r="D107" i="30"/>
  <c r="G106" i="30"/>
  <c r="F106" i="30"/>
  <c r="E106" i="30"/>
  <c r="Q106" i="30" s="1"/>
  <c r="D106" i="30"/>
  <c r="Q105" i="30"/>
  <c r="G105" i="30"/>
  <c r="R105" i="30" s="1"/>
  <c r="F105" i="30"/>
  <c r="E105" i="30"/>
  <c r="D105" i="30"/>
  <c r="G104" i="30"/>
  <c r="F104" i="30"/>
  <c r="E104" i="30"/>
  <c r="D104" i="30"/>
  <c r="G103" i="30"/>
  <c r="R103" i="30" s="1"/>
  <c r="F103" i="30"/>
  <c r="O103" i="30" s="1"/>
  <c r="S103" i="30" s="1"/>
  <c r="E103" i="30"/>
  <c r="D103" i="30"/>
  <c r="G102" i="30"/>
  <c r="F102" i="30"/>
  <c r="E102" i="30"/>
  <c r="Q102" i="30" s="1"/>
  <c r="D102" i="30"/>
  <c r="G101" i="30"/>
  <c r="G157" i="30" s="1"/>
  <c r="F101" i="30"/>
  <c r="E101" i="30"/>
  <c r="Q101" i="30" s="1"/>
  <c r="D101" i="30"/>
  <c r="G100" i="30"/>
  <c r="F100" i="30"/>
  <c r="E100" i="30"/>
  <c r="Q100" i="30" s="1"/>
  <c r="D100" i="30"/>
  <c r="R99" i="30"/>
  <c r="Q99" i="30"/>
  <c r="O99" i="30"/>
  <c r="S99" i="30" s="1"/>
  <c r="G99" i="30"/>
  <c r="F99" i="30"/>
  <c r="F157" i="30" s="1"/>
  <c r="E99" i="30"/>
  <c r="D99" i="30"/>
  <c r="G98" i="30"/>
  <c r="F98" i="30"/>
  <c r="E98" i="30"/>
  <c r="Q98" i="30" s="1"/>
  <c r="D98" i="30"/>
  <c r="R98" i="30" s="1"/>
  <c r="G97" i="30"/>
  <c r="R97" i="30" s="1"/>
  <c r="F97" i="30"/>
  <c r="E97" i="30"/>
  <c r="Q97" i="30" s="1"/>
  <c r="D97" i="30"/>
  <c r="R96" i="30"/>
  <c r="G96" i="30"/>
  <c r="F96" i="30"/>
  <c r="E96" i="30"/>
  <c r="Q96" i="30" s="1"/>
  <c r="D96" i="30"/>
  <c r="O96" i="30" s="1"/>
  <c r="S96" i="30" s="1"/>
  <c r="G95" i="30"/>
  <c r="R95" i="30" s="1"/>
  <c r="F95" i="30"/>
  <c r="E95" i="30"/>
  <c r="Q95" i="30" s="1"/>
  <c r="D95" i="30"/>
  <c r="R94" i="30"/>
  <c r="Q94" i="30"/>
  <c r="G94" i="30"/>
  <c r="F94" i="30"/>
  <c r="E94" i="30"/>
  <c r="D94" i="30"/>
  <c r="O94" i="30" s="1"/>
  <c r="S94" i="30" s="1"/>
  <c r="G93" i="30"/>
  <c r="R93" i="30" s="1"/>
  <c r="F93" i="30"/>
  <c r="E93" i="30"/>
  <c r="O93" i="30" s="1"/>
  <c r="S93" i="30" s="1"/>
  <c r="D93" i="30"/>
  <c r="R92" i="30"/>
  <c r="Q92" i="30"/>
  <c r="O92" i="30"/>
  <c r="S92" i="30" s="1"/>
  <c r="G92" i="30"/>
  <c r="F92" i="30"/>
  <c r="E92" i="30"/>
  <c r="D92" i="30"/>
  <c r="G91" i="30"/>
  <c r="R91" i="30" s="1"/>
  <c r="F91" i="30"/>
  <c r="E91" i="30"/>
  <c r="Q91" i="30" s="1"/>
  <c r="D91" i="30"/>
  <c r="Q90" i="30"/>
  <c r="G90" i="30"/>
  <c r="R90" i="30" s="1"/>
  <c r="F90" i="30"/>
  <c r="E90" i="30"/>
  <c r="D90" i="30"/>
  <c r="G89" i="30"/>
  <c r="R89" i="30" s="1"/>
  <c r="F89" i="30"/>
  <c r="F156" i="30" s="1"/>
  <c r="E89" i="30"/>
  <c r="D89" i="30"/>
  <c r="G88" i="30"/>
  <c r="R88" i="30" s="1"/>
  <c r="F88" i="30"/>
  <c r="Q88" i="30" s="1"/>
  <c r="E88" i="30"/>
  <c r="D88" i="30"/>
  <c r="G87" i="30"/>
  <c r="R87" i="30" s="1"/>
  <c r="F87" i="30"/>
  <c r="E87" i="30"/>
  <c r="D87" i="30"/>
  <c r="R86" i="30"/>
  <c r="Q86" i="30"/>
  <c r="O86" i="30"/>
  <c r="S86" i="30" s="1"/>
  <c r="G86" i="30"/>
  <c r="F86" i="30"/>
  <c r="E86" i="30"/>
  <c r="D86" i="30"/>
  <c r="G85" i="30"/>
  <c r="R85" i="30" s="1"/>
  <c r="F85" i="30"/>
  <c r="E85" i="30"/>
  <c r="D85" i="30"/>
  <c r="G84" i="30"/>
  <c r="F84" i="30"/>
  <c r="E84" i="30"/>
  <c r="Q84" i="30" s="1"/>
  <c r="D84" i="30"/>
  <c r="R84" i="30" s="1"/>
  <c r="G83" i="30"/>
  <c r="R83" i="30" s="1"/>
  <c r="F83" i="30"/>
  <c r="E83" i="30"/>
  <c r="D83" i="30"/>
  <c r="G82" i="30"/>
  <c r="F82" i="30"/>
  <c r="E82" i="30"/>
  <c r="Q82" i="30" s="1"/>
  <c r="D82" i="30"/>
  <c r="R82" i="30" s="1"/>
  <c r="G81" i="30"/>
  <c r="R81" i="30" s="1"/>
  <c r="F81" i="30"/>
  <c r="E81" i="30"/>
  <c r="Q81" i="30" s="1"/>
  <c r="D81" i="30"/>
  <c r="R80" i="30"/>
  <c r="G80" i="30"/>
  <c r="F80" i="30"/>
  <c r="E80" i="30"/>
  <c r="Q80" i="30" s="1"/>
  <c r="D80" i="30"/>
  <c r="O80" i="30" s="1"/>
  <c r="S80" i="30" s="1"/>
  <c r="R79" i="30"/>
  <c r="G79" i="30"/>
  <c r="F79" i="30"/>
  <c r="E79" i="30"/>
  <c r="Q79" i="30" s="1"/>
  <c r="D79" i="30"/>
  <c r="Y78" i="30"/>
  <c r="U78" i="30"/>
  <c r="Z78" i="30" s="1"/>
  <c r="R78" i="30"/>
  <c r="G78" i="30"/>
  <c r="F78" i="30"/>
  <c r="E78" i="30"/>
  <c r="Q78" i="30" s="1"/>
  <c r="D78" i="30"/>
  <c r="O78" i="30" s="1"/>
  <c r="S78" i="30" s="1"/>
  <c r="G77" i="30"/>
  <c r="F77" i="30"/>
  <c r="E77" i="30"/>
  <c r="Q77" i="30" s="1"/>
  <c r="D77" i="30"/>
  <c r="Q76" i="30"/>
  <c r="J76" i="30"/>
  <c r="G76" i="30"/>
  <c r="R76" i="30" s="1"/>
  <c r="F76" i="30"/>
  <c r="E76" i="30"/>
  <c r="D76" i="30"/>
  <c r="J75" i="30"/>
  <c r="G75" i="30"/>
  <c r="F75" i="30"/>
  <c r="E75" i="30"/>
  <c r="D75" i="30"/>
  <c r="R74" i="30"/>
  <c r="Q74" i="30"/>
  <c r="O74" i="30"/>
  <c r="S74" i="30" s="1"/>
  <c r="R73" i="30"/>
  <c r="Q73" i="30"/>
  <c r="O73" i="30"/>
  <c r="S73" i="30" s="1"/>
  <c r="R72" i="30"/>
  <c r="Q72" i="30"/>
  <c r="O72" i="30"/>
  <c r="S72" i="30" s="1"/>
  <c r="R71" i="30"/>
  <c r="Q71" i="30"/>
  <c r="O71" i="30"/>
  <c r="S71" i="30" s="1"/>
  <c r="R70" i="30"/>
  <c r="Q70" i="30"/>
  <c r="O70" i="30"/>
  <c r="S70" i="30" s="1"/>
  <c r="R69" i="30"/>
  <c r="Q69" i="30"/>
  <c r="O69" i="30"/>
  <c r="S69" i="30" s="1"/>
  <c r="R68" i="30"/>
  <c r="Q68" i="30"/>
  <c r="O68" i="30"/>
  <c r="S68" i="30" s="1"/>
  <c r="R67" i="30"/>
  <c r="Q67" i="30"/>
  <c r="O67" i="30"/>
  <c r="S67" i="30" s="1"/>
  <c r="R66" i="30"/>
  <c r="Q66" i="30"/>
  <c r="O66" i="30"/>
  <c r="S66" i="30" s="1"/>
  <c r="R65" i="30"/>
  <c r="Q65" i="30"/>
  <c r="O65" i="30"/>
  <c r="S65" i="30" s="1"/>
  <c r="R64" i="30"/>
  <c r="Q64" i="30"/>
  <c r="O64" i="30"/>
  <c r="S64" i="30" s="1"/>
  <c r="R63" i="30"/>
  <c r="Q63" i="30"/>
  <c r="O63" i="30"/>
  <c r="S63" i="30" s="1"/>
  <c r="R62" i="30"/>
  <c r="Q62" i="30"/>
  <c r="O62" i="30"/>
  <c r="S62" i="30" s="1"/>
  <c r="R61" i="30"/>
  <c r="Q61" i="30"/>
  <c r="S61" i="30" s="1"/>
  <c r="O61" i="30"/>
  <c r="R60" i="30"/>
  <c r="Q60" i="30"/>
  <c r="S60" i="30" s="1"/>
  <c r="O60" i="30"/>
  <c r="R59" i="30"/>
  <c r="Q59" i="30"/>
  <c r="S59" i="30" s="1"/>
  <c r="O59" i="30"/>
  <c r="S58" i="30"/>
  <c r="R58" i="30"/>
  <c r="Q58" i="30"/>
  <c r="O58" i="30"/>
  <c r="R57" i="30"/>
  <c r="Q57" i="30"/>
  <c r="S57" i="30" s="1"/>
  <c r="O57" i="30"/>
  <c r="S56" i="30"/>
  <c r="R56" i="30"/>
  <c r="Q56" i="30"/>
  <c r="O56" i="30"/>
  <c r="R55" i="30"/>
  <c r="Q55" i="30"/>
  <c r="S55" i="30" s="1"/>
  <c r="O55" i="30"/>
  <c r="R54" i="30"/>
  <c r="Q54" i="30"/>
  <c r="S54" i="30" s="1"/>
  <c r="O54" i="30"/>
  <c r="R53" i="30"/>
  <c r="Q53" i="30"/>
  <c r="S53" i="30" s="1"/>
  <c r="O53" i="30"/>
  <c r="R52" i="30"/>
  <c r="S52" i="30" s="1"/>
  <c r="Q52" i="30"/>
  <c r="O52" i="30"/>
  <c r="R51" i="30"/>
  <c r="Q51" i="30"/>
  <c r="S51" i="30" s="1"/>
  <c r="O51" i="30"/>
  <c r="R50" i="30"/>
  <c r="Q50" i="30"/>
  <c r="S50" i="30" s="1"/>
  <c r="O50" i="30"/>
  <c r="R49" i="30"/>
  <c r="Q49" i="30"/>
  <c r="S49" i="30" s="1"/>
  <c r="O49" i="30"/>
  <c r="R48" i="30"/>
  <c r="Q48" i="30"/>
  <c r="S48" i="30" s="1"/>
  <c r="O48" i="30"/>
  <c r="R47" i="30"/>
  <c r="Q47" i="30"/>
  <c r="S47" i="30" s="1"/>
  <c r="O47" i="30"/>
  <c r="R46" i="30"/>
  <c r="Q46" i="30"/>
  <c r="S46" i="30" s="1"/>
  <c r="O46" i="30"/>
  <c r="R45" i="30"/>
  <c r="Q45" i="30"/>
  <c r="S45" i="30" s="1"/>
  <c r="O45" i="30"/>
  <c r="S44" i="30"/>
  <c r="R44" i="30"/>
  <c r="Q44" i="30"/>
  <c r="O44" i="30"/>
  <c r="R43" i="30"/>
  <c r="Q43" i="30"/>
  <c r="S43" i="30" s="1"/>
  <c r="O43" i="30"/>
  <c r="R42" i="30"/>
  <c r="Q42" i="30"/>
  <c r="S42" i="30" s="1"/>
  <c r="O42" i="30"/>
  <c r="R41" i="30"/>
  <c r="Q41" i="30"/>
  <c r="S41" i="30" s="1"/>
  <c r="O41" i="30"/>
  <c r="R40" i="30"/>
  <c r="Q40" i="30"/>
  <c r="S40" i="30" s="1"/>
  <c r="O40" i="30"/>
  <c r="S39" i="30"/>
  <c r="R39" i="30"/>
  <c r="Q39" i="30"/>
  <c r="O39" i="30"/>
  <c r="R38" i="30"/>
  <c r="Q38" i="30"/>
  <c r="S38" i="30" s="1"/>
  <c r="O38" i="30"/>
  <c r="R37" i="30"/>
  <c r="Q37" i="30"/>
  <c r="S37" i="30" s="1"/>
  <c r="O37" i="30"/>
  <c r="R36" i="30"/>
  <c r="Q36" i="30"/>
  <c r="S36" i="30" s="1"/>
  <c r="O36" i="30"/>
  <c r="R35" i="30"/>
  <c r="S35" i="30" s="1"/>
  <c r="Q35" i="30"/>
  <c r="O35" i="30"/>
  <c r="R34" i="30"/>
  <c r="Q34" i="30"/>
  <c r="S34" i="30" s="1"/>
  <c r="O34" i="30"/>
  <c r="R33" i="30"/>
  <c r="Q33" i="30"/>
  <c r="S33" i="30" s="1"/>
  <c r="O33" i="30"/>
  <c r="R32" i="30"/>
  <c r="Q32" i="30"/>
  <c r="S32" i="30" s="1"/>
  <c r="O32" i="30"/>
  <c r="R31" i="30"/>
  <c r="Q31" i="30"/>
  <c r="S31" i="30" s="1"/>
  <c r="O31" i="30"/>
  <c r="R30" i="30"/>
  <c r="Q30" i="30"/>
  <c r="S30" i="30" s="1"/>
  <c r="O30" i="30"/>
  <c r="R29" i="30"/>
  <c r="Q29" i="30"/>
  <c r="S29" i="30" s="1"/>
  <c r="O29" i="30"/>
  <c r="R28" i="30"/>
  <c r="Q28" i="30"/>
  <c r="S28" i="30" s="1"/>
  <c r="O28" i="30"/>
  <c r="R27" i="30"/>
  <c r="Q27" i="30"/>
  <c r="S27" i="30" s="1"/>
  <c r="O27" i="30"/>
  <c r="R26" i="30"/>
  <c r="Q26" i="30"/>
  <c r="S26" i="30" s="1"/>
  <c r="O26" i="30"/>
  <c r="R25" i="30"/>
  <c r="Q25" i="30"/>
  <c r="S25" i="30" s="1"/>
  <c r="O25" i="30"/>
  <c r="R24" i="30"/>
  <c r="Q24" i="30"/>
  <c r="S24" i="30" s="1"/>
  <c r="O24" i="30"/>
  <c r="R23" i="30"/>
  <c r="Q23" i="30"/>
  <c r="S23" i="30" s="1"/>
  <c r="O23" i="30"/>
  <c r="S22" i="30"/>
  <c r="R22" i="30"/>
  <c r="Q22" i="30"/>
  <c r="O22" i="30"/>
  <c r="R21" i="30"/>
  <c r="Q21" i="30"/>
  <c r="S21" i="30" s="1"/>
  <c r="O21" i="30"/>
  <c r="R20" i="30"/>
  <c r="Q20" i="30"/>
  <c r="S20" i="30" s="1"/>
  <c r="O20" i="30"/>
  <c r="R19" i="30"/>
  <c r="Q19" i="30"/>
  <c r="S19" i="30" s="1"/>
  <c r="O19" i="30"/>
  <c r="R18" i="30"/>
  <c r="S18" i="30" s="1"/>
  <c r="Q18" i="30"/>
  <c r="O18" i="30"/>
  <c r="R17" i="30"/>
  <c r="Q17" i="30"/>
  <c r="S17" i="30" s="1"/>
  <c r="O17" i="30"/>
  <c r="R16" i="30"/>
  <c r="Q16" i="30"/>
  <c r="S16" i="30" s="1"/>
  <c r="O16" i="30"/>
  <c r="R15" i="30"/>
  <c r="Q15" i="30"/>
  <c r="S15" i="30" s="1"/>
  <c r="O15" i="30"/>
  <c r="R14" i="30"/>
  <c r="Q14" i="30"/>
  <c r="S14" i="30" s="1"/>
  <c r="O14" i="30"/>
  <c r="R13" i="30"/>
  <c r="Q13" i="30"/>
  <c r="S13" i="30" s="1"/>
  <c r="O13" i="30"/>
  <c r="R12" i="30"/>
  <c r="Q12" i="30"/>
  <c r="S12" i="30" s="1"/>
  <c r="O12" i="30"/>
  <c r="R11" i="30"/>
  <c r="Q11" i="30"/>
  <c r="S11" i="30" s="1"/>
  <c r="O11" i="30"/>
  <c r="R10" i="30"/>
  <c r="Q10" i="30"/>
  <c r="S10" i="30" s="1"/>
  <c r="O10" i="30"/>
  <c r="R9" i="30"/>
  <c r="Q9" i="30"/>
  <c r="S9" i="30" s="1"/>
  <c r="O9" i="30"/>
  <c r="R8" i="30"/>
  <c r="Q8" i="30"/>
  <c r="S8" i="30" s="1"/>
  <c r="O8" i="30"/>
  <c r="R7" i="30"/>
  <c r="Q7" i="30"/>
  <c r="S7" i="30" s="1"/>
  <c r="O7" i="30"/>
  <c r="R6" i="30"/>
  <c r="Q6" i="30"/>
  <c r="S6" i="30" s="1"/>
  <c r="O6" i="30"/>
  <c r="R5" i="30"/>
  <c r="Q5" i="30"/>
  <c r="S5" i="30" s="1"/>
  <c r="O5" i="30"/>
  <c r="R4" i="30"/>
  <c r="Q4" i="30"/>
  <c r="S4" i="30" s="1"/>
  <c r="O4" i="30"/>
  <c r="S3" i="30"/>
  <c r="R3" i="30"/>
  <c r="Q3" i="30"/>
  <c r="O3" i="30"/>
  <c r="P38" i="33" l="1"/>
  <c r="N38" i="33"/>
  <c r="J41" i="33"/>
  <c r="I41" i="33"/>
  <c r="P74" i="33"/>
  <c r="N74" i="33"/>
  <c r="M81" i="33"/>
  <c r="L81" i="33"/>
  <c r="M115" i="33"/>
  <c r="L115" i="33"/>
  <c r="M147" i="33"/>
  <c r="L147" i="33"/>
  <c r="K147" i="33"/>
  <c r="M141" i="33"/>
  <c r="L141" i="33"/>
  <c r="L26" i="33"/>
  <c r="L30" i="33"/>
  <c r="N63" i="33"/>
  <c r="P94" i="33"/>
  <c r="N94" i="33"/>
  <c r="P101" i="33"/>
  <c r="O101" i="33"/>
  <c r="M110" i="33"/>
  <c r="L110" i="33"/>
  <c r="J119" i="33"/>
  <c r="I119" i="33"/>
  <c r="P141" i="33"/>
  <c r="O141" i="33"/>
  <c r="M143" i="33"/>
  <c r="L143" i="33"/>
  <c r="K143" i="33"/>
  <c r="I154" i="33"/>
  <c r="H154" i="33"/>
  <c r="N154" i="33" s="1"/>
  <c r="J114" i="33"/>
  <c r="I114" i="33"/>
  <c r="M53" i="33"/>
  <c r="L53" i="33"/>
  <c r="P145" i="33"/>
  <c r="O145" i="33"/>
  <c r="M101" i="33"/>
  <c r="L101" i="33"/>
  <c r="K33" i="33"/>
  <c r="H41" i="33"/>
  <c r="N41" i="33" s="1"/>
  <c r="O44" i="33"/>
  <c r="K46" i="33"/>
  <c r="N51" i="33"/>
  <c r="K53" i="33"/>
  <c r="L58" i="33"/>
  <c r="P62" i="33"/>
  <c r="N62" i="33"/>
  <c r="O63" i="33"/>
  <c r="N65" i="33"/>
  <c r="J69" i="33"/>
  <c r="I69" i="33"/>
  <c r="N79" i="33"/>
  <c r="K81" i="33"/>
  <c r="J85" i="33"/>
  <c r="I85" i="33"/>
  <c r="K90" i="33"/>
  <c r="J105" i="33"/>
  <c r="I105" i="33"/>
  <c r="P110" i="33"/>
  <c r="O110" i="33"/>
  <c r="K115" i="33"/>
  <c r="M121" i="33"/>
  <c r="L121" i="33"/>
  <c r="M125" i="33"/>
  <c r="L125" i="33"/>
  <c r="M129" i="33"/>
  <c r="L129" i="33"/>
  <c r="M133" i="33"/>
  <c r="L133" i="33"/>
  <c r="M137" i="33"/>
  <c r="L137" i="33"/>
  <c r="I156" i="33"/>
  <c r="H156" i="33"/>
  <c r="N156" i="33" s="1"/>
  <c r="P105" i="33"/>
  <c r="O105" i="33"/>
  <c r="P156" i="33"/>
  <c r="O156" i="33"/>
  <c r="J101" i="33"/>
  <c r="I101" i="33"/>
  <c r="M41" i="33"/>
  <c r="L41" i="33"/>
  <c r="J110" i="33"/>
  <c r="I110" i="33"/>
  <c r="P115" i="33"/>
  <c r="O115" i="33"/>
  <c r="N30" i="33"/>
  <c r="M33" i="33"/>
  <c r="K41" i="33"/>
  <c r="L46" i="33"/>
  <c r="P50" i="33"/>
  <c r="N50" i="33"/>
  <c r="J57" i="33"/>
  <c r="I57" i="33"/>
  <c r="M69" i="33"/>
  <c r="L69" i="33"/>
  <c r="P78" i="33"/>
  <c r="N78" i="33"/>
  <c r="N81" i="33"/>
  <c r="M85" i="33"/>
  <c r="L85" i="33"/>
  <c r="L90" i="33"/>
  <c r="R112" i="33"/>
  <c r="M98" i="33"/>
  <c r="K101" i="33"/>
  <c r="M105" i="33"/>
  <c r="L105" i="33"/>
  <c r="H110" i="33"/>
  <c r="N110" i="33" s="1"/>
  <c r="I112" i="33"/>
  <c r="N115" i="33"/>
  <c r="N119" i="33"/>
  <c r="P121" i="33"/>
  <c r="O121" i="33"/>
  <c r="P125" i="33"/>
  <c r="O125" i="33"/>
  <c r="P129" i="33"/>
  <c r="O129" i="33"/>
  <c r="P133" i="33"/>
  <c r="O133" i="33"/>
  <c r="P137" i="33"/>
  <c r="O137" i="33"/>
  <c r="M139" i="33"/>
  <c r="L139" i="33"/>
  <c r="K139" i="33"/>
  <c r="I150" i="33"/>
  <c r="H150" i="33"/>
  <c r="N150" i="33" s="1"/>
  <c r="L156" i="33"/>
  <c r="K156" i="33"/>
  <c r="L152" i="33"/>
  <c r="K152" i="33"/>
  <c r="K28" i="33"/>
  <c r="O29" i="33"/>
  <c r="H31" i="33"/>
  <c r="N31" i="33" s="1"/>
  <c r="K35" i="33"/>
  <c r="P36" i="33"/>
  <c r="K38" i="33"/>
  <c r="N43" i="33"/>
  <c r="P54" i="33"/>
  <c r="N54" i="33"/>
  <c r="O55" i="33"/>
  <c r="N57" i="33"/>
  <c r="J61" i="33"/>
  <c r="I61" i="33"/>
  <c r="O62" i="33"/>
  <c r="P67" i="33"/>
  <c r="O69" i="33"/>
  <c r="L78" i="33"/>
  <c r="P83" i="33"/>
  <c r="O85" i="33"/>
  <c r="P89" i="33"/>
  <c r="O89" i="33"/>
  <c r="K98" i="33"/>
  <c r="N109" i="33"/>
  <c r="P111" i="33"/>
  <c r="N111" i="33"/>
  <c r="I116" i="33"/>
  <c r="N121" i="33"/>
  <c r="I144" i="33"/>
  <c r="H144" i="33"/>
  <c r="P148" i="33"/>
  <c r="O148" i="33"/>
  <c r="M152" i="33"/>
  <c r="M157" i="33"/>
  <c r="L157" i="33"/>
  <c r="P98" i="33"/>
  <c r="N98" i="33"/>
  <c r="L123" i="33"/>
  <c r="K123" i="33"/>
  <c r="M45" i="33"/>
  <c r="L45" i="33"/>
  <c r="J73" i="33"/>
  <c r="I73" i="33"/>
  <c r="J89" i="33"/>
  <c r="I89" i="33"/>
  <c r="J109" i="33"/>
  <c r="I109" i="33"/>
  <c r="N29" i="33"/>
  <c r="M73" i="33"/>
  <c r="L73" i="33"/>
  <c r="P102" i="33"/>
  <c r="N102" i="33"/>
  <c r="H114" i="33"/>
  <c r="N114" i="33" s="1"/>
  <c r="H116" i="33"/>
  <c r="N116" i="33" s="1"/>
  <c r="L148" i="33"/>
  <c r="K148" i="33"/>
  <c r="H27" i="33"/>
  <c r="N27" i="33" s="1"/>
  <c r="I31" i="33"/>
  <c r="J37" i="33"/>
  <c r="I37" i="33"/>
  <c r="P42" i="33"/>
  <c r="N42" i="33"/>
  <c r="N45" i="33"/>
  <c r="J49" i="33"/>
  <c r="I49" i="33"/>
  <c r="O57" i="33"/>
  <c r="K59" i="33"/>
  <c r="M61" i="33"/>
  <c r="L61" i="33"/>
  <c r="H73" i="33"/>
  <c r="N73" i="33" s="1"/>
  <c r="H89" i="33"/>
  <c r="N89" i="33" s="1"/>
  <c r="J93" i="33"/>
  <c r="I93" i="33"/>
  <c r="H109" i="33"/>
  <c r="I138" i="33"/>
  <c r="H138" i="33"/>
  <c r="N138" i="33" s="1"/>
  <c r="L144" i="33"/>
  <c r="K144" i="33"/>
  <c r="P157" i="33"/>
  <c r="O157" i="33"/>
  <c r="L127" i="33"/>
  <c r="K127" i="33"/>
  <c r="L131" i="33"/>
  <c r="K131" i="33"/>
  <c r="M116" i="33"/>
  <c r="L116" i="33"/>
  <c r="P116" i="33"/>
  <c r="O116" i="33"/>
  <c r="P66" i="33"/>
  <c r="N66" i="33"/>
  <c r="N69" i="33"/>
  <c r="P82" i="33"/>
  <c r="N82" i="33"/>
  <c r="N85" i="33"/>
  <c r="M89" i="33"/>
  <c r="L89" i="33"/>
  <c r="N105" i="33"/>
  <c r="J118" i="33"/>
  <c r="I118" i="33"/>
  <c r="I142" i="33"/>
  <c r="H142" i="33"/>
  <c r="N142" i="33" s="1"/>
  <c r="I27" i="33"/>
  <c r="H34" i="33"/>
  <c r="N34" i="33" s="1"/>
  <c r="O38" i="33"/>
  <c r="O45" i="33"/>
  <c r="K47" i="33"/>
  <c r="M49" i="33"/>
  <c r="L49" i="33"/>
  <c r="L59" i="33"/>
  <c r="N64" i="33"/>
  <c r="N71" i="33"/>
  <c r="K73" i="33"/>
  <c r="J77" i="33"/>
  <c r="I77" i="33"/>
  <c r="K89" i="33"/>
  <c r="K91" i="33"/>
  <c r="M93" i="33"/>
  <c r="L93" i="33"/>
  <c r="O96" i="33"/>
  <c r="O98" i="33"/>
  <c r="P106" i="33"/>
  <c r="N106" i="33"/>
  <c r="J113" i="33"/>
  <c r="I113" i="33"/>
  <c r="K116" i="33"/>
  <c r="H118" i="33"/>
  <c r="N118" i="33" s="1"/>
  <c r="I140" i="33"/>
  <c r="H140" i="33"/>
  <c r="N140" i="33" s="1"/>
  <c r="J142" i="33"/>
  <c r="P144" i="33"/>
  <c r="O144" i="33"/>
  <c r="N144" i="33"/>
  <c r="M148" i="33"/>
  <c r="M153" i="33"/>
  <c r="L153" i="33"/>
  <c r="J45" i="33"/>
  <c r="I45" i="33"/>
  <c r="M57" i="33"/>
  <c r="L57" i="33"/>
  <c r="L135" i="33"/>
  <c r="K135" i="33"/>
  <c r="I152" i="33"/>
  <c r="H152" i="33"/>
  <c r="N152" i="33" s="1"/>
  <c r="P152" i="33"/>
  <c r="O152" i="33"/>
  <c r="K31" i="33"/>
  <c r="K66" i="33"/>
  <c r="O71" i="33"/>
  <c r="M77" i="33"/>
  <c r="L77" i="33"/>
  <c r="P86" i="33"/>
  <c r="N86" i="33"/>
  <c r="P93" i="33"/>
  <c r="O93" i="33"/>
  <c r="J120" i="33"/>
  <c r="I120" i="33"/>
  <c r="M155" i="33"/>
  <c r="L155" i="33"/>
  <c r="K155" i="33"/>
  <c r="K27" i="33"/>
  <c r="O28" i="33"/>
  <c r="L31" i="33"/>
  <c r="O35" i="33"/>
  <c r="H37" i="33"/>
  <c r="N37" i="33" s="1"/>
  <c r="M47" i="33"/>
  <c r="H49" i="33"/>
  <c r="N49" i="33" s="1"/>
  <c r="O52" i="33"/>
  <c r="K54" i="33"/>
  <c r="N59" i="33"/>
  <c r="K61" i="33"/>
  <c r="P64" i="33"/>
  <c r="L66" i="33"/>
  <c r="L75" i="33"/>
  <c r="O80" i="33"/>
  <c r="L82" i="33"/>
  <c r="M91" i="33"/>
  <c r="H93" i="33"/>
  <c r="N93" i="33" s="1"/>
  <c r="J97" i="33"/>
  <c r="I97" i="33"/>
  <c r="L102" i="33"/>
  <c r="J108" i="33"/>
  <c r="I108" i="33"/>
  <c r="K111" i="33"/>
  <c r="M120" i="33"/>
  <c r="L120" i="33"/>
  <c r="I122" i="33"/>
  <c r="I124" i="33"/>
  <c r="H124" i="33"/>
  <c r="N124" i="33" s="1"/>
  <c r="I126" i="33"/>
  <c r="I128" i="33"/>
  <c r="H128" i="33"/>
  <c r="N128" i="33" s="1"/>
  <c r="I130" i="33"/>
  <c r="I132" i="33"/>
  <c r="H132" i="33"/>
  <c r="N132" i="33" s="1"/>
  <c r="I134" i="33"/>
  <c r="I136" i="33"/>
  <c r="H136" i="33"/>
  <c r="J138" i="33"/>
  <c r="P140" i="33"/>
  <c r="O140" i="33"/>
  <c r="M144" i="33"/>
  <c r="M149" i="33"/>
  <c r="L149" i="33"/>
  <c r="I148" i="33"/>
  <c r="H148" i="33"/>
  <c r="N148" i="33" s="1"/>
  <c r="K82" i="33"/>
  <c r="L140" i="33"/>
  <c r="K140" i="33"/>
  <c r="L27" i="33"/>
  <c r="P28" i="33"/>
  <c r="P35" i="33"/>
  <c r="N47" i="33"/>
  <c r="L54" i="33"/>
  <c r="P58" i="33"/>
  <c r="N58" i="33"/>
  <c r="O59" i="33"/>
  <c r="J65" i="33"/>
  <c r="I65" i="33"/>
  <c r="O66" i="33"/>
  <c r="O82" i="33"/>
  <c r="K95" i="33"/>
  <c r="M97" i="33"/>
  <c r="L97" i="33"/>
  <c r="O102" i="33"/>
  <c r="L111" i="33"/>
  <c r="P120" i="33"/>
  <c r="O120" i="33"/>
  <c r="J122" i="33"/>
  <c r="L124" i="33"/>
  <c r="K124" i="33"/>
  <c r="J126" i="33"/>
  <c r="L128" i="33"/>
  <c r="K128" i="33"/>
  <c r="J130" i="33"/>
  <c r="L132" i="33"/>
  <c r="K132" i="33"/>
  <c r="J134" i="33"/>
  <c r="L136" i="33"/>
  <c r="K136" i="33"/>
  <c r="P149" i="33"/>
  <c r="O149" i="33"/>
  <c r="M151" i="33"/>
  <c r="L151" i="33"/>
  <c r="K151" i="33"/>
  <c r="I146" i="33"/>
  <c r="H146" i="33"/>
  <c r="N146" i="33" s="1"/>
  <c r="P70" i="33"/>
  <c r="N70" i="33"/>
  <c r="K102" i="33"/>
  <c r="P153" i="33"/>
  <c r="O153" i="33"/>
  <c r="M37" i="33"/>
  <c r="L42" i="33"/>
  <c r="P46" i="33"/>
  <c r="N46" i="33"/>
  <c r="J53" i="33"/>
  <c r="I53" i="33"/>
  <c r="O54" i="33"/>
  <c r="M65" i="33"/>
  <c r="L65" i="33"/>
  <c r="K77" i="33"/>
  <c r="J81" i="33"/>
  <c r="I81" i="33"/>
  <c r="P90" i="33"/>
  <c r="N90" i="33"/>
  <c r="P97" i="33"/>
  <c r="O97" i="33"/>
  <c r="K106" i="33"/>
  <c r="O111" i="33"/>
  <c r="J115" i="33"/>
  <c r="I115" i="33"/>
  <c r="H120" i="33"/>
  <c r="N120" i="33" s="1"/>
  <c r="P124" i="33"/>
  <c r="O124" i="33"/>
  <c r="P128" i="33"/>
  <c r="O128" i="33"/>
  <c r="P132" i="33"/>
  <c r="O132" i="33"/>
  <c r="P136" i="33"/>
  <c r="O136" i="33"/>
  <c r="N136" i="33"/>
  <c r="M140" i="33"/>
  <c r="M145" i="33"/>
  <c r="L145" i="33"/>
  <c r="N157" i="33"/>
  <c r="H40" i="33"/>
  <c r="N40" i="33" s="1"/>
  <c r="H44" i="33"/>
  <c r="N44" i="33" s="1"/>
  <c r="H48" i="33"/>
  <c r="N48" i="33" s="1"/>
  <c r="H52" i="33"/>
  <c r="N52" i="33" s="1"/>
  <c r="H56" i="33"/>
  <c r="N56" i="33" s="1"/>
  <c r="H60" i="33"/>
  <c r="N60" i="33" s="1"/>
  <c r="H64" i="33"/>
  <c r="H68" i="33"/>
  <c r="N68" i="33" s="1"/>
  <c r="H72" i="33"/>
  <c r="N72" i="33" s="1"/>
  <c r="H76" i="33"/>
  <c r="N76" i="33" s="1"/>
  <c r="H80" i="33"/>
  <c r="N80" i="33" s="1"/>
  <c r="H84" i="33"/>
  <c r="N84" i="33" s="1"/>
  <c r="H88" i="33"/>
  <c r="N88" i="33" s="1"/>
  <c r="H92" i="33"/>
  <c r="N92" i="33" s="1"/>
  <c r="H96" i="33"/>
  <c r="N96" i="33" s="1"/>
  <c r="H100" i="33"/>
  <c r="N100" i="33" s="1"/>
  <c r="H104" i="33"/>
  <c r="N104" i="33" s="1"/>
  <c r="C172" i="32"/>
  <c r="C169" i="32"/>
  <c r="C143" i="32"/>
  <c r="D145" i="32"/>
  <c r="D144" i="32"/>
  <c r="D147" i="32"/>
  <c r="F145" i="32"/>
  <c r="D155" i="32"/>
  <c r="D168" i="32" s="1"/>
  <c r="C144" i="32"/>
  <c r="E145" i="32"/>
  <c r="C147" i="32"/>
  <c r="E144" i="32"/>
  <c r="C157" i="32" s="1"/>
  <c r="E147" i="32"/>
  <c r="C160" i="32" s="1"/>
  <c r="C180" i="32"/>
  <c r="J180" i="32" s="1"/>
  <c r="C198" i="32" s="1"/>
  <c r="E198" i="32" s="1"/>
  <c r="C164" i="32"/>
  <c r="F144" i="32"/>
  <c r="D150" i="32"/>
  <c r="D163" i="32" s="1"/>
  <c r="C145" i="32"/>
  <c r="Q28" i="32"/>
  <c r="U76" i="32"/>
  <c r="C163" i="32"/>
  <c r="O29" i="32"/>
  <c r="C146" i="32"/>
  <c r="C165" i="32"/>
  <c r="D146" i="32"/>
  <c r="C192" i="31"/>
  <c r="U105" i="31"/>
  <c r="U75" i="31"/>
  <c r="U87" i="31"/>
  <c r="U76" i="31"/>
  <c r="U81" i="31"/>
  <c r="U82" i="31"/>
  <c r="U126" i="31"/>
  <c r="U91" i="31"/>
  <c r="C187" i="31"/>
  <c r="U107" i="31"/>
  <c r="P149" i="31"/>
  <c r="D163" i="31"/>
  <c r="D177" i="31" s="1"/>
  <c r="C155" i="31"/>
  <c r="AA76" i="31"/>
  <c r="U85" i="31"/>
  <c r="S89" i="31"/>
  <c r="U89" i="31" s="1"/>
  <c r="U123" i="31"/>
  <c r="C195" i="31"/>
  <c r="H195" i="31" s="1"/>
  <c r="C210" i="31" s="1"/>
  <c r="E210" i="31" s="1"/>
  <c r="I202" i="31"/>
  <c r="H202" i="31"/>
  <c r="G164" i="31"/>
  <c r="U26" i="31"/>
  <c r="S108" i="31"/>
  <c r="U108" i="31" s="1"/>
  <c r="U134" i="31"/>
  <c r="C179" i="31"/>
  <c r="D158" i="31"/>
  <c r="U118" i="31"/>
  <c r="U113" i="31"/>
  <c r="C168" i="31"/>
  <c r="C184" i="31"/>
  <c r="G159" i="31"/>
  <c r="U38" i="31"/>
  <c r="U92" i="31"/>
  <c r="T95" i="31"/>
  <c r="U95" i="31" s="1"/>
  <c r="T104" i="31"/>
  <c r="U104" i="31" s="1"/>
  <c r="C156" i="31"/>
  <c r="T87" i="31"/>
  <c r="F157" i="31"/>
  <c r="G157" i="31"/>
  <c r="P28" i="31"/>
  <c r="Q28" i="31" s="1"/>
  <c r="O29" i="31"/>
  <c r="U127" i="31"/>
  <c r="U78" i="31"/>
  <c r="U129" i="31"/>
  <c r="G158" i="31"/>
  <c r="C159" i="31"/>
  <c r="D159" i="31"/>
  <c r="G163" i="31"/>
  <c r="C177" i="31"/>
  <c r="G177" i="31" s="1"/>
  <c r="E155" i="31"/>
  <c r="D157" i="31"/>
  <c r="U116" i="31"/>
  <c r="U7" i="31"/>
  <c r="T75" i="31"/>
  <c r="C157" i="31"/>
  <c r="S80" i="31"/>
  <c r="U80" i="31" s="1"/>
  <c r="E157" i="31"/>
  <c r="T120" i="31"/>
  <c r="U133" i="31"/>
  <c r="U106" i="31"/>
  <c r="U120" i="31"/>
  <c r="T111" i="31"/>
  <c r="U111" i="31" s="1"/>
  <c r="U88" i="31"/>
  <c r="U101" i="31"/>
  <c r="C158" i="31"/>
  <c r="U53" i="31"/>
  <c r="T81" i="31"/>
  <c r="E158" i="31"/>
  <c r="D164" i="31"/>
  <c r="D178" i="31" s="1"/>
  <c r="D192" i="31" s="1"/>
  <c r="P150" i="31"/>
  <c r="C194" i="31"/>
  <c r="H194" i="31" s="1"/>
  <c r="C209" i="31" s="1"/>
  <c r="E209" i="31" s="1"/>
  <c r="U93" i="31"/>
  <c r="U110" i="31"/>
  <c r="U130" i="31"/>
  <c r="G156" i="31"/>
  <c r="S99" i="31"/>
  <c r="U99" i="31" s="1"/>
  <c r="F158" i="31"/>
  <c r="T117" i="31"/>
  <c r="U117" i="31" s="1"/>
  <c r="F155" i="31"/>
  <c r="T133" i="31"/>
  <c r="T126" i="31"/>
  <c r="T97" i="31"/>
  <c r="U97" i="31" s="1"/>
  <c r="O156" i="30"/>
  <c r="F181" i="30"/>
  <c r="C202" i="30" s="1"/>
  <c r="E202" i="30" s="1"/>
  <c r="Q121" i="30"/>
  <c r="O121" i="30"/>
  <c r="S121" i="30" s="1"/>
  <c r="O129" i="30"/>
  <c r="S129" i="30" s="1"/>
  <c r="O76" i="30"/>
  <c r="S76" i="30" s="1"/>
  <c r="Q87" i="30"/>
  <c r="O87" i="30"/>
  <c r="S87" i="30" s="1"/>
  <c r="O97" i="30"/>
  <c r="S97" i="30" s="1"/>
  <c r="D157" i="30"/>
  <c r="R100" i="30"/>
  <c r="O100" i="30"/>
  <c r="S100" i="30" s="1"/>
  <c r="O105" i="30"/>
  <c r="S105" i="30" s="1"/>
  <c r="O110" i="30"/>
  <c r="S110" i="30" s="1"/>
  <c r="O132" i="30"/>
  <c r="S132" i="30" s="1"/>
  <c r="O90" i="30"/>
  <c r="S90" i="30" s="1"/>
  <c r="O116" i="30"/>
  <c r="S116" i="30" s="1"/>
  <c r="O154" i="30"/>
  <c r="D163" i="30"/>
  <c r="F163" i="30" s="1"/>
  <c r="Y77" i="30"/>
  <c r="F155" i="30"/>
  <c r="Q103" i="30"/>
  <c r="R128" i="30"/>
  <c r="O128" i="30"/>
  <c r="S128" i="30" s="1"/>
  <c r="O150" i="30"/>
  <c r="F177" i="30"/>
  <c r="C198" i="30" s="1"/>
  <c r="E198" i="30" s="1"/>
  <c r="J155" i="30"/>
  <c r="O117" i="30"/>
  <c r="S117" i="30" s="1"/>
  <c r="Q117" i="30"/>
  <c r="Q93" i="30"/>
  <c r="O101" i="30"/>
  <c r="S101" i="30" s="1"/>
  <c r="O114" i="30"/>
  <c r="S114" i="30" s="1"/>
  <c r="E157" i="30"/>
  <c r="C171" i="30" s="1"/>
  <c r="Q104" i="30"/>
  <c r="O120" i="30"/>
  <c r="S120" i="30" s="1"/>
  <c r="G159" i="30"/>
  <c r="R123" i="30"/>
  <c r="F164" i="30"/>
  <c r="Q115" i="30"/>
  <c r="O115" i="30"/>
  <c r="S115" i="30" s="1"/>
  <c r="D159" i="30"/>
  <c r="O159" i="30" s="1"/>
  <c r="E156" i="30"/>
  <c r="C170" i="30" s="1"/>
  <c r="O89" i="30"/>
  <c r="S89" i="30" s="1"/>
  <c r="Q118" i="30"/>
  <c r="Z134" i="30"/>
  <c r="D166" i="30"/>
  <c r="O152" i="30"/>
  <c r="G156" i="30"/>
  <c r="Q119" i="30"/>
  <c r="O119" i="30"/>
  <c r="S119" i="30" s="1"/>
  <c r="F168" i="30"/>
  <c r="R75" i="30"/>
  <c r="D155" i="30"/>
  <c r="E155" i="30"/>
  <c r="C169" i="30" s="1"/>
  <c r="Q75" i="30"/>
  <c r="O95" i="30"/>
  <c r="S95" i="30" s="1"/>
  <c r="R106" i="30"/>
  <c r="O106" i="30"/>
  <c r="S106" i="30" s="1"/>
  <c r="O108" i="30"/>
  <c r="S108" i="30" s="1"/>
  <c r="C178" i="30"/>
  <c r="F178" i="30" s="1"/>
  <c r="C199" i="30" s="1"/>
  <c r="E199" i="30" s="1"/>
  <c r="F165" i="30"/>
  <c r="Q85" i="30"/>
  <c r="O85" i="30"/>
  <c r="S85" i="30" s="1"/>
  <c r="O102" i="30"/>
  <c r="S102" i="30" s="1"/>
  <c r="R102" i="30"/>
  <c r="C167" i="30"/>
  <c r="O153" i="30"/>
  <c r="O84" i="30"/>
  <c r="S84" i="30" s="1"/>
  <c r="O127" i="30"/>
  <c r="S127" i="30" s="1"/>
  <c r="R130" i="30"/>
  <c r="O130" i="30"/>
  <c r="S130" i="30" s="1"/>
  <c r="R77" i="30"/>
  <c r="O77" i="30"/>
  <c r="S77" i="30" s="1"/>
  <c r="O125" i="30"/>
  <c r="S125" i="30" s="1"/>
  <c r="G155" i="30"/>
  <c r="O82" i="30"/>
  <c r="S82" i="30" s="1"/>
  <c r="O88" i="30"/>
  <c r="S88" i="30" s="1"/>
  <c r="E159" i="30"/>
  <c r="F187" i="30"/>
  <c r="D164" i="30"/>
  <c r="D177" i="30" s="1"/>
  <c r="O75" i="30"/>
  <c r="R104" i="30"/>
  <c r="O104" i="30"/>
  <c r="S104" i="30" s="1"/>
  <c r="D158" i="30"/>
  <c r="F159" i="30"/>
  <c r="Q83" i="30"/>
  <c r="O83" i="30"/>
  <c r="S83" i="30" s="1"/>
  <c r="O91" i="30"/>
  <c r="S91" i="30" s="1"/>
  <c r="R101" i="30"/>
  <c r="O123" i="30"/>
  <c r="S123" i="30" s="1"/>
  <c r="O134" i="30"/>
  <c r="Q89" i="30"/>
  <c r="Q123" i="30"/>
  <c r="Q134" i="30"/>
  <c r="D170" i="30"/>
  <c r="D183" i="30" s="1"/>
  <c r="F158" i="30"/>
  <c r="O81" i="30"/>
  <c r="S81" i="30" s="1"/>
  <c r="O98" i="30"/>
  <c r="S98" i="30" s="1"/>
  <c r="G158" i="30"/>
  <c r="O113" i="30"/>
  <c r="S113" i="30" s="1"/>
  <c r="R122" i="30"/>
  <c r="O126" i="30"/>
  <c r="S126" i="30" s="1"/>
  <c r="O133" i="30"/>
  <c r="S133" i="30" s="1"/>
  <c r="O79" i="30"/>
  <c r="S79" i="30" s="1"/>
  <c r="O111" i="30"/>
  <c r="S111" i="30" s="1"/>
  <c r="E158" i="30"/>
  <c r="C172" i="30" s="1"/>
  <c r="O124" i="30"/>
  <c r="S124" i="30" s="1"/>
  <c r="D158" i="32" l="1"/>
  <c r="D171" i="32" s="1"/>
  <c r="D184" i="32" s="1"/>
  <c r="H164" i="32"/>
  <c r="C177" i="32"/>
  <c r="J177" i="32" s="1"/>
  <c r="C195" i="32" s="1"/>
  <c r="E195" i="32" s="1"/>
  <c r="C170" i="32"/>
  <c r="D181" i="32"/>
  <c r="J181" i="32" s="1"/>
  <c r="C199" i="32" s="1"/>
  <c r="E199" i="32" s="1"/>
  <c r="D156" i="32"/>
  <c r="O30" i="32"/>
  <c r="R29" i="32"/>
  <c r="Q29" i="32"/>
  <c r="C178" i="32"/>
  <c r="J178" i="32" s="1"/>
  <c r="C196" i="32" s="1"/>
  <c r="E196" i="32" s="1"/>
  <c r="D160" i="32"/>
  <c r="D173" i="32" s="1"/>
  <c r="D186" i="32" s="1"/>
  <c r="D159" i="32"/>
  <c r="H150" i="32"/>
  <c r="C182" i="32"/>
  <c r="H163" i="32"/>
  <c r="C158" i="32"/>
  <c r="D157" i="32"/>
  <c r="D170" i="32" s="1"/>
  <c r="D183" i="32" s="1"/>
  <c r="C185" i="32"/>
  <c r="C173" i="32"/>
  <c r="D172" i="31"/>
  <c r="D186" i="31" s="1"/>
  <c r="D200" i="31" s="1"/>
  <c r="C182" i="31"/>
  <c r="C171" i="31"/>
  <c r="O30" i="31"/>
  <c r="P29" i="31"/>
  <c r="Q29" i="31" s="1"/>
  <c r="D173" i="31"/>
  <c r="C198" i="31"/>
  <c r="D171" i="31"/>
  <c r="D185" i="31" s="1"/>
  <c r="D199" i="31" s="1"/>
  <c r="C172" i="31"/>
  <c r="C193" i="31"/>
  <c r="H193" i="31" s="1"/>
  <c r="C208" i="31" s="1"/>
  <c r="E208" i="31" s="1"/>
  <c r="G178" i="31"/>
  <c r="C169" i="31"/>
  <c r="C201" i="31"/>
  <c r="D169" i="31"/>
  <c r="D183" i="31" s="1"/>
  <c r="D197" i="31" s="1"/>
  <c r="D170" i="31"/>
  <c r="H192" i="31"/>
  <c r="C207" i="31" s="1"/>
  <c r="E207" i="31" s="1"/>
  <c r="S134" i="30"/>
  <c r="U133" i="30"/>
  <c r="C185" i="30"/>
  <c r="C183" i="30"/>
  <c r="F183" i="30" s="1"/>
  <c r="C204" i="30" s="1"/>
  <c r="E204" i="30" s="1"/>
  <c r="F170" i="30"/>
  <c r="O157" i="30"/>
  <c r="D171" i="30"/>
  <c r="D184" i="30" s="1"/>
  <c r="C182" i="30"/>
  <c r="O158" i="30"/>
  <c r="D172" i="30"/>
  <c r="D185" i="30" s="1"/>
  <c r="D169" i="30"/>
  <c r="D182" i="30" s="1"/>
  <c r="C180" i="30"/>
  <c r="F180" i="30" s="1"/>
  <c r="C201" i="30" s="1"/>
  <c r="E201" i="30" s="1"/>
  <c r="F167" i="30"/>
  <c r="S75" i="30"/>
  <c r="U77" i="30"/>
  <c r="Z77" i="30" s="1"/>
  <c r="V75" i="30"/>
  <c r="W75" i="30"/>
  <c r="C184" i="30"/>
  <c r="Y133" i="30"/>
  <c r="C173" i="30"/>
  <c r="O155" i="30"/>
  <c r="F166" i="30"/>
  <c r="D179" i="30"/>
  <c r="F179" i="30" s="1"/>
  <c r="C200" i="30" s="1"/>
  <c r="E200" i="30" s="1"/>
  <c r="D173" i="30"/>
  <c r="D186" i="30" s="1"/>
  <c r="C186" i="32" l="1"/>
  <c r="J186" i="32" s="1"/>
  <c r="C204" i="32" s="1"/>
  <c r="E204" i="32" s="1"/>
  <c r="R30" i="32"/>
  <c r="Q30" i="32"/>
  <c r="O31" i="32"/>
  <c r="D169" i="32"/>
  <c r="C183" i="32"/>
  <c r="J183" i="32" s="1"/>
  <c r="C201" i="32" s="1"/>
  <c r="E201" i="32" s="1"/>
  <c r="D172" i="32"/>
  <c r="C171" i="32"/>
  <c r="C186" i="31"/>
  <c r="D187" i="31"/>
  <c r="P30" i="31"/>
  <c r="Q30" i="31" s="1"/>
  <c r="O31" i="31"/>
  <c r="C196" i="31"/>
  <c r="H196" i="31" s="1"/>
  <c r="C211" i="31" s="1"/>
  <c r="E211" i="31" s="1"/>
  <c r="C185" i="31"/>
  <c r="C183" i="31"/>
  <c r="D184" i="31"/>
  <c r="F169" i="30"/>
  <c r="C186" i="30"/>
  <c r="F186" i="30" s="1"/>
  <c r="C207" i="30" s="1"/>
  <c r="E207" i="30" s="1"/>
  <c r="F173" i="30"/>
  <c r="F185" i="30"/>
  <c r="C206" i="30" s="1"/>
  <c r="E206" i="30" s="1"/>
  <c r="F182" i="30"/>
  <c r="C203" i="30" s="1"/>
  <c r="E203" i="30" s="1"/>
  <c r="F171" i="30"/>
  <c r="F184" i="30"/>
  <c r="C205" i="30" s="1"/>
  <c r="E205" i="30" s="1"/>
  <c r="F172" i="30"/>
  <c r="X75" i="30"/>
  <c r="Z133" i="30"/>
  <c r="C184" i="32" l="1"/>
  <c r="J184" i="32" s="1"/>
  <c r="C202" i="32" s="1"/>
  <c r="E202" i="32" s="1"/>
  <c r="D185" i="32"/>
  <c r="J185" i="32" s="1"/>
  <c r="C203" i="32" s="1"/>
  <c r="E203" i="32" s="1"/>
  <c r="D182" i="32"/>
  <c r="J182" i="32" s="1"/>
  <c r="C200" i="32" s="1"/>
  <c r="E200" i="32" s="1"/>
  <c r="O32" i="32"/>
  <c r="Q31" i="32"/>
  <c r="R31" i="32"/>
  <c r="D198" i="31"/>
  <c r="H198" i="31" s="1"/>
  <c r="C213" i="31" s="1"/>
  <c r="E213" i="31" s="1"/>
  <c r="C197" i="31"/>
  <c r="H197" i="31" s="1"/>
  <c r="C212" i="31" s="1"/>
  <c r="E212" i="31" s="1"/>
  <c r="C199" i="31"/>
  <c r="H199" i="31" s="1"/>
  <c r="C214" i="31" s="1"/>
  <c r="E214" i="31" s="1"/>
  <c r="P31" i="31"/>
  <c r="Q31" i="31" s="1"/>
  <c r="O32" i="31"/>
  <c r="D201" i="31"/>
  <c r="H201" i="31" s="1"/>
  <c r="C216" i="31" s="1"/>
  <c r="E216" i="31" s="1"/>
  <c r="C200" i="31"/>
  <c r="H200" i="31" s="1"/>
  <c r="C215" i="31" s="1"/>
  <c r="E215" i="31" s="1"/>
  <c r="O33" i="32" l="1"/>
  <c r="R32" i="32"/>
  <c r="Q32" i="32"/>
  <c r="O33" i="31"/>
  <c r="P32" i="31"/>
  <c r="Q32" i="31" s="1"/>
  <c r="R33" i="32" l="1"/>
  <c r="O34" i="32"/>
  <c r="Q33" i="32"/>
  <c r="O125" i="31"/>
  <c r="P125" i="31" s="1"/>
  <c r="Q125" i="31" s="1"/>
  <c r="O109" i="31"/>
  <c r="P109" i="31" s="1"/>
  <c r="Q109" i="31" s="1"/>
  <c r="O93" i="31"/>
  <c r="P93" i="31" s="1"/>
  <c r="Q93" i="31" s="1"/>
  <c r="O77" i="31"/>
  <c r="P77" i="31" s="1"/>
  <c r="Q77" i="31" s="1"/>
  <c r="O76" i="31"/>
  <c r="P76" i="31" s="1"/>
  <c r="Q76" i="31" s="1"/>
  <c r="O122" i="31"/>
  <c r="P122" i="31" s="1"/>
  <c r="Q122" i="31" s="1"/>
  <c r="O106" i="31"/>
  <c r="P106" i="31" s="1"/>
  <c r="Q106" i="31" s="1"/>
  <c r="O132" i="31"/>
  <c r="P132" i="31" s="1"/>
  <c r="Q132" i="31" s="1"/>
  <c r="O116" i="31"/>
  <c r="P116" i="31" s="1"/>
  <c r="Q116" i="31" s="1"/>
  <c r="O100" i="31"/>
  <c r="P100" i="31" s="1"/>
  <c r="Q100" i="31" s="1"/>
  <c r="O84" i="31"/>
  <c r="P84" i="31" s="1"/>
  <c r="Q84" i="31" s="1"/>
  <c r="O73" i="31"/>
  <c r="P73" i="31" s="1"/>
  <c r="Q73" i="31" s="1"/>
  <c r="O65" i="31"/>
  <c r="P65" i="31" s="1"/>
  <c r="Q65" i="31" s="1"/>
  <c r="O57" i="31"/>
  <c r="P57" i="31" s="1"/>
  <c r="Q57" i="31" s="1"/>
  <c r="O49" i="31"/>
  <c r="P49" i="31" s="1"/>
  <c r="Q49" i="31" s="1"/>
  <c r="O129" i="31"/>
  <c r="P129" i="31" s="1"/>
  <c r="Q129" i="31" s="1"/>
  <c r="O113" i="31"/>
  <c r="P113" i="31" s="1"/>
  <c r="Q113" i="31" s="1"/>
  <c r="O123" i="31"/>
  <c r="O107" i="31"/>
  <c r="P107" i="31" s="1"/>
  <c r="Q107" i="31" s="1"/>
  <c r="O91" i="31"/>
  <c r="P91" i="31" s="1"/>
  <c r="Q91" i="31" s="1"/>
  <c r="O117" i="31"/>
  <c r="P117" i="31" s="1"/>
  <c r="Q117" i="31" s="1"/>
  <c r="O75" i="31"/>
  <c r="O67" i="31"/>
  <c r="P67" i="31" s="1"/>
  <c r="Q67" i="31" s="1"/>
  <c r="O61" i="31"/>
  <c r="P61" i="31" s="1"/>
  <c r="Q61" i="31" s="1"/>
  <c r="O58" i="31"/>
  <c r="P58" i="31" s="1"/>
  <c r="Q58" i="31" s="1"/>
  <c r="O131" i="31"/>
  <c r="P131" i="31" s="1"/>
  <c r="Q131" i="31" s="1"/>
  <c r="O124" i="31"/>
  <c r="P124" i="31" s="1"/>
  <c r="Q124" i="31" s="1"/>
  <c r="O103" i="31"/>
  <c r="P103" i="31" s="1"/>
  <c r="Q103" i="31" s="1"/>
  <c r="O90" i="31"/>
  <c r="P90" i="31" s="1"/>
  <c r="Q90" i="31" s="1"/>
  <c r="O82" i="31"/>
  <c r="P82" i="31" s="1"/>
  <c r="Q82" i="31" s="1"/>
  <c r="O70" i="31"/>
  <c r="P70" i="31" s="1"/>
  <c r="Q70" i="31" s="1"/>
  <c r="O64" i="31"/>
  <c r="P64" i="31" s="1"/>
  <c r="Q64" i="31" s="1"/>
  <c r="O55" i="31"/>
  <c r="P55" i="31" s="1"/>
  <c r="Q55" i="31" s="1"/>
  <c r="P33" i="31"/>
  <c r="Q33" i="31" s="1"/>
  <c r="O95" i="31"/>
  <c r="P95" i="31" s="1"/>
  <c r="Q95" i="31" s="1"/>
  <c r="O115" i="31"/>
  <c r="P115" i="31" s="1"/>
  <c r="Q115" i="31" s="1"/>
  <c r="O108" i="31"/>
  <c r="P108" i="31" s="1"/>
  <c r="Q108" i="31" s="1"/>
  <c r="O98" i="31"/>
  <c r="P98" i="31" s="1"/>
  <c r="Q98" i="31" s="1"/>
  <c r="O85" i="31"/>
  <c r="P85" i="31" s="1"/>
  <c r="Q85" i="31" s="1"/>
  <c r="O134" i="31"/>
  <c r="P134" i="31" s="1"/>
  <c r="Q134" i="31" s="1"/>
  <c r="O126" i="31"/>
  <c r="P126" i="31" s="1"/>
  <c r="Q126" i="31" s="1"/>
  <c r="O99" i="31"/>
  <c r="O71" i="31"/>
  <c r="P71" i="31" s="1"/>
  <c r="Q71" i="31" s="1"/>
  <c r="O118" i="31"/>
  <c r="P118" i="31" s="1"/>
  <c r="Q118" i="31" s="1"/>
  <c r="O114" i="31"/>
  <c r="P114" i="31" s="1"/>
  <c r="Q114" i="31" s="1"/>
  <c r="O86" i="31"/>
  <c r="P86" i="31" s="1"/>
  <c r="Q86" i="31" s="1"/>
  <c r="O130" i="31"/>
  <c r="P130" i="31" s="1"/>
  <c r="Q130" i="31" s="1"/>
  <c r="O128" i="31"/>
  <c r="P128" i="31" s="1"/>
  <c r="Q128" i="31" s="1"/>
  <c r="O120" i="31"/>
  <c r="P120" i="31" s="1"/>
  <c r="Q120" i="31" s="1"/>
  <c r="O47" i="31"/>
  <c r="P47" i="31" s="1"/>
  <c r="Q47" i="31" s="1"/>
  <c r="O97" i="31"/>
  <c r="P97" i="31" s="1"/>
  <c r="Q97" i="31" s="1"/>
  <c r="O60" i="31"/>
  <c r="P60" i="31" s="1"/>
  <c r="Q60" i="31" s="1"/>
  <c r="O50" i="31"/>
  <c r="P50" i="31" s="1"/>
  <c r="Q50" i="31" s="1"/>
  <c r="O80" i="31"/>
  <c r="P80" i="31" s="1"/>
  <c r="Q80" i="31" s="1"/>
  <c r="O112" i="31"/>
  <c r="P112" i="31" s="1"/>
  <c r="Q112" i="31" s="1"/>
  <c r="O53" i="31"/>
  <c r="P53" i="31" s="1"/>
  <c r="Q53" i="31" s="1"/>
  <c r="O78" i="31"/>
  <c r="P78" i="31" s="1"/>
  <c r="Q78" i="31" s="1"/>
  <c r="O105" i="31"/>
  <c r="P105" i="31" s="1"/>
  <c r="Q105" i="31" s="1"/>
  <c r="O96" i="31"/>
  <c r="P96" i="31" s="1"/>
  <c r="Q96" i="31" s="1"/>
  <c r="O89" i="31"/>
  <c r="P89" i="31" s="1"/>
  <c r="Q89" i="31" s="1"/>
  <c r="O87" i="31"/>
  <c r="O74" i="31"/>
  <c r="P74" i="31" s="1"/>
  <c r="Q74" i="31" s="1"/>
  <c r="O88" i="31"/>
  <c r="P88" i="31" s="1"/>
  <c r="Q88" i="31" s="1"/>
  <c r="O79" i="31"/>
  <c r="P79" i="31" s="1"/>
  <c r="Q79" i="31" s="1"/>
  <c r="O68" i="31"/>
  <c r="P68" i="31" s="1"/>
  <c r="Q68" i="31" s="1"/>
  <c r="O51" i="31"/>
  <c r="O92" i="31"/>
  <c r="P92" i="31" s="1"/>
  <c r="Q92" i="31" s="1"/>
  <c r="O63" i="31"/>
  <c r="O121" i="31"/>
  <c r="P121" i="31" s="1"/>
  <c r="Q121" i="31" s="1"/>
  <c r="O133" i="31"/>
  <c r="P133" i="31" s="1"/>
  <c r="Q133" i="31" s="1"/>
  <c r="O102" i="31"/>
  <c r="P102" i="31" s="1"/>
  <c r="Q102" i="31" s="1"/>
  <c r="O81" i="31"/>
  <c r="P81" i="31" s="1"/>
  <c r="Q81" i="31" s="1"/>
  <c r="O72" i="31"/>
  <c r="P72" i="31" s="1"/>
  <c r="Q72" i="31" s="1"/>
  <c r="O59" i="31"/>
  <c r="P59" i="31" s="1"/>
  <c r="Q59" i="31" s="1"/>
  <c r="O119" i="31"/>
  <c r="P119" i="31" s="1"/>
  <c r="Q119" i="31" s="1"/>
  <c r="O101" i="31"/>
  <c r="P101" i="31" s="1"/>
  <c r="Q101" i="31" s="1"/>
  <c r="O46" i="31"/>
  <c r="P46" i="31" s="1"/>
  <c r="Q46" i="31" s="1"/>
  <c r="O83" i="31"/>
  <c r="P83" i="31" s="1"/>
  <c r="Q83" i="31" s="1"/>
  <c r="O94" i="31"/>
  <c r="P94" i="31" s="1"/>
  <c r="Q94" i="31" s="1"/>
  <c r="O34" i="31"/>
  <c r="O54" i="31"/>
  <c r="P54" i="31" s="1"/>
  <c r="Q54" i="31" s="1"/>
  <c r="O127" i="31"/>
  <c r="P127" i="31" s="1"/>
  <c r="Q127" i="31" s="1"/>
  <c r="O111" i="31"/>
  <c r="O66" i="31"/>
  <c r="P66" i="31" s="1"/>
  <c r="Q66" i="31" s="1"/>
  <c r="O62" i="31"/>
  <c r="P62" i="31" s="1"/>
  <c r="Q62" i="31" s="1"/>
  <c r="O104" i="31"/>
  <c r="P104" i="31" s="1"/>
  <c r="Q104" i="31" s="1"/>
  <c r="O69" i="31"/>
  <c r="P69" i="31" s="1"/>
  <c r="Q69" i="31" s="1"/>
  <c r="O48" i="31"/>
  <c r="P48" i="31" s="1"/>
  <c r="Q48" i="31" s="1"/>
  <c r="O110" i="31"/>
  <c r="P110" i="31" s="1"/>
  <c r="Q110" i="31" s="1"/>
  <c r="O56" i="31"/>
  <c r="P56" i="31" s="1"/>
  <c r="Q56" i="31" s="1"/>
  <c r="O52" i="31"/>
  <c r="P52" i="31" s="1"/>
  <c r="Q52" i="31" s="1"/>
  <c r="O35" i="32" l="1"/>
  <c r="R34" i="32"/>
  <c r="Q34" i="32"/>
  <c r="P34" i="31"/>
  <c r="Q34" i="31" s="1"/>
  <c r="O35" i="31"/>
  <c r="P75" i="31"/>
  <c r="O155" i="31"/>
  <c r="O154" i="31"/>
  <c r="P63" i="31"/>
  <c r="Q63" i="31" s="1"/>
  <c r="O157" i="31"/>
  <c r="P99" i="31"/>
  <c r="Q99" i="31" s="1"/>
  <c r="P51" i="31"/>
  <c r="Q51" i="31" s="1"/>
  <c r="O153" i="31"/>
  <c r="O159" i="31"/>
  <c r="P123" i="31"/>
  <c r="Q123" i="31" s="1"/>
  <c r="O156" i="31"/>
  <c r="P87" i="31"/>
  <c r="Q87" i="31" s="1"/>
  <c r="O158" i="31"/>
  <c r="P111" i="31"/>
  <c r="Q111" i="31" s="1"/>
  <c r="Q35" i="32" l="1"/>
  <c r="R35" i="32"/>
  <c r="O36" i="32"/>
  <c r="F170" i="31"/>
  <c r="P156" i="31"/>
  <c r="F168" i="31"/>
  <c r="P154" i="31"/>
  <c r="F169" i="31"/>
  <c r="P155" i="31"/>
  <c r="AB76" i="31"/>
  <c r="W76" i="31"/>
  <c r="Y76" i="31" s="1"/>
  <c r="Q75" i="31"/>
  <c r="W75" i="31"/>
  <c r="F172" i="31"/>
  <c r="P158" i="31"/>
  <c r="F173" i="31"/>
  <c r="P159" i="31"/>
  <c r="O144" i="31"/>
  <c r="P144" i="31" s="1"/>
  <c r="Q144" i="31" s="1"/>
  <c r="O136" i="31"/>
  <c r="P136" i="31" s="1"/>
  <c r="Q136" i="31" s="1"/>
  <c r="O141" i="31"/>
  <c r="P141" i="31" s="1"/>
  <c r="Q141" i="31" s="1"/>
  <c r="P35" i="31"/>
  <c r="Q35" i="31" s="1"/>
  <c r="O143" i="31"/>
  <c r="P143" i="31" s="1"/>
  <c r="Q143" i="31" s="1"/>
  <c r="O135" i="31"/>
  <c r="O146" i="31"/>
  <c r="P146" i="31" s="1"/>
  <c r="Q146" i="31" s="1"/>
  <c r="O139" i="31"/>
  <c r="P139" i="31" s="1"/>
  <c r="Q139" i="31" s="1"/>
  <c r="O142" i="31"/>
  <c r="P142" i="31" s="1"/>
  <c r="Q142" i="31" s="1"/>
  <c r="O36" i="31"/>
  <c r="O138" i="31"/>
  <c r="P138" i="31" s="1"/>
  <c r="Q138" i="31" s="1"/>
  <c r="O145" i="31"/>
  <c r="P145" i="31" s="1"/>
  <c r="Q145" i="31" s="1"/>
  <c r="O137" i="31"/>
  <c r="P137" i="31" s="1"/>
  <c r="Q137" i="31" s="1"/>
  <c r="O140" i="31"/>
  <c r="P140" i="31" s="1"/>
  <c r="Q140" i="31" s="1"/>
  <c r="F167" i="31"/>
  <c r="P153" i="31"/>
  <c r="F171" i="31"/>
  <c r="P157" i="31"/>
  <c r="R36" i="32" l="1"/>
  <c r="Q36" i="32"/>
  <c r="O37" i="32"/>
  <c r="Y75" i="31"/>
  <c r="F183" i="31"/>
  <c r="G183" i="31" s="1"/>
  <c r="G169" i="31"/>
  <c r="F187" i="31"/>
  <c r="G187" i="31" s="1"/>
  <c r="G173" i="31"/>
  <c r="F186" i="31"/>
  <c r="G186" i="31" s="1"/>
  <c r="G172" i="31"/>
  <c r="P135" i="31"/>
  <c r="Q135" i="31" s="1"/>
  <c r="O160" i="31"/>
  <c r="P160" i="31" s="1"/>
  <c r="X75" i="31"/>
  <c r="AA75" i="31"/>
  <c r="AB75" i="31"/>
  <c r="F182" i="31"/>
  <c r="G182" i="31" s="1"/>
  <c r="G168" i="31"/>
  <c r="F185" i="31"/>
  <c r="G185" i="31" s="1"/>
  <c r="G171" i="31"/>
  <c r="F181" i="31"/>
  <c r="G181" i="31" s="1"/>
  <c r="G167" i="31"/>
  <c r="P36" i="31"/>
  <c r="Q36" i="31" s="1"/>
  <c r="O37" i="31"/>
  <c r="F184" i="31"/>
  <c r="G184" i="31" s="1"/>
  <c r="G170" i="31"/>
  <c r="O38" i="32" l="1"/>
  <c r="R37" i="32"/>
  <c r="Q37" i="32"/>
  <c r="O139" i="32"/>
  <c r="O38" i="31"/>
  <c r="P37" i="31"/>
  <c r="Q37" i="31" s="1"/>
  <c r="F152" i="32" l="1"/>
  <c r="Q139" i="32"/>
  <c r="Q38" i="32"/>
  <c r="O39" i="32"/>
  <c r="R38" i="32"/>
  <c r="P38" i="31"/>
  <c r="Q38" i="31" s="1"/>
  <c r="O39" i="31"/>
  <c r="O151" i="31"/>
  <c r="O40" i="32" l="1"/>
  <c r="R39" i="32"/>
  <c r="Q39" i="32"/>
  <c r="F165" i="32"/>
  <c r="H165" i="32" s="1"/>
  <c r="H152" i="32"/>
  <c r="F165" i="31"/>
  <c r="P151" i="31"/>
  <c r="O40" i="31"/>
  <c r="P39" i="31"/>
  <c r="Q39" i="31" s="1"/>
  <c r="Q40" i="32" l="1"/>
  <c r="O41" i="32"/>
  <c r="R40" i="32"/>
  <c r="O41" i="31"/>
  <c r="P40" i="31"/>
  <c r="Q40" i="31" s="1"/>
  <c r="F179" i="31"/>
  <c r="G179" i="31" s="1"/>
  <c r="G165" i="31"/>
  <c r="O42" i="32" l="1"/>
  <c r="R41" i="32"/>
  <c r="Q41" i="32"/>
  <c r="O42" i="31"/>
  <c r="P41" i="31"/>
  <c r="Q41" i="31" s="1"/>
  <c r="O43" i="32" l="1"/>
  <c r="R42" i="32"/>
  <c r="Q42" i="32"/>
  <c r="P42" i="31"/>
  <c r="Q42" i="31" s="1"/>
  <c r="O43" i="31"/>
  <c r="R43" i="32" l="1"/>
  <c r="Q43" i="32"/>
  <c r="O44" i="32"/>
  <c r="P43" i="31"/>
  <c r="Q43" i="31" s="1"/>
  <c r="O44" i="31"/>
  <c r="R44" i="32" l="1"/>
  <c r="Q44" i="32"/>
  <c r="O45" i="32"/>
  <c r="P44" i="31"/>
  <c r="Q44" i="31" s="1"/>
  <c r="O45" i="31"/>
  <c r="O46" i="32" l="1"/>
  <c r="R45" i="32"/>
  <c r="Q45" i="32"/>
  <c r="P45" i="31"/>
  <c r="Q45" i="31" s="1"/>
  <c r="O152" i="31"/>
  <c r="O47" i="32" l="1"/>
  <c r="Q46" i="32"/>
  <c r="R46" i="32"/>
  <c r="F166" i="31"/>
  <c r="P152" i="31"/>
  <c r="O48" i="32" l="1"/>
  <c r="Q47" i="32"/>
  <c r="R47" i="32"/>
  <c r="F180" i="31"/>
  <c r="G180" i="31" s="1"/>
  <c r="G166" i="31"/>
  <c r="O49" i="32" l="1"/>
  <c r="R48" i="32"/>
  <c r="Q48" i="32"/>
  <c r="O50" i="32" l="1"/>
  <c r="R49" i="32"/>
  <c r="Q49" i="32"/>
  <c r="O51" i="32" l="1"/>
  <c r="R50" i="32"/>
  <c r="Q50" i="32"/>
  <c r="O140" i="32"/>
  <c r="F153" i="32" l="1"/>
  <c r="Q140" i="32"/>
  <c r="Q51" i="32"/>
  <c r="R51" i="32"/>
  <c r="O52" i="32"/>
  <c r="Q52" i="32" l="1"/>
  <c r="O53" i="32"/>
  <c r="R52" i="32"/>
  <c r="F166" i="32"/>
  <c r="H166" i="32" s="1"/>
  <c r="H153" i="32"/>
  <c r="O54" i="32" l="1"/>
  <c r="R53" i="32"/>
  <c r="Q53" i="32"/>
  <c r="Q54" i="32" l="1"/>
  <c r="O55" i="32"/>
  <c r="R54" i="32"/>
  <c r="Q55" i="32" l="1"/>
  <c r="O56" i="32"/>
  <c r="R55" i="32"/>
  <c r="O57" i="32" l="1"/>
  <c r="R56" i="32"/>
  <c r="Q56" i="32"/>
  <c r="O58" i="32" l="1"/>
  <c r="R57" i="32"/>
  <c r="Q57" i="32"/>
  <c r="R58" i="32" l="1"/>
  <c r="O59" i="32"/>
  <c r="Q58" i="32"/>
  <c r="R59" i="32" l="1"/>
  <c r="Q59" i="32"/>
  <c r="O60" i="32"/>
  <c r="R60" i="32" l="1"/>
  <c r="Q60" i="32"/>
  <c r="O61" i="32"/>
  <c r="R61" i="32" l="1"/>
  <c r="O62" i="32"/>
  <c r="Q61" i="32"/>
  <c r="O63" i="32" l="1"/>
  <c r="R62" i="32"/>
  <c r="Q62" i="32"/>
  <c r="O141" i="32"/>
  <c r="F154" i="32" l="1"/>
  <c r="Q141" i="32"/>
  <c r="O64" i="32"/>
  <c r="R63" i="32"/>
  <c r="Q63" i="32"/>
  <c r="O65" i="32" l="1"/>
  <c r="R64" i="32"/>
  <c r="Q64" i="32"/>
  <c r="F167" i="32"/>
  <c r="H167" i="32" s="1"/>
  <c r="H154" i="32"/>
  <c r="O66" i="32" l="1"/>
  <c r="R65" i="32"/>
  <c r="Q65" i="32"/>
  <c r="O67" i="32" l="1"/>
  <c r="R66" i="32"/>
  <c r="Q66" i="32"/>
  <c r="O68" i="32" l="1"/>
  <c r="Q67" i="32"/>
  <c r="R67" i="32"/>
  <c r="Q68" i="32" l="1"/>
  <c r="R68" i="32"/>
  <c r="O69" i="32"/>
  <c r="O70" i="32" l="1"/>
  <c r="R69" i="32"/>
  <c r="Q69" i="32"/>
  <c r="Q70" i="32" l="1"/>
  <c r="O71" i="32"/>
  <c r="R70" i="32"/>
  <c r="Q71" i="32" l="1"/>
  <c r="O72" i="32"/>
  <c r="R71" i="32"/>
  <c r="R72" i="32" l="1"/>
  <c r="Q72" i="32"/>
  <c r="O73" i="32"/>
  <c r="R73" i="32" l="1"/>
  <c r="Q73" i="32"/>
  <c r="O74" i="32"/>
  <c r="O76" i="32" l="1"/>
  <c r="R74" i="32"/>
  <c r="O81" i="32"/>
  <c r="O124" i="32"/>
  <c r="O117" i="32"/>
  <c r="O108" i="32"/>
  <c r="O92" i="32"/>
  <c r="O119" i="32"/>
  <c r="O80" i="32"/>
  <c r="O130" i="32"/>
  <c r="O123" i="32"/>
  <c r="O107" i="32"/>
  <c r="O91" i="32"/>
  <c r="O131" i="32"/>
  <c r="O122" i="32"/>
  <c r="O115" i="32"/>
  <c r="O106" i="32"/>
  <c r="O99" i="32"/>
  <c r="O90" i="32"/>
  <c r="O83" i="32"/>
  <c r="O85" i="32"/>
  <c r="O75" i="32"/>
  <c r="O126" i="32"/>
  <c r="O114" i="32"/>
  <c r="O98" i="32"/>
  <c r="O133" i="32"/>
  <c r="O101" i="32"/>
  <c r="O110" i="32"/>
  <c r="O103" i="32"/>
  <c r="O94" i="32"/>
  <c r="O87" i="32"/>
  <c r="O128" i="32"/>
  <c r="O121" i="32"/>
  <c r="O112" i="32"/>
  <c r="O105" i="32"/>
  <c r="O96" i="32"/>
  <c r="O89" i="32"/>
  <c r="O78" i="32"/>
  <c r="O82" i="32"/>
  <c r="O116" i="32"/>
  <c r="O113" i="32"/>
  <c r="O102" i="32"/>
  <c r="O77" i="32"/>
  <c r="O109" i="32"/>
  <c r="O134" i="32"/>
  <c r="O100" i="32"/>
  <c r="O86" i="32"/>
  <c r="O125" i="32"/>
  <c r="O111" i="32"/>
  <c r="O127" i="32"/>
  <c r="O93" i="32"/>
  <c r="O79" i="32"/>
  <c r="O95" i="32"/>
  <c r="O84" i="32"/>
  <c r="O104" i="32"/>
  <c r="Q74" i="32"/>
  <c r="O132" i="32"/>
  <c r="O129" i="32"/>
  <c r="O118" i="32"/>
  <c r="O120" i="32"/>
  <c r="O97" i="32"/>
  <c r="O88" i="32"/>
  <c r="O142" i="32"/>
  <c r="Q125" i="32" l="1"/>
  <c r="R125" i="32"/>
  <c r="Q128" i="32"/>
  <c r="R128" i="32"/>
  <c r="Q122" i="32"/>
  <c r="R122" i="32"/>
  <c r="Q100" i="32"/>
  <c r="R100" i="32"/>
  <c r="Q134" i="32"/>
  <c r="R134" i="32"/>
  <c r="Q123" i="32"/>
  <c r="O147" i="32"/>
  <c r="R123" i="32"/>
  <c r="F155" i="32"/>
  <c r="Q142" i="32"/>
  <c r="Q87" i="32"/>
  <c r="O144" i="32"/>
  <c r="R87" i="32"/>
  <c r="Q94" i="32"/>
  <c r="R94" i="32"/>
  <c r="Q97" i="32"/>
  <c r="R97" i="32"/>
  <c r="Q91" i="32"/>
  <c r="R91" i="32"/>
  <c r="Q109" i="32"/>
  <c r="R109" i="32"/>
  <c r="Q110" i="32"/>
  <c r="R110" i="32"/>
  <c r="Q118" i="32"/>
  <c r="R118" i="32"/>
  <c r="Q101" i="32"/>
  <c r="R101" i="32"/>
  <c r="R102" i="32"/>
  <c r="Q102" i="32"/>
  <c r="Q133" i="32"/>
  <c r="R133" i="32"/>
  <c r="Q132" i="32"/>
  <c r="R132" i="32"/>
  <c r="Q80" i="32"/>
  <c r="R80" i="32"/>
  <c r="Q116" i="32"/>
  <c r="R116" i="32"/>
  <c r="Q119" i="32"/>
  <c r="R119" i="32"/>
  <c r="Q82" i="32"/>
  <c r="R82" i="32"/>
  <c r="Q92" i="32"/>
  <c r="R92" i="32"/>
  <c r="Q78" i="32"/>
  <c r="R78" i="32"/>
  <c r="Q108" i="32"/>
  <c r="R108" i="32"/>
  <c r="Q85" i="32"/>
  <c r="R85" i="32"/>
  <c r="O145" i="32"/>
  <c r="Q99" i="32"/>
  <c r="R99" i="32"/>
  <c r="Q115" i="32"/>
  <c r="R115" i="32"/>
  <c r="Q86" i="32"/>
  <c r="R86" i="32"/>
  <c r="Q88" i="32"/>
  <c r="R88" i="32"/>
  <c r="Q131" i="32"/>
  <c r="R131" i="32"/>
  <c r="Q103" i="32"/>
  <c r="R103" i="32"/>
  <c r="Q120" i="32"/>
  <c r="R120" i="32"/>
  <c r="Q107" i="32"/>
  <c r="R107" i="32"/>
  <c r="Q77" i="32"/>
  <c r="R77" i="32"/>
  <c r="Q129" i="32"/>
  <c r="R129" i="32"/>
  <c r="Q130" i="32"/>
  <c r="R130" i="32"/>
  <c r="Q113" i="32"/>
  <c r="R113" i="32"/>
  <c r="Q98" i="32"/>
  <c r="R98" i="32"/>
  <c r="Q114" i="32"/>
  <c r="R114" i="32"/>
  <c r="R104" i="32"/>
  <c r="Q104" i="32"/>
  <c r="Q126" i="32"/>
  <c r="R126" i="32"/>
  <c r="Q84" i="32"/>
  <c r="R84" i="32"/>
  <c r="O143" i="32"/>
  <c r="Q75" i="32"/>
  <c r="R75" i="32"/>
  <c r="U75" i="32" s="1"/>
  <c r="Q95" i="32"/>
  <c r="R95" i="32"/>
  <c r="Q89" i="32"/>
  <c r="R89" i="32"/>
  <c r="Q117" i="32"/>
  <c r="R117" i="32"/>
  <c r="Q79" i="32"/>
  <c r="R79" i="32"/>
  <c r="Q96" i="32"/>
  <c r="R96" i="32"/>
  <c r="Q83" i="32"/>
  <c r="R83" i="32"/>
  <c r="Q124" i="32"/>
  <c r="R124" i="32"/>
  <c r="Q93" i="32"/>
  <c r="R93" i="32"/>
  <c r="Q105" i="32"/>
  <c r="R105" i="32"/>
  <c r="Q90" i="32"/>
  <c r="R90" i="32"/>
  <c r="Q81" i="32"/>
  <c r="R81" i="32"/>
  <c r="Q127" i="32"/>
  <c r="R127" i="32"/>
  <c r="Q112" i="32"/>
  <c r="R112" i="32"/>
  <c r="Q111" i="32"/>
  <c r="O146" i="32"/>
  <c r="R111" i="32"/>
  <c r="Q121" i="32"/>
  <c r="R121" i="32"/>
  <c r="Q106" i="32"/>
  <c r="R106" i="32"/>
  <c r="Q76" i="32"/>
  <c r="R76" i="32"/>
  <c r="F156" i="32" l="1"/>
  <c r="Q143" i="32"/>
  <c r="F159" i="32"/>
  <c r="Q146" i="32"/>
  <c r="T75" i="32"/>
  <c r="V75" i="32" s="1"/>
  <c r="T76" i="32"/>
  <c r="V76" i="32" s="1"/>
  <c r="F158" i="32"/>
  <c r="Q145" i="32"/>
  <c r="F168" i="32"/>
  <c r="H168" i="32" s="1"/>
  <c r="H155" i="32"/>
  <c r="F160" i="32"/>
  <c r="Q147" i="32"/>
  <c r="F157" i="32"/>
  <c r="Q144" i="32"/>
  <c r="F170" i="32" l="1"/>
  <c r="H170" i="32" s="1"/>
  <c r="H157" i="32"/>
  <c r="F173" i="32"/>
  <c r="H173" i="32" s="1"/>
  <c r="H160" i="32"/>
  <c r="F171" i="32"/>
  <c r="H171" i="32" s="1"/>
  <c r="H158" i="32"/>
  <c r="F172" i="32"/>
  <c r="H172" i="32" s="1"/>
  <c r="H159" i="32"/>
  <c r="F169" i="32"/>
  <c r="H169" i="32" s="1"/>
  <c r="H156" i="32"/>
  <c r="E61" i="29" l="1"/>
  <c r="D61" i="29"/>
  <c r="C61" i="29"/>
  <c r="B61" i="29"/>
  <c r="E60" i="29"/>
  <c r="D60" i="29"/>
  <c r="C60" i="29"/>
  <c r="B60" i="29"/>
  <c r="E59" i="29"/>
  <c r="D59" i="29"/>
  <c r="C59" i="29"/>
  <c r="B59" i="29"/>
  <c r="E58" i="29"/>
  <c r="D58" i="29"/>
  <c r="C58" i="29"/>
  <c r="B58" i="29"/>
  <c r="E57" i="29"/>
  <c r="D57" i="29"/>
  <c r="C57" i="29"/>
  <c r="B57" i="29"/>
  <c r="E56" i="29"/>
  <c r="D56" i="29"/>
  <c r="C56" i="29"/>
  <c r="B56" i="29"/>
  <c r="E55" i="29"/>
  <c r="D55" i="29"/>
  <c r="C55" i="29"/>
  <c r="B55" i="29"/>
  <c r="E54" i="29"/>
  <c r="D54" i="29"/>
  <c r="C54" i="29"/>
  <c r="B54" i="29"/>
  <c r="E53" i="29"/>
  <c r="D53" i="29"/>
  <c r="C53" i="29"/>
  <c r="B53" i="29"/>
  <c r="E52" i="29"/>
  <c r="D52" i="29"/>
  <c r="C52" i="29"/>
  <c r="B52" i="29"/>
  <c r="E51" i="29"/>
  <c r="D51" i="29"/>
  <c r="C51" i="29"/>
  <c r="B51" i="29"/>
  <c r="E50" i="29"/>
  <c r="D50" i="29"/>
  <c r="C50" i="29"/>
  <c r="B50" i="29"/>
  <c r="E49" i="29"/>
  <c r="D49" i="29"/>
  <c r="C49" i="29"/>
  <c r="B49" i="29"/>
  <c r="E48" i="29"/>
  <c r="D48" i="29"/>
  <c r="C48" i="29"/>
  <c r="B48" i="29"/>
  <c r="E47" i="29"/>
  <c r="D47" i="29"/>
  <c r="C47" i="29"/>
  <c r="B47" i="29"/>
  <c r="E46" i="29"/>
  <c r="D46" i="29"/>
  <c r="C46" i="29"/>
  <c r="B46" i="29"/>
  <c r="E45" i="29"/>
  <c r="D45" i="29"/>
  <c r="C45" i="29"/>
  <c r="B45" i="29"/>
  <c r="E44" i="29"/>
  <c r="D44" i="29"/>
  <c r="C44" i="29"/>
  <c r="B44" i="29"/>
  <c r="E43" i="29"/>
  <c r="D43" i="29"/>
  <c r="C43" i="29"/>
  <c r="B43" i="29"/>
  <c r="E42" i="29"/>
  <c r="D42" i="29"/>
  <c r="C42" i="29"/>
  <c r="B42" i="29"/>
  <c r="E41" i="29"/>
  <c r="D41" i="29"/>
  <c r="C41" i="29"/>
  <c r="B41" i="29"/>
  <c r="E40" i="29"/>
  <c r="D40" i="29"/>
  <c r="C40" i="29"/>
  <c r="B40" i="29"/>
  <c r="E39" i="29"/>
  <c r="D39" i="29"/>
  <c r="C39" i="29"/>
  <c r="B39" i="29"/>
  <c r="E38" i="29"/>
  <c r="D38" i="29"/>
  <c r="C38" i="29"/>
  <c r="B38" i="29"/>
  <c r="E37" i="29"/>
  <c r="D37" i="29"/>
  <c r="C37" i="29"/>
  <c r="B37" i="29"/>
  <c r="E36" i="29"/>
  <c r="D36" i="29"/>
  <c r="C36" i="29"/>
  <c r="B36" i="29"/>
  <c r="E35" i="29"/>
  <c r="D35" i="29"/>
  <c r="C35" i="29"/>
  <c r="B35" i="29"/>
  <c r="E34" i="29"/>
  <c r="D34" i="29"/>
  <c r="C34" i="29"/>
  <c r="B34" i="29"/>
  <c r="E33" i="29"/>
  <c r="D33" i="29"/>
  <c r="C33" i="29"/>
  <c r="B33" i="29"/>
  <c r="E32" i="29"/>
  <c r="D32" i="29"/>
  <c r="C32" i="29"/>
  <c r="B32" i="29"/>
  <c r="E31" i="29"/>
  <c r="D31" i="29"/>
  <c r="C31" i="29"/>
  <c r="B31" i="29"/>
  <c r="E30" i="29"/>
  <c r="D30" i="29"/>
  <c r="C30" i="29"/>
  <c r="B30" i="29"/>
  <c r="E29" i="29"/>
  <c r="D29" i="29"/>
  <c r="C29" i="29"/>
  <c r="B29" i="29"/>
  <c r="E28" i="29"/>
  <c r="D28" i="29"/>
  <c r="C28" i="29"/>
  <c r="B28" i="29"/>
  <c r="E27" i="29"/>
  <c r="D27" i="29"/>
  <c r="C27" i="29"/>
  <c r="B27" i="29"/>
  <c r="E26" i="29"/>
  <c r="D26" i="29"/>
  <c r="C26" i="29"/>
  <c r="B26" i="29"/>
  <c r="E25" i="29"/>
  <c r="D25" i="29"/>
  <c r="C25" i="29"/>
  <c r="B25" i="29"/>
  <c r="E24" i="29"/>
  <c r="D24" i="29"/>
  <c r="C24" i="29"/>
  <c r="B24" i="29"/>
  <c r="E23" i="29"/>
  <c r="D23" i="29"/>
  <c r="C23" i="29"/>
  <c r="B23" i="29"/>
  <c r="E22" i="29"/>
  <c r="D22" i="29"/>
  <c r="C22" i="29"/>
  <c r="B22" i="29"/>
  <c r="E21" i="29"/>
  <c r="D21" i="29"/>
  <c r="C21" i="29"/>
  <c r="B21" i="29"/>
  <c r="E20" i="29"/>
  <c r="D20" i="29"/>
  <c r="C20" i="29"/>
  <c r="B20" i="29"/>
  <c r="E19" i="29"/>
  <c r="D19" i="29"/>
  <c r="C19" i="29"/>
  <c r="B19" i="29"/>
  <c r="S18" i="29"/>
  <c r="E18" i="29"/>
  <c r="D18" i="29"/>
  <c r="C18" i="29"/>
  <c r="B18" i="29"/>
  <c r="S17" i="29"/>
  <c r="E17" i="29"/>
  <c r="D17" i="29"/>
  <c r="C17" i="29"/>
  <c r="B17" i="29"/>
  <c r="S16" i="29"/>
  <c r="E16" i="29"/>
  <c r="D16" i="29"/>
  <c r="C16" i="29"/>
  <c r="B16" i="29"/>
  <c r="S15" i="29"/>
  <c r="E15" i="29"/>
  <c r="D15" i="29"/>
  <c r="C15" i="29"/>
  <c r="B15" i="29"/>
  <c r="S14" i="29"/>
  <c r="E14" i="29"/>
  <c r="D14" i="29"/>
  <c r="C14" i="29"/>
  <c r="B14" i="29"/>
  <c r="S13" i="29"/>
  <c r="E13" i="29"/>
  <c r="D13" i="29"/>
  <c r="C13" i="29"/>
  <c r="B13" i="29"/>
  <c r="S12" i="29"/>
  <c r="E12" i="29"/>
  <c r="D12" i="29"/>
  <c r="C12" i="29"/>
  <c r="B12" i="29"/>
  <c r="S11" i="29"/>
  <c r="E11" i="29"/>
  <c r="D11" i="29"/>
  <c r="C11" i="29"/>
  <c r="B11" i="29"/>
  <c r="S10" i="29"/>
  <c r="E10" i="29"/>
  <c r="D10" i="29"/>
  <c r="C10" i="29"/>
  <c r="B10" i="29"/>
  <c r="S9" i="29"/>
  <c r="E9" i="29"/>
  <c r="D9" i="29"/>
  <c r="C9" i="29"/>
  <c r="B9" i="29"/>
  <c r="S8" i="29"/>
  <c r="E8" i="29"/>
  <c r="D8" i="29"/>
  <c r="C8" i="29"/>
  <c r="B8" i="29"/>
  <c r="S7" i="29"/>
  <c r="E7" i="29"/>
  <c r="D7" i="29"/>
  <c r="C7" i="29"/>
  <c r="B7" i="29"/>
  <c r="E6" i="29"/>
  <c r="D6" i="29"/>
  <c r="C6" i="29"/>
  <c r="B6" i="29"/>
  <c r="E5" i="29"/>
  <c r="D5" i="29"/>
  <c r="C5" i="29"/>
  <c r="B5" i="29"/>
  <c r="E4" i="29"/>
  <c r="D4" i="29"/>
  <c r="C4" i="29"/>
  <c r="B4" i="29"/>
  <c r="E3" i="29"/>
  <c r="D3" i="29"/>
  <c r="C3" i="29"/>
  <c r="B3" i="29"/>
  <c r="E2" i="29"/>
  <c r="D2" i="29"/>
  <c r="C2" i="29"/>
  <c r="B2" i="29"/>
  <c r="K2" i="28"/>
  <c r="K3" i="28"/>
  <c r="K4" i="28"/>
  <c r="K5" i="28"/>
  <c r="K6" i="28"/>
  <c r="K7" i="28"/>
  <c r="K8" i="28"/>
  <c r="K9" i="28"/>
  <c r="E62" i="27"/>
  <c r="D62" i="27"/>
  <c r="C62" i="27"/>
  <c r="B62" i="27"/>
  <c r="E61" i="27"/>
  <c r="D61" i="27"/>
  <c r="C61" i="27"/>
  <c r="B61" i="27"/>
  <c r="E60" i="27"/>
  <c r="D60" i="27"/>
  <c r="C60" i="27"/>
  <c r="B60" i="27"/>
  <c r="E59" i="27"/>
  <c r="D59" i="27"/>
  <c r="C59" i="27"/>
  <c r="B59" i="27"/>
  <c r="E58" i="27"/>
  <c r="D58" i="27"/>
  <c r="C58" i="27"/>
  <c r="B58" i="27"/>
  <c r="E57" i="27"/>
  <c r="D57" i="27"/>
  <c r="C57" i="27"/>
  <c r="B57" i="27"/>
  <c r="E56" i="27"/>
  <c r="D56" i="27"/>
  <c r="C56" i="27"/>
  <c r="B56" i="27"/>
  <c r="E55" i="27"/>
  <c r="D55" i="27"/>
  <c r="C55" i="27"/>
  <c r="B55" i="27"/>
  <c r="E54" i="27"/>
  <c r="D54" i="27"/>
  <c r="C54" i="27"/>
  <c r="B54" i="27"/>
  <c r="E53" i="27"/>
  <c r="D53" i="27"/>
  <c r="C53" i="27"/>
  <c r="B53" i="27"/>
  <c r="E52" i="27"/>
  <c r="D52" i="27"/>
  <c r="C52" i="27"/>
  <c r="B52" i="27"/>
  <c r="E51" i="27"/>
  <c r="D51" i="27"/>
  <c r="C51" i="27"/>
  <c r="B51" i="27"/>
  <c r="E50" i="27"/>
  <c r="D50" i="27"/>
  <c r="C50" i="27"/>
  <c r="B50" i="27"/>
  <c r="E49" i="27"/>
  <c r="D49" i="27"/>
  <c r="C49" i="27"/>
  <c r="B49" i="27"/>
  <c r="E48" i="27"/>
  <c r="D48" i="27"/>
  <c r="C48" i="27"/>
  <c r="B48" i="27"/>
  <c r="E47" i="27"/>
  <c r="D47" i="27"/>
  <c r="C47" i="27"/>
  <c r="B47" i="27"/>
  <c r="E46" i="27"/>
  <c r="D46" i="27"/>
  <c r="C46" i="27"/>
  <c r="B46" i="27"/>
  <c r="E45" i="27"/>
  <c r="D45" i="27"/>
  <c r="C45" i="27"/>
  <c r="B45" i="27"/>
  <c r="E44" i="27"/>
  <c r="D44" i="27"/>
  <c r="C44" i="27"/>
  <c r="B44" i="27"/>
  <c r="E43" i="27"/>
  <c r="D43" i="27"/>
  <c r="C43" i="27"/>
  <c r="B43" i="27"/>
  <c r="E42" i="27"/>
  <c r="D42" i="27"/>
  <c r="C42" i="27"/>
  <c r="B42" i="27"/>
  <c r="E41" i="27"/>
  <c r="D41" i="27"/>
  <c r="C41" i="27"/>
  <c r="B41" i="27"/>
  <c r="E40" i="27"/>
  <c r="D40" i="27"/>
  <c r="C40" i="27"/>
  <c r="B40" i="27"/>
  <c r="E39" i="27"/>
  <c r="D39" i="27"/>
  <c r="C39" i="27"/>
  <c r="B39" i="27"/>
  <c r="E38" i="27"/>
  <c r="D38" i="27"/>
  <c r="C38" i="27"/>
  <c r="B38" i="27"/>
  <c r="E37" i="27"/>
  <c r="D37" i="27"/>
  <c r="C37" i="27"/>
  <c r="B37" i="27"/>
  <c r="E36" i="27"/>
  <c r="D36" i="27"/>
  <c r="C36" i="27"/>
  <c r="B36" i="27"/>
  <c r="E35" i="27"/>
  <c r="D35" i="27"/>
  <c r="C35" i="27"/>
  <c r="B35" i="27"/>
  <c r="E34" i="27"/>
  <c r="D34" i="27"/>
  <c r="C34" i="27"/>
  <c r="B34" i="27"/>
  <c r="E33" i="27"/>
  <c r="D33" i="27"/>
  <c r="C33" i="27"/>
  <c r="B33" i="27"/>
  <c r="E32" i="27"/>
  <c r="D32" i="27"/>
  <c r="C32" i="27"/>
  <c r="B32" i="27"/>
  <c r="E31" i="27"/>
  <c r="D31" i="27"/>
  <c r="C31" i="27"/>
  <c r="B31" i="27"/>
  <c r="E30" i="27"/>
  <c r="D30" i="27"/>
  <c r="C30" i="27"/>
  <c r="B30" i="27"/>
  <c r="E29" i="27"/>
  <c r="D29" i="27"/>
  <c r="C29" i="27"/>
  <c r="B29" i="27"/>
  <c r="E28" i="27"/>
  <c r="D28" i="27"/>
  <c r="C28" i="27"/>
  <c r="B28" i="27"/>
  <c r="E27" i="27"/>
  <c r="D27" i="27"/>
  <c r="C27" i="27"/>
  <c r="B27" i="27"/>
  <c r="E26" i="27"/>
  <c r="D26" i="27"/>
  <c r="C26" i="27"/>
  <c r="B26" i="27"/>
  <c r="E25" i="27"/>
  <c r="D25" i="27"/>
  <c r="C25" i="27"/>
  <c r="B25" i="27"/>
  <c r="E24" i="27"/>
  <c r="D24" i="27"/>
  <c r="C24" i="27"/>
  <c r="B24" i="27"/>
  <c r="E23" i="27"/>
  <c r="D23" i="27"/>
  <c r="C23" i="27"/>
  <c r="B23" i="27"/>
  <c r="E22" i="27"/>
  <c r="D22" i="27"/>
  <c r="C22" i="27"/>
  <c r="B22" i="27"/>
  <c r="E21" i="27"/>
  <c r="D21" i="27"/>
  <c r="C21" i="27"/>
  <c r="B21" i="27"/>
  <c r="E20" i="27"/>
  <c r="D20" i="27"/>
  <c r="C20" i="27"/>
  <c r="B20" i="27"/>
  <c r="E19" i="27"/>
  <c r="D19" i="27"/>
  <c r="C19" i="27"/>
  <c r="B19" i="27"/>
  <c r="E18" i="27"/>
  <c r="D18" i="27"/>
  <c r="C18" i="27"/>
  <c r="B18" i="27"/>
  <c r="E17" i="27"/>
  <c r="D17" i="27"/>
  <c r="C17" i="27"/>
  <c r="B17" i="27"/>
  <c r="E16" i="27"/>
  <c r="D16" i="27"/>
  <c r="C16" i="27"/>
  <c r="B16" i="27"/>
  <c r="E15" i="27"/>
  <c r="D15" i="27"/>
  <c r="C15" i="27"/>
  <c r="B15" i="27"/>
  <c r="E14" i="27"/>
  <c r="D14" i="27"/>
  <c r="C14" i="27"/>
  <c r="B14" i="27"/>
  <c r="E13" i="27"/>
  <c r="D13" i="27"/>
  <c r="C13" i="27"/>
  <c r="B13" i="27"/>
  <c r="E12" i="27"/>
  <c r="D12" i="27"/>
  <c r="C12" i="27"/>
  <c r="B12" i="27"/>
  <c r="E11" i="27"/>
  <c r="D11" i="27"/>
  <c r="C11" i="27"/>
  <c r="B11" i="27"/>
  <c r="E10" i="27"/>
  <c r="D10" i="27"/>
  <c r="C10" i="27"/>
  <c r="F10" i="27" s="1"/>
  <c r="B10" i="27"/>
  <c r="E9" i="27"/>
  <c r="D9" i="27"/>
  <c r="C9" i="27"/>
  <c r="F9" i="27" s="1"/>
  <c r="B9" i="27"/>
  <c r="E8" i="27"/>
  <c r="D8" i="27"/>
  <c r="C8" i="27"/>
  <c r="F8" i="27" s="1"/>
  <c r="B8" i="27"/>
  <c r="F7" i="27"/>
  <c r="E7" i="27"/>
  <c r="D7" i="27"/>
  <c r="C7" i="27"/>
  <c r="B7" i="27"/>
  <c r="E6" i="27"/>
  <c r="F6" i="27" s="1"/>
  <c r="D6" i="27"/>
  <c r="C6" i="27"/>
  <c r="B6" i="27"/>
  <c r="E5" i="27"/>
  <c r="D5" i="27"/>
  <c r="C5" i="27"/>
  <c r="F5" i="27" s="1"/>
  <c r="B5" i="27"/>
  <c r="E4" i="27"/>
  <c r="F4" i="27" s="1"/>
  <c r="D4" i="27"/>
  <c r="C4" i="27"/>
  <c r="B4" i="27"/>
  <c r="E3" i="27"/>
  <c r="F3" i="27" s="1"/>
  <c r="D3" i="27"/>
  <c r="C3" i="27"/>
  <c r="B3" i="27"/>
  <c r="I62" i="26"/>
  <c r="L9" i="26"/>
  <c r="L8" i="26"/>
  <c r="L7" i="26"/>
  <c r="L6" i="26"/>
  <c r="L5" i="26"/>
  <c r="L4" i="26"/>
  <c r="L3" i="26"/>
  <c r="L2" i="26"/>
  <c r="K9" i="25"/>
  <c r="K8" i="25"/>
  <c r="K7" i="25"/>
  <c r="K6" i="25"/>
  <c r="K5" i="25"/>
  <c r="K4" i="25"/>
  <c r="K3" i="25"/>
  <c r="K2" i="25"/>
  <c r="K2" i="24"/>
  <c r="K3" i="24"/>
  <c r="K4" i="24"/>
  <c r="K5" i="24"/>
  <c r="K6" i="24"/>
  <c r="K7" i="24"/>
  <c r="K8" i="24"/>
  <c r="K9" i="24"/>
  <c r="I62" i="24"/>
  <c r="E3" i="23" l="1"/>
  <c r="E8" i="23" s="1"/>
  <c r="E4" i="23"/>
  <c r="E5" i="23"/>
  <c r="E6" i="23"/>
  <c r="E7" i="23"/>
  <c r="B8" i="23"/>
  <c r="C8" i="23"/>
  <c r="D8" i="23"/>
  <c r="B13" i="23"/>
  <c r="B14" i="23"/>
  <c r="C14" i="23"/>
  <c r="D14" i="23"/>
  <c r="D18" i="23" s="1"/>
  <c r="B15" i="23"/>
  <c r="C15" i="23"/>
  <c r="D15" i="23"/>
  <c r="B16" i="23"/>
  <c r="C16" i="23" s="1"/>
  <c r="D16" i="23"/>
  <c r="B17" i="23"/>
  <c r="C17" i="23" s="1"/>
  <c r="D17" i="23"/>
  <c r="B2" i="22"/>
  <c r="D2" i="22" s="1"/>
  <c r="C2" i="22"/>
  <c r="E2" i="22"/>
  <c r="F2" i="22"/>
  <c r="G2" i="22"/>
  <c r="H2" i="22"/>
  <c r="I2" i="22"/>
  <c r="J2" i="22"/>
  <c r="K2" i="22"/>
  <c r="K62" i="22" s="1"/>
  <c r="L2" i="22"/>
  <c r="M2" i="22"/>
  <c r="M62" i="22" s="1"/>
  <c r="N2" i="22"/>
  <c r="N62" i="22" s="1"/>
  <c r="O2" i="22"/>
  <c r="O62" i="22" s="1"/>
  <c r="P2" i="22"/>
  <c r="P62" i="22" s="1"/>
  <c r="Q2" i="22"/>
  <c r="Q62" i="22" s="1"/>
  <c r="R2" i="22"/>
  <c r="B3" i="22"/>
  <c r="D3" i="22" s="1"/>
  <c r="C3" i="22"/>
  <c r="E3" i="22"/>
  <c r="F3" i="22"/>
  <c r="G3" i="22"/>
  <c r="H3" i="22"/>
  <c r="I3" i="22"/>
  <c r="J3" i="22"/>
  <c r="K3" i="22"/>
  <c r="L3" i="22"/>
  <c r="M3" i="22"/>
  <c r="N3" i="22"/>
  <c r="O3" i="22"/>
  <c r="P3" i="22"/>
  <c r="R3" i="22" s="1"/>
  <c r="Q3" i="22"/>
  <c r="B4" i="22"/>
  <c r="D4" i="22" s="1"/>
  <c r="S4" i="22" s="1"/>
  <c r="C4" i="22"/>
  <c r="E4" i="22"/>
  <c r="F4" i="22"/>
  <c r="G4" i="22"/>
  <c r="H4" i="22"/>
  <c r="I4" i="22"/>
  <c r="J4" i="22"/>
  <c r="K4" i="22"/>
  <c r="L4" i="22"/>
  <c r="M4" i="22"/>
  <c r="N4" i="22"/>
  <c r="O4" i="22"/>
  <c r="P4" i="22"/>
  <c r="R4" i="22" s="1"/>
  <c r="Q4" i="22"/>
  <c r="B5" i="22"/>
  <c r="C5" i="22"/>
  <c r="D5" i="22"/>
  <c r="E5" i="22"/>
  <c r="F5" i="22"/>
  <c r="G5" i="22"/>
  <c r="H5" i="22"/>
  <c r="I5" i="22"/>
  <c r="J5" i="22"/>
  <c r="K5" i="22"/>
  <c r="L5" i="22"/>
  <c r="M5" i="22"/>
  <c r="N5" i="22"/>
  <c r="O5" i="22"/>
  <c r="P5" i="22"/>
  <c r="R5" i="22" s="1"/>
  <c r="Q5" i="22"/>
  <c r="B6" i="22"/>
  <c r="C6" i="22"/>
  <c r="D6" i="22"/>
  <c r="E6" i="22"/>
  <c r="F6" i="22"/>
  <c r="G6" i="22"/>
  <c r="H6" i="22"/>
  <c r="I6" i="22"/>
  <c r="J6" i="22"/>
  <c r="L6" i="22" s="1"/>
  <c r="K6" i="22"/>
  <c r="M6" i="22"/>
  <c r="N6" i="22"/>
  <c r="O6" i="22"/>
  <c r="P6" i="22"/>
  <c r="Q6" i="22"/>
  <c r="R6" i="22"/>
  <c r="B7" i="22"/>
  <c r="C7" i="22"/>
  <c r="C62" i="22" s="1"/>
  <c r="D7" i="22"/>
  <c r="E7" i="22"/>
  <c r="E62" i="22" s="1"/>
  <c r="F7" i="22"/>
  <c r="F62" i="22" s="1"/>
  <c r="G7" i="22"/>
  <c r="G62" i="22" s="1"/>
  <c r="H7" i="22"/>
  <c r="H62" i="22" s="1"/>
  <c r="I7" i="22"/>
  <c r="J7" i="22"/>
  <c r="L7" i="22" s="1"/>
  <c r="K7" i="22"/>
  <c r="M7" i="22"/>
  <c r="N7" i="22"/>
  <c r="O7" i="22"/>
  <c r="P7" i="22"/>
  <c r="Q7" i="22"/>
  <c r="R7" i="22"/>
  <c r="B8" i="22"/>
  <c r="C8" i="22"/>
  <c r="D8" i="22"/>
  <c r="E8" i="22"/>
  <c r="F8" i="22"/>
  <c r="G8" i="22"/>
  <c r="H8" i="22"/>
  <c r="I8" i="22"/>
  <c r="J8" i="22"/>
  <c r="L8" i="22" s="1"/>
  <c r="K8" i="22"/>
  <c r="M8" i="22"/>
  <c r="N8" i="22"/>
  <c r="O8" i="22"/>
  <c r="P8" i="22"/>
  <c r="Q8" i="22"/>
  <c r="R8" i="22"/>
  <c r="B9" i="22"/>
  <c r="C9" i="22"/>
  <c r="D9" i="22"/>
  <c r="S9" i="22" s="1"/>
  <c r="E9" i="22"/>
  <c r="F9" i="22"/>
  <c r="G9" i="22"/>
  <c r="H9" i="22"/>
  <c r="I9" i="22"/>
  <c r="J9" i="22"/>
  <c r="K9" i="22"/>
  <c r="L9" i="22"/>
  <c r="M9" i="22"/>
  <c r="N9" i="22"/>
  <c r="O9" i="22"/>
  <c r="P9" i="22"/>
  <c r="Q9" i="22"/>
  <c r="R9" i="22"/>
  <c r="B10" i="22"/>
  <c r="D10" i="22" s="1"/>
  <c r="S10" i="22" s="1"/>
  <c r="C10" i="22"/>
  <c r="E10" i="22"/>
  <c r="F10" i="22"/>
  <c r="G10" i="22"/>
  <c r="H10" i="22"/>
  <c r="I10" i="22"/>
  <c r="J10" i="22"/>
  <c r="K10" i="22"/>
  <c r="L10" i="22"/>
  <c r="M10" i="22"/>
  <c r="N10" i="22"/>
  <c r="O10" i="22"/>
  <c r="P10" i="22"/>
  <c r="Q10" i="22"/>
  <c r="R10" i="22"/>
  <c r="B11" i="22"/>
  <c r="C11" i="22"/>
  <c r="D11" i="22"/>
  <c r="E11" i="22"/>
  <c r="F11" i="22"/>
  <c r="G11" i="22"/>
  <c r="H11" i="22"/>
  <c r="I11" i="22"/>
  <c r="J11" i="22"/>
  <c r="K11" i="22"/>
  <c r="L11" i="22"/>
  <c r="M11" i="22"/>
  <c r="N11" i="22"/>
  <c r="O11" i="22"/>
  <c r="P11" i="22"/>
  <c r="R11" i="22" s="1"/>
  <c r="Q11" i="22"/>
  <c r="B12" i="22"/>
  <c r="C12" i="22"/>
  <c r="D12" i="22" s="1"/>
  <c r="E12" i="22"/>
  <c r="F12" i="22"/>
  <c r="G12" i="22"/>
  <c r="H12" i="22"/>
  <c r="I12" i="22"/>
  <c r="J12" i="22"/>
  <c r="K12" i="22"/>
  <c r="L12" i="22"/>
  <c r="M12" i="22"/>
  <c r="N12" i="22"/>
  <c r="O12" i="22"/>
  <c r="P12" i="22"/>
  <c r="R12" i="22" s="1"/>
  <c r="Q12" i="22"/>
  <c r="B13" i="22"/>
  <c r="C13" i="22"/>
  <c r="D13" i="22"/>
  <c r="E13" i="22"/>
  <c r="F13" i="22"/>
  <c r="G13" i="22"/>
  <c r="H13" i="22"/>
  <c r="I13" i="22"/>
  <c r="J13" i="22"/>
  <c r="K13" i="22"/>
  <c r="L13" i="22"/>
  <c r="M13" i="22"/>
  <c r="N13" i="22"/>
  <c r="O13" i="22"/>
  <c r="P13" i="22"/>
  <c r="R13" i="22" s="1"/>
  <c r="Q13" i="22"/>
  <c r="B14" i="22"/>
  <c r="C14" i="22"/>
  <c r="D14" i="22"/>
  <c r="E14" i="22"/>
  <c r="F14" i="22"/>
  <c r="G14" i="22"/>
  <c r="H14" i="22"/>
  <c r="I14" i="22"/>
  <c r="J14" i="22"/>
  <c r="L14" i="22" s="1"/>
  <c r="K14" i="22"/>
  <c r="M14" i="22"/>
  <c r="N14" i="22"/>
  <c r="O14" i="22"/>
  <c r="P14" i="22"/>
  <c r="Q14" i="22"/>
  <c r="R14" i="22"/>
  <c r="B15" i="22"/>
  <c r="C15" i="22"/>
  <c r="D15" i="22"/>
  <c r="S15" i="22" s="1"/>
  <c r="E15" i="22"/>
  <c r="F15" i="22"/>
  <c r="G15" i="22"/>
  <c r="H15" i="22"/>
  <c r="I15" i="22"/>
  <c r="J15" i="22"/>
  <c r="K15" i="22"/>
  <c r="L15" i="22"/>
  <c r="M15" i="22"/>
  <c r="N15" i="22"/>
  <c r="O15" i="22"/>
  <c r="P15" i="22"/>
  <c r="Q15" i="22"/>
  <c r="R15" i="22"/>
  <c r="B16" i="22"/>
  <c r="C16" i="22"/>
  <c r="D16" i="22"/>
  <c r="E16" i="22"/>
  <c r="F16" i="22"/>
  <c r="G16" i="22"/>
  <c r="H16" i="22"/>
  <c r="I16" i="22"/>
  <c r="J16" i="22"/>
  <c r="L16" i="22" s="1"/>
  <c r="K16" i="22"/>
  <c r="M16" i="22"/>
  <c r="N16" i="22"/>
  <c r="O16" i="22"/>
  <c r="P16" i="22"/>
  <c r="Q16" i="22"/>
  <c r="R16" i="22"/>
  <c r="B17" i="22"/>
  <c r="C17" i="22"/>
  <c r="D17" i="22"/>
  <c r="S17" i="22" s="1"/>
  <c r="E17" i="22"/>
  <c r="F17" i="22"/>
  <c r="G17" i="22"/>
  <c r="H17" i="22"/>
  <c r="I17" i="22"/>
  <c r="J17" i="22"/>
  <c r="K17" i="22"/>
  <c r="L17" i="22"/>
  <c r="M17" i="22"/>
  <c r="N17" i="22"/>
  <c r="O17" i="22"/>
  <c r="P17" i="22"/>
  <c r="Q17" i="22"/>
  <c r="R17" i="22"/>
  <c r="B18" i="22"/>
  <c r="D18" i="22" s="1"/>
  <c r="S18" i="22" s="1"/>
  <c r="C18" i="22"/>
  <c r="E18" i="22"/>
  <c r="F18" i="22"/>
  <c r="G18" i="22"/>
  <c r="H18" i="22"/>
  <c r="I18" i="22"/>
  <c r="J18" i="22"/>
  <c r="K18" i="22"/>
  <c r="L18" i="22"/>
  <c r="M18" i="22"/>
  <c r="N18" i="22"/>
  <c r="O18" i="22"/>
  <c r="P18" i="22"/>
  <c r="Q18" i="22"/>
  <c r="R18" i="22"/>
  <c r="B19" i="22"/>
  <c r="C19" i="22"/>
  <c r="D19" i="22"/>
  <c r="E19" i="22"/>
  <c r="F19" i="22"/>
  <c r="G19" i="22"/>
  <c r="H19" i="22"/>
  <c r="I19" i="22"/>
  <c r="J19" i="22"/>
  <c r="K19" i="22"/>
  <c r="L19" i="22"/>
  <c r="M19" i="22"/>
  <c r="N19" i="22"/>
  <c r="O19" i="22"/>
  <c r="P19" i="22"/>
  <c r="R19" i="22" s="1"/>
  <c r="Q19" i="22"/>
  <c r="B20" i="22"/>
  <c r="C20" i="22"/>
  <c r="D20" i="22" s="1"/>
  <c r="E20" i="22"/>
  <c r="F20" i="22"/>
  <c r="G20" i="22"/>
  <c r="H20" i="22"/>
  <c r="I20" i="22"/>
  <c r="J20" i="22"/>
  <c r="K20" i="22"/>
  <c r="L20" i="22"/>
  <c r="M20" i="22"/>
  <c r="N20" i="22"/>
  <c r="O20" i="22"/>
  <c r="P20" i="22"/>
  <c r="R20" i="22" s="1"/>
  <c r="Q20" i="22"/>
  <c r="B21" i="22"/>
  <c r="C21" i="22"/>
  <c r="D21" i="22"/>
  <c r="E21" i="22"/>
  <c r="F21" i="22"/>
  <c r="G21" i="22"/>
  <c r="H21" i="22"/>
  <c r="I21" i="22"/>
  <c r="J21" i="22"/>
  <c r="K21" i="22"/>
  <c r="L21" i="22"/>
  <c r="M21" i="22"/>
  <c r="N21" i="22"/>
  <c r="O21" i="22"/>
  <c r="P21" i="22"/>
  <c r="R21" i="22" s="1"/>
  <c r="Q21" i="22"/>
  <c r="B22" i="22"/>
  <c r="C22" i="22"/>
  <c r="D22" i="22"/>
  <c r="E22" i="22"/>
  <c r="F22" i="22"/>
  <c r="G22" i="22"/>
  <c r="H22" i="22"/>
  <c r="I22" i="22"/>
  <c r="J22" i="22"/>
  <c r="L22" i="22" s="1"/>
  <c r="K22" i="22"/>
  <c r="M22" i="22"/>
  <c r="N22" i="22"/>
  <c r="O22" i="22"/>
  <c r="P22" i="22"/>
  <c r="Q22" i="22"/>
  <c r="R22" i="22"/>
  <c r="B23" i="22"/>
  <c r="C23" i="22"/>
  <c r="D23" i="22"/>
  <c r="S23" i="22" s="1"/>
  <c r="E23" i="22"/>
  <c r="F23" i="22"/>
  <c r="G23" i="22"/>
  <c r="H23" i="22"/>
  <c r="I23" i="22"/>
  <c r="J23" i="22"/>
  <c r="K23" i="22"/>
  <c r="L23" i="22"/>
  <c r="M23" i="22"/>
  <c r="N23" i="22"/>
  <c r="O23" i="22"/>
  <c r="P23" i="22"/>
  <c r="Q23" i="22"/>
  <c r="R23" i="22"/>
  <c r="B24" i="22"/>
  <c r="C24" i="22"/>
  <c r="D24" i="22"/>
  <c r="E24" i="22"/>
  <c r="F24" i="22"/>
  <c r="G24" i="22"/>
  <c r="H24" i="22"/>
  <c r="I24" i="22"/>
  <c r="J24" i="22"/>
  <c r="K24" i="22"/>
  <c r="L24" i="22" s="1"/>
  <c r="M24" i="22"/>
  <c r="N24" i="22"/>
  <c r="O24" i="22"/>
  <c r="P24" i="22"/>
  <c r="Q24" i="22"/>
  <c r="R24" i="22"/>
  <c r="B25" i="22"/>
  <c r="C25" i="22"/>
  <c r="D25" i="22"/>
  <c r="S25" i="22" s="1"/>
  <c r="E25" i="22"/>
  <c r="F25" i="22"/>
  <c r="G25" i="22"/>
  <c r="H25" i="22"/>
  <c r="I25" i="22"/>
  <c r="J25" i="22"/>
  <c r="K25" i="22"/>
  <c r="L25" i="22"/>
  <c r="M25" i="22"/>
  <c r="N25" i="22"/>
  <c r="O25" i="22"/>
  <c r="P25" i="22"/>
  <c r="Q25" i="22"/>
  <c r="R25" i="22"/>
  <c r="B26" i="22"/>
  <c r="D26" i="22" s="1"/>
  <c r="S26" i="22" s="1"/>
  <c r="C26" i="22"/>
  <c r="E26" i="22"/>
  <c r="F26" i="22"/>
  <c r="G26" i="22"/>
  <c r="H26" i="22"/>
  <c r="I26" i="22"/>
  <c r="J26" i="22"/>
  <c r="K26" i="22"/>
  <c r="L26" i="22"/>
  <c r="M26" i="22"/>
  <c r="N26" i="22"/>
  <c r="O26" i="22"/>
  <c r="P26" i="22"/>
  <c r="Q26" i="22"/>
  <c r="R26" i="22"/>
  <c r="B27" i="22"/>
  <c r="C27" i="22"/>
  <c r="D27" i="22"/>
  <c r="E27" i="22"/>
  <c r="F27" i="22"/>
  <c r="G27" i="22"/>
  <c r="H27" i="22"/>
  <c r="I27" i="22"/>
  <c r="J27" i="22"/>
  <c r="K27" i="22"/>
  <c r="L27" i="22"/>
  <c r="M27" i="22"/>
  <c r="N27" i="22"/>
  <c r="O27" i="22"/>
  <c r="P27" i="22"/>
  <c r="R27" i="22" s="1"/>
  <c r="Q27" i="22"/>
  <c r="B28" i="22"/>
  <c r="C28" i="22"/>
  <c r="D28" i="22" s="1"/>
  <c r="E28" i="22"/>
  <c r="F28" i="22"/>
  <c r="G28" i="22"/>
  <c r="H28" i="22"/>
  <c r="I28" i="22"/>
  <c r="J28" i="22"/>
  <c r="K28" i="22"/>
  <c r="L28" i="22"/>
  <c r="M28" i="22"/>
  <c r="N28" i="22"/>
  <c r="O28" i="22"/>
  <c r="P28" i="22"/>
  <c r="Q28" i="22"/>
  <c r="R28" i="22" s="1"/>
  <c r="B29" i="22"/>
  <c r="C29" i="22"/>
  <c r="D29" i="22"/>
  <c r="E29" i="22"/>
  <c r="F29" i="22"/>
  <c r="G29" i="22"/>
  <c r="H29" i="22"/>
  <c r="I29" i="22"/>
  <c r="J29" i="22"/>
  <c r="K29" i="22"/>
  <c r="L29" i="22"/>
  <c r="M29" i="22"/>
  <c r="N29" i="22"/>
  <c r="O29" i="22"/>
  <c r="P29" i="22"/>
  <c r="R29" i="22" s="1"/>
  <c r="Q29" i="22"/>
  <c r="B30" i="22"/>
  <c r="C30" i="22"/>
  <c r="D30" i="22"/>
  <c r="E30" i="22"/>
  <c r="F30" i="22"/>
  <c r="G30" i="22"/>
  <c r="H30" i="22"/>
  <c r="I30" i="22"/>
  <c r="J30" i="22"/>
  <c r="L30" i="22" s="1"/>
  <c r="K30" i="22"/>
  <c r="M30" i="22"/>
  <c r="N30" i="22"/>
  <c r="O30" i="22"/>
  <c r="P30" i="22"/>
  <c r="Q30" i="22"/>
  <c r="R30" i="22"/>
  <c r="B31" i="22"/>
  <c r="C31" i="22"/>
  <c r="D31" i="22"/>
  <c r="E31" i="22"/>
  <c r="F31" i="22"/>
  <c r="G31" i="22"/>
  <c r="H31" i="22"/>
  <c r="I31" i="22"/>
  <c r="J31" i="22"/>
  <c r="L31" i="22" s="1"/>
  <c r="K31" i="22"/>
  <c r="M31" i="22"/>
  <c r="N31" i="22"/>
  <c r="O31" i="22"/>
  <c r="P31" i="22"/>
  <c r="Q31" i="22"/>
  <c r="R31" i="22"/>
  <c r="B32" i="22"/>
  <c r="C32" i="22"/>
  <c r="D32" i="22"/>
  <c r="E32" i="22"/>
  <c r="F32" i="22"/>
  <c r="G32" i="22"/>
  <c r="H32" i="22"/>
  <c r="I32" i="22"/>
  <c r="J32" i="22"/>
  <c r="L32" i="22" s="1"/>
  <c r="K32" i="22"/>
  <c r="M32" i="22"/>
  <c r="N32" i="22"/>
  <c r="O32" i="22"/>
  <c r="P32" i="22"/>
  <c r="Q32" i="22"/>
  <c r="R32" i="22"/>
  <c r="B33" i="22"/>
  <c r="C33" i="22"/>
  <c r="D33" i="22"/>
  <c r="S33" i="22" s="1"/>
  <c r="E33" i="22"/>
  <c r="F33" i="22"/>
  <c r="G33" i="22"/>
  <c r="H33" i="22"/>
  <c r="I33" i="22"/>
  <c r="J33" i="22"/>
  <c r="K33" i="22"/>
  <c r="L33" i="22"/>
  <c r="M33" i="22"/>
  <c r="N33" i="22"/>
  <c r="O33" i="22"/>
  <c r="P33" i="22"/>
  <c r="Q33" i="22"/>
  <c r="R33" i="22"/>
  <c r="B34" i="22"/>
  <c r="D34" i="22" s="1"/>
  <c r="S34" i="22" s="1"/>
  <c r="C34" i="22"/>
  <c r="E34" i="22"/>
  <c r="F34" i="22"/>
  <c r="G34" i="22"/>
  <c r="H34" i="22"/>
  <c r="I34" i="22"/>
  <c r="J34" i="22"/>
  <c r="K34" i="22"/>
  <c r="L34" i="22"/>
  <c r="M34" i="22"/>
  <c r="N34" i="22"/>
  <c r="O34" i="22"/>
  <c r="P34" i="22"/>
  <c r="Q34" i="22"/>
  <c r="R34" i="22"/>
  <c r="B35" i="22"/>
  <c r="D35" i="22" s="1"/>
  <c r="C35" i="22"/>
  <c r="E35" i="22"/>
  <c r="F35" i="22"/>
  <c r="G35" i="22"/>
  <c r="H35" i="22"/>
  <c r="I35" i="22"/>
  <c r="J35" i="22"/>
  <c r="K35" i="22"/>
  <c r="L35" i="22"/>
  <c r="M35" i="22"/>
  <c r="N35" i="22"/>
  <c r="O35" i="22"/>
  <c r="P35" i="22"/>
  <c r="R35" i="22" s="1"/>
  <c r="Q35" i="22"/>
  <c r="B36" i="22"/>
  <c r="C36" i="22"/>
  <c r="D36" i="22" s="1"/>
  <c r="S36" i="22" s="1"/>
  <c r="E36" i="22"/>
  <c r="F36" i="22"/>
  <c r="G36" i="22"/>
  <c r="H36" i="22"/>
  <c r="I36" i="22"/>
  <c r="J36" i="22"/>
  <c r="K36" i="22"/>
  <c r="L36" i="22"/>
  <c r="M36" i="22"/>
  <c r="N36" i="22"/>
  <c r="O36" i="22"/>
  <c r="P36" i="22"/>
  <c r="Q36" i="22"/>
  <c r="R36" i="22"/>
  <c r="B37" i="22"/>
  <c r="C37" i="22"/>
  <c r="D37" i="22"/>
  <c r="E37" i="22"/>
  <c r="F37" i="22"/>
  <c r="G37" i="22"/>
  <c r="H37" i="22"/>
  <c r="I37" i="22"/>
  <c r="J37" i="22"/>
  <c r="K37" i="22"/>
  <c r="L37" i="22"/>
  <c r="M37" i="22"/>
  <c r="N37" i="22"/>
  <c r="O37" i="22"/>
  <c r="P37" i="22"/>
  <c r="Q37" i="22"/>
  <c r="R37" i="22" s="1"/>
  <c r="B38" i="22"/>
  <c r="C38" i="22"/>
  <c r="D38" i="22"/>
  <c r="E38" i="22"/>
  <c r="F38" i="22"/>
  <c r="G38" i="22"/>
  <c r="H38" i="22"/>
  <c r="I38" i="22"/>
  <c r="J38" i="22"/>
  <c r="L38" i="22" s="1"/>
  <c r="K38" i="22"/>
  <c r="M38" i="22"/>
  <c r="N38" i="22"/>
  <c r="O38" i="22"/>
  <c r="P38" i="22"/>
  <c r="Q38" i="22"/>
  <c r="R38" i="22"/>
  <c r="B39" i="22"/>
  <c r="C39" i="22"/>
  <c r="D39" i="22"/>
  <c r="S39" i="22" s="1"/>
  <c r="E39" i="22"/>
  <c r="F39" i="22"/>
  <c r="G39" i="22"/>
  <c r="H39" i="22"/>
  <c r="I39" i="22"/>
  <c r="J39" i="22"/>
  <c r="K39" i="22"/>
  <c r="L39" i="22"/>
  <c r="M39" i="22"/>
  <c r="N39" i="22"/>
  <c r="O39" i="22"/>
  <c r="P39" i="22"/>
  <c r="Q39" i="22"/>
  <c r="R39" i="22"/>
  <c r="B40" i="22"/>
  <c r="C40" i="22"/>
  <c r="D40" i="22"/>
  <c r="E40" i="22"/>
  <c r="F40" i="22"/>
  <c r="G40" i="22"/>
  <c r="H40" i="22"/>
  <c r="I40" i="22"/>
  <c r="J40" i="22"/>
  <c r="K40" i="22"/>
  <c r="L40" i="22" s="1"/>
  <c r="M40" i="22"/>
  <c r="N40" i="22"/>
  <c r="O40" i="22"/>
  <c r="P40" i="22"/>
  <c r="Q40" i="22"/>
  <c r="R40" i="22"/>
  <c r="B41" i="22"/>
  <c r="C41" i="22"/>
  <c r="D41" i="22"/>
  <c r="S41" i="22" s="1"/>
  <c r="E41" i="22"/>
  <c r="F41" i="22"/>
  <c r="G41" i="22"/>
  <c r="H41" i="22"/>
  <c r="I41" i="22"/>
  <c r="J41" i="22"/>
  <c r="K41" i="22"/>
  <c r="L41" i="22"/>
  <c r="M41" i="22"/>
  <c r="N41" i="22"/>
  <c r="O41" i="22"/>
  <c r="P41" i="22"/>
  <c r="Q41" i="22"/>
  <c r="R41" i="22"/>
  <c r="B42" i="22"/>
  <c r="D42" i="22" s="1"/>
  <c r="S42" i="22" s="1"/>
  <c r="C42" i="22"/>
  <c r="E42" i="22"/>
  <c r="F42" i="22"/>
  <c r="G42" i="22"/>
  <c r="H42" i="22"/>
  <c r="I42" i="22"/>
  <c r="J42" i="22"/>
  <c r="K42" i="22"/>
  <c r="L42" i="22"/>
  <c r="M42" i="22"/>
  <c r="N42" i="22"/>
  <c r="O42" i="22"/>
  <c r="P42" i="22"/>
  <c r="Q42" i="22"/>
  <c r="R42" i="22"/>
  <c r="B43" i="22"/>
  <c r="D43" i="22" s="1"/>
  <c r="C43" i="22"/>
  <c r="E43" i="22"/>
  <c r="F43" i="22"/>
  <c r="G43" i="22"/>
  <c r="H43" i="22"/>
  <c r="I43" i="22"/>
  <c r="J43" i="22"/>
  <c r="K43" i="22"/>
  <c r="L43" i="22"/>
  <c r="M43" i="22"/>
  <c r="N43" i="22"/>
  <c r="O43" i="22"/>
  <c r="P43" i="22"/>
  <c r="R43" i="22" s="1"/>
  <c r="Q43" i="22"/>
  <c r="B44" i="22"/>
  <c r="C44" i="22"/>
  <c r="D44" i="22" s="1"/>
  <c r="E44" i="22"/>
  <c r="F44" i="22"/>
  <c r="G44" i="22"/>
  <c r="H44" i="22"/>
  <c r="I44" i="22"/>
  <c r="J44" i="22"/>
  <c r="K44" i="22"/>
  <c r="L44" i="22"/>
  <c r="M44" i="22"/>
  <c r="N44" i="22"/>
  <c r="O44" i="22"/>
  <c r="P44" i="22"/>
  <c r="R44" i="22" s="1"/>
  <c r="Q44" i="22"/>
  <c r="B45" i="22"/>
  <c r="C45" i="22"/>
  <c r="D45" i="22"/>
  <c r="E45" i="22"/>
  <c r="F45" i="22"/>
  <c r="G45" i="22"/>
  <c r="H45" i="22"/>
  <c r="I45" i="22"/>
  <c r="J45" i="22"/>
  <c r="K45" i="22"/>
  <c r="L45" i="22"/>
  <c r="M45" i="22"/>
  <c r="N45" i="22"/>
  <c r="O45" i="22"/>
  <c r="P45" i="22"/>
  <c r="R45" i="22" s="1"/>
  <c r="Q45" i="22"/>
  <c r="B46" i="22"/>
  <c r="C46" i="22"/>
  <c r="D46" i="22"/>
  <c r="E46" i="22"/>
  <c r="F46" i="22"/>
  <c r="G46" i="22"/>
  <c r="H46" i="22"/>
  <c r="I46" i="22"/>
  <c r="J46" i="22"/>
  <c r="L46" i="22" s="1"/>
  <c r="K46" i="22"/>
  <c r="M46" i="22"/>
  <c r="N46" i="22"/>
  <c r="O46" i="22"/>
  <c r="P46" i="22"/>
  <c r="Q46" i="22"/>
  <c r="R46" i="22"/>
  <c r="B47" i="22"/>
  <c r="C47" i="22"/>
  <c r="D47" i="22"/>
  <c r="E47" i="22"/>
  <c r="F47" i="22"/>
  <c r="G47" i="22"/>
  <c r="H47" i="22"/>
  <c r="I47" i="22"/>
  <c r="J47" i="22"/>
  <c r="L47" i="22" s="1"/>
  <c r="K47" i="22"/>
  <c r="M47" i="22"/>
  <c r="N47" i="22"/>
  <c r="O47" i="22"/>
  <c r="P47" i="22"/>
  <c r="Q47" i="22"/>
  <c r="R47" i="22"/>
  <c r="B48" i="22"/>
  <c r="C48" i="22"/>
  <c r="D48" i="22"/>
  <c r="S48" i="22" s="1"/>
  <c r="E48" i="22"/>
  <c r="F48" i="22"/>
  <c r="G48" i="22"/>
  <c r="H48" i="22"/>
  <c r="I48" i="22"/>
  <c r="J48" i="22"/>
  <c r="K48" i="22"/>
  <c r="L48" i="22"/>
  <c r="M48" i="22"/>
  <c r="N48" i="22"/>
  <c r="O48" i="22"/>
  <c r="P48" i="22"/>
  <c r="Q48" i="22"/>
  <c r="R48" i="22"/>
  <c r="B49" i="22"/>
  <c r="C49" i="22"/>
  <c r="D49" i="22"/>
  <c r="S49" i="22" s="1"/>
  <c r="E49" i="22"/>
  <c r="F49" i="22"/>
  <c r="G49" i="22"/>
  <c r="H49" i="22"/>
  <c r="I49" i="22"/>
  <c r="J49" i="22"/>
  <c r="K49" i="22"/>
  <c r="L49" i="22"/>
  <c r="M49" i="22"/>
  <c r="N49" i="22"/>
  <c r="O49" i="22"/>
  <c r="P49" i="22"/>
  <c r="Q49" i="22"/>
  <c r="R49" i="22"/>
  <c r="B50" i="22"/>
  <c r="D50" i="22" s="1"/>
  <c r="S50" i="22" s="1"/>
  <c r="C50" i="22"/>
  <c r="E50" i="22"/>
  <c r="F50" i="22"/>
  <c r="G50" i="22"/>
  <c r="H50" i="22"/>
  <c r="I50" i="22"/>
  <c r="J50" i="22"/>
  <c r="K50" i="22"/>
  <c r="L50" i="22"/>
  <c r="M50" i="22"/>
  <c r="N50" i="22"/>
  <c r="O50" i="22"/>
  <c r="P50" i="22"/>
  <c r="Q50" i="22"/>
  <c r="R50" i="22"/>
  <c r="B51" i="22"/>
  <c r="C51" i="22"/>
  <c r="D51" i="22" s="1"/>
  <c r="E51" i="22"/>
  <c r="F51" i="22"/>
  <c r="G51" i="22"/>
  <c r="H51" i="22"/>
  <c r="I51" i="22"/>
  <c r="J51" i="22"/>
  <c r="K51" i="22"/>
  <c r="L51" i="22"/>
  <c r="M51" i="22"/>
  <c r="N51" i="22"/>
  <c r="O51" i="22"/>
  <c r="P51" i="22"/>
  <c r="R51" i="22" s="1"/>
  <c r="Q51" i="22"/>
  <c r="B52" i="22"/>
  <c r="D52" i="22" s="1"/>
  <c r="S52" i="22" s="1"/>
  <c r="C52" i="22"/>
  <c r="E52" i="22"/>
  <c r="F52" i="22"/>
  <c r="G52" i="22"/>
  <c r="H52" i="22"/>
  <c r="I52" i="22"/>
  <c r="J52" i="22"/>
  <c r="K52" i="22"/>
  <c r="L52" i="22"/>
  <c r="M52" i="22"/>
  <c r="N52" i="22"/>
  <c r="O52" i="22"/>
  <c r="P52" i="22"/>
  <c r="Q52" i="22"/>
  <c r="R52" i="22"/>
  <c r="B53" i="22"/>
  <c r="C53" i="22"/>
  <c r="D53" i="22"/>
  <c r="S53" i="22" s="1"/>
  <c r="E53" i="22"/>
  <c r="F53" i="22"/>
  <c r="G53" i="22"/>
  <c r="H53" i="22"/>
  <c r="I53" i="22"/>
  <c r="J53" i="22"/>
  <c r="K53" i="22"/>
  <c r="L53" i="22"/>
  <c r="M53" i="22"/>
  <c r="N53" i="22"/>
  <c r="O53" i="22"/>
  <c r="P53" i="22"/>
  <c r="Q53" i="22"/>
  <c r="R53" i="22"/>
  <c r="B54" i="22"/>
  <c r="C54" i="22"/>
  <c r="D54" i="22"/>
  <c r="E54" i="22"/>
  <c r="F54" i="22"/>
  <c r="G54" i="22"/>
  <c r="H54" i="22"/>
  <c r="I54" i="22"/>
  <c r="J54" i="22"/>
  <c r="L54" i="22" s="1"/>
  <c r="K54" i="22"/>
  <c r="M54" i="22"/>
  <c r="N54" i="22"/>
  <c r="O54" i="22"/>
  <c r="P54" i="22"/>
  <c r="Q54" i="22"/>
  <c r="R54" i="22"/>
  <c r="B55" i="22"/>
  <c r="C55" i="22"/>
  <c r="D55" i="22"/>
  <c r="E55" i="22"/>
  <c r="F55" i="22"/>
  <c r="G55" i="22"/>
  <c r="H55" i="22"/>
  <c r="I55" i="22"/>
  <c r="J55" i="22"/>
  <c r="L55" i="22" s="1"/>
  <c r="K55" i="22"/>
  <c r="M55" i="22"/>
  <c r="N55" i="22"/>
  <c r="O55" i="22"/>
  <c r="P55" i="22"/>
  <c r="Q55" i="22"/>
  <c r="R55" i="22"/>
  <c r="B56" i="22"/>
  <c r="C56" i="22"/>
  <c r="D56" i="22"/>
  <c r="S56" i="22" s="1"/>
  <c r="E56" i="22"/>
  <c r="F56" i="22"/>
  <c r="G56" i="22"/>
  <c r="H56" i="22"/>
  <c r="I56" i="22"/>
  <c r="J56" i="22"/>
  <c r="K56" i="22"/>
  <c r="L56" i="22"/>
  <c r="M56" i="22"/>
  <c r="N56" i="22"/>
  <c r="O56" i="22"/>
  <c r="P56" i="22"/>
  <c r="Q56" i="22"/>
  <c r="R56" i="22"/>
  <c r="B57" i="22"/>
  <c r="C57" i="22"/>
  <c r="D57" i="22"/>
  <c r="S57" i="22" s="1"/>
  <c r="E57" i="22"/>
  <c r="F57" i="22"/>
  <c r="G57" i="22"/>
  <c r="H57" i="22"/>
  <c r="I57" i="22"/>
  <c r="J57" i="22"/>
  <c r="K57" i="22"/>
  <c r="L57" i="22"/>
  <c r="M57" i="22"/>
  <c r="N57" i="22"/>
  <c r="O57" i="22"/>
  <c r="P57" i="22"/>
  <c r="Q57" i="22"/>
  <c r="R57" i="22"/>
  <c r="B58" i="22"/>
  <c r="D58" i="22" s="1"/>
  <c r="S58" i="22" s="1"/>
  <c r="C58" i="22"/>
  <c r="E58" i="22"/>
  <c r="F58" i="22"/>
  <c r="G58" i="22"/>
  <c r="H58" i="22"/>
  <c r="I58" i="22"/>
  <c r="J58" i="22"/>
  <c r="K58" i="22"/>
  <c r="L58" i="22"/>
  <c r="M58" i="22"/>
  <c r="N58" i="22"/>
  <c r="O58" i="22"/>
  <c r="P58" i="22"/>
  <c r="Q58" i="22"/>
  <c r="R58" i="22"/>
  <c r="B59" i="22"/>
  <c r="D59" i="22" s="1"/>
  <c r="S59" i="22" s="1"/>
  <c r="C59" i="22"/>
  <c r="E59" i="22"/>
  <c r="F59" i="22"/>
  <c r="G59" i="22"/>
  <c r="H59" i="22"/>
  <c r="I59" i="22"/>
  <c r="J59" i="22"/>
  <c r="K59" i="22"/>
  <c r="L59" i="22"/>
  <c r="M59" i="22"/>
  <c r="N59" i="22"/>
  <c r="O59" i="22"/>
  <c r="P59" i="22"/>
  <c r="R59" i="22" s="1"/>
  <c r="Q59" i="22"/>
  <c r="B60" i="22"/>
  <c r="D60" i="22" s="1"/>
  <c r="S60" i="22" s="1"/>
  <c r="C60" i="22"/>
  <c r="E60" i="22"/>
  <c r="F60" i="22"/>
  <c r="G60" i="22"/>
  <c r="H60" i="22"/>
  <c r="I60" i="22"/>
  <c r="J60" i="22"/>
  <c r="K60" i="22"/>
  <c r="L60" i="22"/>
  <c r="M60" i="22"/>
  <c r="N60" i="22"/>
  <c r="O60" i="22"/>
  <c r="P60" i="22"/>
  <c r="Q60" i="22"/>
  <c r="R60" i="22"/>
  <c r="B61" i="22"/>
  <c r="C61" i="22"/>
  <c r="D61" i="22"/>
  <c r="S61" i="22" s="1"/>
  <c r="E61" i="22"/>
  <c r="F61" i="22"/>
  <c r="G61" i="22"/>
  <c r="H61" i="22"/>
  <c r="I61" i="22"/>
  <c r="J61" i="22"/>
  <c r="K61" i="22"/>
  <c r="L61" i="22"/>
  <c r="M61" i="22"/>
  <c r="N61" i="22"/>
  <c r="O61" i="22"/>
  <c r="P61" i="22"/>
  <c r="Q61" i="22"/>
  <c r="R61" i="22" s="1"/>
  <c r="I62" i="22"/>
  <c r="J62" i="22"/>
  <c r="C18" i="23" l="1"/>
  <c r="L62" i="22"/>
  <c r="S55" i="22"/>
  <c r="S19" i="22"/>
  <c r="R62" i="22"/>
  <c r="S54" i="22"/>
  <c r="S40" i="22"/>
  <c r="S47" i="22"/>
  <c r="S46" i="22"/>
  <c r="S45" i="22"/>
  <c r="S44" i="22"/>
  <c r="S43" i="22"/>
  <c r="S38" i="22"/>
  <c r="S37" i="22"/>
  <c r="S32" i="22"/>
  <c r="S31" i="22"/>
  <c r="S30" i="22"/>
  <c r="S29" i="22"/>
  <c r="S28" i="22"/>
  <c r="S24" i="22"/>
  <c r="S11" i="22"/>
  <c r="S27" i="22"/>
  <c r="S51" i="22"/>
  <c r="S35" i="22"/>
  <c r="S22" i="22"/>
  <c r="S21" i="22"/>
  <c r="S20" i="22"/>
  <c r="S16" i="22"/>
  <c r="S14" i="22"/>
  <c r="S13" i="22"/>
  <c r="S12" i="22"/>
  <c r="S8" i="22"/>
  <c r="S7" i="22"/>
  <c r="S6" i="22"/>
  <c r="S5" i="22"/>
  <c r="S3" i="22"/>
  <c r="S2" i="22"/>
  <c r="D62" i="22"/>
  <c r="B62" i="22"/>
  <c r="S62" i="22" s="1"/>
  <c r="S64" i="22" l="1"/>
  <c r="B12" i="20" l="1"/>
  <c r="C12" i="20"/>
  <c r="D12" i="20"/>
  <c r="E12" i="20"/>
  <c r="F12" i="20"/>
  <c r="G12" i="20"/>
  <c r="F13" i="20"/>
  <c r="F23" i="20" s="1"/>
  <c r="B14" i="20"/>
  <c r="B23" i="20" s="1"/>
  <c r="F14" i="20"/>
  <c r="B15" i="20"/>
  <c r="C15" i="20"/>
  <c r="B16" i="20"/>
  <c r="C16" i="20"/>
  <c r="D16" i="20"/>
  <c r="B17" i="20"/>
  <c r="C17" i="20"/>
  <c r="D17" i="20"/>
  <c r="E17" i="20"/>
  <c r="C18" i="20"/>
  <c r="C23" i="20" s="1"/>
  <c r="D18" i="20"/>
  <c r="D23" i="20" s="1"/>
  <c r="E18" i="20"/>
  <c r="E23" i="20" s="1"/>
  <c r="F18" i="20"/>
  <c r="D19" i="20"/>
  <c r="E19" i="20"/>
  <c r="F19" i="20"/>
  <c r="G19" i="20"/>
  <c r="E20" i="20"/>
  <c r="F20" i="20"/>
  <c r="G20" i="20"/>
  <c r="F21" i="20"/>
  <c r="G21" i="20"/>
  <c r="G22" i="20"/>
  <c r="G23" i="2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tc={AAE0E611-EBE0-47AB-9AE6-11119BFB5D62}</author>
  </authors>
  <commentList>
    <comment ref="J4" authorId="0" shapeId="0" xr:uid="{AAE0E611-EBE0-47AB-9AE6-11119BFB5D62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Pendientes por confirmar con ECP ya que en la socialización de la DP ellos no consideraban una caída así.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tc={424D7C96-DEB4-4E5D-846D-31165CAAE7ED}</author>
    <author>tc={A88401B4-AE4A-45FC-9626-7CE2CA4698AD}</author>
    <author>tc={7771D0AF-0DAB-4A5B-8C8C-7FAEE80D48CD}</author>
    <author>tc={D00464D1-D23A-4453-8F1C-48848663C196}</author>
  </authors>
  <commentList>
    <comment ref="N2" authorId="0" shapeId="0" xr:uid="{424D7C96-DEB4-4E5D-846D-31165CAAE7ED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Se toma la capacidad máxima de importación declarada por los agentes, teniéndose 20.000 toneladas/mes en el puerto de Okianus y 20.000 toneladas/mes en el puerto de Plexaport, infraestructura de importación con la que se cuenta a la fecha.
Respuesta:
    Se confirma capacidad de importación máxima actual según confirmación de Okianus (24.000 ton/mes) y Plexaport (16.000 ton/mes), es decir, 40.000 ton/mes</t>
      </text>
    </comment>
    <comment ref="B3" authorId="1" shapeId="0" xr:uid="{A88401B4-AE4A-45FC-9626-7CE2CA4698AD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Datos de 2024 se dejan igual como los teníamos en la versión a comentarios del PIAGLP, que corresponden a los datos de la DP 2024-2028 del MME.</t>
      </text>
    </comment>
    <comment ref="G75" authorId="2" shapeId="0" xr:uid="{7771D0AF-0DAB-4A5B-8C8C-7FAEE80D48CD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Datos del Límite de Confianza Inferior</t>
      </text>
    </comment>
    <comment ref="D196" authorId="3" shapeId="0" xr:uid="{D00464D1-D23A-4453-8F1C-48848663C196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Oferta anual en PIAGLP versión a comentarios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tc={6C2DAB59-6F1B-4ADF-BD81-87775E9ED89E}</author>
    <author>tc={35944403-999D-491B-9342-E2B12EC1949F}</author>
    <author>tc={104DBF1B-625D-47D4-ABA3-549B555398FB}</author>
    <author>tc={B256A882-D083-4D2F-92B5-C90D2178FD9A}</author>
    <author>tc={C31F88C2-2732-47E2-91DD-B573CA9FE164}</author>
    <author>tc={BA05E984-C9A8-4135-B01D-73909614EBDC}</author>
    <author>tc={A5038268-B996-4CD3-9D72-E8A1F8C60CDB}</author>
    <author>tc={EE7A7A2E-C94A-48DE-B3A6-6C534B7AFAD0}</author>
    <author>tc={E8842CA8-716A-4BEE-B998-8B69C500C8DC}</author>
  </authors>
  <commentList>
    <comment ref="N2" authorId="0" shapeId="0" xr:uid="{6C2DAB59-6F1B-4ADF-BD81-87775E9ED89E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Capacidad de importacion con la que actualmente se cuenta
Respuesta:
    Confirmada por Okianus (24.000 ton/mes) y Plexaport (16.000 ton/mes) en junio de 2025 a la UPME mediante respuesta formal.</t>
      </text>
    </comment>
    <comment ref="O2" authorId="1" shapeId="0" xr:uid="{35944403-999D-491B-9342-E2B12EC1949F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Se incluye la ampliacion de capacidad de importacion de Puerto Bahia + ampliacion de capacidad de importacion de Okianus fase 1 y 2</t>
      </text>
    </comment>
    <comment ref="Q2" authorId="2" shapeId="0" xr:uid="{104DBF1B-625D-47D4-ABA3-549B555398FB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PP Total + Capacidad de importacion con la que se cuenta a 20250303 + Capacidad adicional de importacion (Okianus Fase 1 y 2 + Puerto Bahia)</t>
      </text>
    </comment>
    <comment ref="O27" authorId="3" shapeId="0" xr:uid="{B256A882-D083-4D2F-92B5-C90D2178FD9A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Se agrega ampliaciones fase 1: Okianus (4 mil ton/mes)</t>
      </text>
    </comment>
    <comment ref="O46" authorId="4" shapeId="0" xr:uid="{C31F88C2-2732-47E2-91DD-B573CA9FE164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Se agrega entrada en operación de Puerto Bahía, según respuesta del importador, con 40.000 ton/mes en agosto de 2027 que es la fecha más probable de puesta en operación.</t>
      </text>
    </comment>
    <comment ref="F75" authorId="5" shapeId="0" xr:uid="{BA05E984-C9A8-4135-B01D-73909614EBDC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Proyección Límite inferior de confianza</t>
      </text>
    </comment>
    <comment ref="G75" authorId="6" shapeId="0" xr:uid="{A5038268-B996-4CD3-9D72-E8A1F8C60CDB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Proyección limite inferior de confianza</t>
      </text>
    </comment>
    <comment ref="P148" authorId="7" shapeId="0" xr:uid="{EE7A7A2E-C94A-48DE-B3A6-6C534B7AFAD0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PP Total + Capacidad de importacion con la que se cuenta a 20250303 + Capacidad adicional de importacion (Okianus Fase 1 y 2 + Puerto Bahia)</t>
      </text>
    </comment>
    <comment ref="D205" authorId="8" shapeId="0" xr:uid="{E8842CA8-716A-4BEE-B998-8B69C500C8DC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Oferta anual publicada en PIAGLP versión a comentarios</t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tc={F257DCF0-3891-4BE1-917E-155FC94816FC}</author>
    <author>tc={0F100627-BAEB-4830-BB3D-953C6D442BA4}</author>
    <author>tc={1A32E477-DC94-4E3A-AD5F-2817BCF36EF6}</author>
    <author>tc={01A433D2-A9A7-4309-8EFA-B595802EE4EB}</author>
    <author>tc={16C50589-0EDA-4929-9ACC-F2BF9AD78352}</author>
    <author>tc={1CC06337-D2F2-4611-98CB-3E7ECE899343}</author>
    <author>tc={C6658C25-5719-4053-9C9B-BD7F4FFF7B05}</author>
  </authors>
  <commentList>
    <comment ref="O2" authorId="0" shapeId="0" xr:uid="{F257DCF0-3891-4BE1-917E-155FC94816FC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Se incluye la ampliacion de capacidad de importacion de Puerto Bahia + ampliacion de capacidad de importacion de Okianus fase 1 y 2</t>
      </text>
    </comment>
    <comment ref="P2" authorId="1" shapeId="0" xr:uid="{0F100627-BAEB-4830-BB3D-953C6D442BA4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Como no se va a simular el Escenario Oferta 3 se deja aqui, pero es mejor distribuir el aporte a oferta de este y otros nuevos nodos a los nodos ya existentes, a menos que este nodo fuera muy importante y representativo.</t>
      </text>
    </comment>
    <comment ref="O27" authorId="2" shapeId="0" xr:uid="{1A32E477-DC94-4E3A-AD5F-2817BCF36EF6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Se agrega Ampliación Fase 1 de Okianus (4 mil ton/mes)</t>
      </text>
    </comment>
    <comment ref="O34" authorId="3" shapeId="0" xr:uid="{01A433D2-A9A7-4309-8EFA-B595802EE4EB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Se agrega entrada temprana en operación de Puerto Bahía, según respuesta del importador, con 40.000 ton/mes en agosto de 2026 que es la fecha menos probable de puesta en operación, pero que el importador dice que está en revisión.</t>
      </text>
    </comment>
    <comment ref="O37" authorId="4" shapeId="0" xr:uid="{16C50589-0EDA-4929-9ACC-F2BF9AD78352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Se agrega a lo anterior, 9.000 ton/mes por ampliación fase 2 de Okianus</t>
      </text>
    </comment>
    <comment ref="F75" authorId="5" shapeId="0" xr:uid="{1CC06337-D2F2-4611-98CB-3E7ECE899343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Proyección Límite inferior de confianza</t>
      </text>
    </comment>
    <comment ref="G75" authorId="6" shapeId="0" xr:uid="{C6658C25-5719-4053-9C9B-BD7F4FFF7B05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Proyección limite inferior de confianza</t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tc={99D44407-620A-4429-8174-EB4E2B68648E}</author>
    <author>tc={6E1E5775-C2C0-40E6-A0FA-0D4F9DA926FF}</author>
    <author>tc={6C60C92C-AED8-4C83-BBB9-D21E8702E4E7}</author>
  </authors>
  <commentList>
    <comment ref="A54" authorId="0" shapeId="0" xr:uid="{99D44407-620A-4429-8174-EB4E2B68648E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Desabastecimiento Oferta 1 Vs. Demanda 3</t>
      </text>
    </comment>
    <comment ref="A100" authorId="1" shapeId="0" xr:uid="{6E1E5775-C2C0-40E6-A0FA-0D4F9DA926FF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Desabastecimiento Oferta 1 Vs. Demanda 2</t>
      </text>
    </comment>
    <comment ref="A114" authorId="2" shapeId="0" xr:uid="{6C60C92C-AED8-4C83-BBB9-D21E8702E4E7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Desabastecimiento Oferta 1 Vs. Demanda 1</t>
      </text>
    </comment>
  </commentList>
</comments>
</file>

<file path=xl/sharedStrings.xml><?xml version="1.0" encoding="utf-8"?>
<sst xmlns="http://schemas.openxmlformats.org/spreadsheetml/2006/main" count="1072" uniqueCount="168">
  <si>
    <t>MES</t>
  </si>
  <si>
    <t>Cartagena</t>
  </si>
  <si>
    <t>Barranca</t>
  </si>
  <si>
    <t>Apiay</t>
  </si>
  <si>
    <t>Dina</t>
  </si>
  <si>
    <t xml:space="preserve">Cupiagua </t>
  </si>
  <si>
    <t>Cusiana</t>
  </si>
  <si>
    <t>Capachos Total</t>
  </si>
  <si>
    <t>Turgas-Toqui Toqui</t>
  </si>
  <si>
    <t>OFERTA 3</t>
  </si>
  <si>
    <t>o1</t>
  </si>
  <si>
    <t>o2</t>
  </si>
  <si>
    <t>o3</t>
  </si>
  <si>
    <t>o4</t>
  </si>
  <si>
    <t>o5</t>
  </si>
  <si>
    <t>o6</t>
  </si>
  <si>
    <t>o7</t>
  </si>
  <si>
    <t>o8</t>
  </si>
  <si>
    <t>o9</t>
  </si>
  <si>
    <t>o11</t>
  </si>
  <si>
    <t>o10</t>
  </si>
  <si>
    <t>o12</t>
  </si>
  <si>
    <t>Nombre en el modelo</t>
  </si>
  <si>
    <t>Capacidad Importación Total (actual)</t>
  </si>
  <si>
    <t>Aporte por reservas prospectivas (Nodo nuevo)</t>
  </si>
  <si>
    <t>Importacion Total</t>
  </si>
  <si>
    <t>Año</t>
  </si>
  <si>
    <t>Total Ton/mes</t>
  </si>
  <si>
    <t>Total Ton/año</t>
  </si>
  <si>
    <t>Capacidad Importacion actual (Okianus + Plexaport)</t>
  </si>
  <si>
    <t>Capacidad Importación Total (actual) ton/mes</t>
  </si>
  <si>
    <t>Importacion Total (ton/mes)</t>
  </si>
  <si>
    <t>PP Refinerias</t>
  </si>
  <si>
    <t>PP Campos</t>
  </si>
  <si>
    <t>OFERTA 2 TOTAL (ton/año)</t>
  </si>
  <si>
    <t>Aporte por reservas prospectivas</t>
  </si>
  <si>
    <t>OFERTA 1</t>
  </si>
  <si>
    <t>OFERTA 2</t>
  </si>
  <si>
    <t>DEMANDA 1</t>
  </si>
  <si>
    <t>DEMANDA 2</t>
  </si>
  <si>
    <t>DEMANDA 3</t>
  </si>
  <si>
    <t>Oferta Total (Ton/año)</t>
  </si>
  <si>
    <t>PTDV Campos</t>
  </si>
  <si>
    <t>Oferta Total (Ton/mes)</t>
  </si>
  <si>
    <t>PTDV Refinerías</t>
  </si>
  <si>
    <t>Capacidad Importación total</t>
  </si>
  <si>
    <t>o13</t>
  </si>
  <si>
    <t>% Importado</t>
  </si>
  <si>
    <t>% Cartagena</t>
  </si>
  <si>
    <t>% Nacional</t>
  </si>
  <si>
    <t>Internar</t>
  </si>
  <si>
    <t>Oferta 2</t>
  </si>
  <si>
    <t>Oferta de Ref Cartagena en enero 2030</t>
  </si>
  <si>
    <t>Cantidad de GLP de demanda 2 que debe ser atendida por GLP Nacional sin contar Refinería de Cartagena</t>
  </si>
  <si>
    <t>Cantidad de GLP de demanda 2 que debe ser atendida por GLP proveniente de Cartagena</t>
  </si>
  <si>
    <t>Demanda 1 a satisfacer</t>
  </si>
  <si>
    <t>% de Oferta 2 que cubre el 100% de la Demanda 1</t>
  </si>
  <si>
    <t>Cantidad de GLP de demanda 1 que debe ser atendida por GLP Nacional sin contar Refinería de Cartagena</t>
  </si>
  <si>
    <t>Cantidad de GLP de demanda 1 que debe ser atendida por GLP proveniente de Cartagena</t>
  </si>
  <si>
    <t>Enero de 2030</t>
  </si>
  <si>
    <t>Demanda 3 a satisfacer</t>
  </si>
  <si>
    <t>Cantidad de GLP de demanda 3 que debe ser atendida por GLP Nacional sin contar Refinería de Cartagena</t>
  </si>
  <si>
    <t xml:space="preserve">PP Ref. </t>
  </si>
  <si>
    <t>PP Total</t>
  </si>
  <si>
    <t>PTDV Total</t>
  </si>
  <si>
    <t>PTDV Refinería</t>
  </si>
  <si>
    <t>Buenavista - Coinogas</t>
  </si>
  <si>
    <t>Declaración de producción 2025-2029</t>
  </si>
  <si>
    <t>DP 2024-2028</t>
  </si>
  <si>
    <t>DP 2025-2029</t>
  </si>
  <si>
    <t>Proyectado</t>
  </si>
  <si>
    <t>OFERTA 1 (Ton/año)</t>
  </si>
  <si>
    <t>Dif (Ton/mes)</t>
  </si>
  <si>
    <t>GLP que se requiere movilizar desde Cart.</t>
  </si>
  <si>
    <t>Mes</t>
  </si>
  <si>
    <t>Floreña (TY-Gas)</t>
  </si>
  <si>
    <t>Payoa (Petrosantander)</t>
  </si>
  <si>
    <t>Buenavista (Coinogas)</t>
  </si>
  <si>
    <t>Toqui Toqui (Turgas)</t>
  </si>
  <si>
    <t>Oferta Total 1 - DP 2025</t>
  </si>
  <si>
    <t>Oferta Total 1 - DP 2024</t>
  </si>
  <si>
    <t>Oferta Total 2 - DP 2025</t>
  </si>
  <si>
    <t>Oferta Total 2 - DP 2024</t>
  </si>
  <si>
    <t>Oferta Total 3 - DP 2025</t>
  </si>
  <si>
    <t>Oferta Total 3 - DP 2024</t>
  </si>
  <si>
    <t xml:space="preserve">of 1 vs dm1 </t>
  </si>
  <si>
    <t>of 1 vs dm2</t>
  </si>
  <si>
    <t>Importación adicional Puerto Bahía</t>
  </si>
  <si>
    <t>Capacidad Importación Total</t>
  </si>
  <si>
    <t>of 1 vs dm3</t>
  </si>
  <si>
    <t>Of 2 vs dm1</t>
  </si>
  <si>
    <t>Of 2 vs dm2</t>
  </si>
  <si>
    <t>Of 3 vs dm1</t>
  </si>
  <si>
    <t>Of 2 vs dm3</t>
  </si>
  <si>
    <t>Of 3 vs dm2</t>
  </si>
  <si>
    <t>Of 3 vs dm3</t>
  </si>
  <si>
    <t>Importación Ampliaciones (ton/mes)</t>
  </si>
  <si>
    <t>Capacidad Importación actual (Okianus + Plexaport)</t>
  </si>
  <si>
    <t>Importación Ampliación</t>
  </si>
  <si>
    <t>PP Refinerías</t>
  </si>
  <si>
    <t>Importación adicional Okianus Fase 1</t>
  </si>
  <si>
    <t>Petrosantander - Payoa</t>
  </si>
  <si>
    <t>PTDV</t>
  </si>
  <si>
    <t>PP</t>
  </si>
  <si>
    <t>OTROS</t>
  </si>
  <si>
    <t>tasa promedio</t>
  </si>
  <si>
    <t>TOTAL</t>
  </si>
  <si>
    <t>PP 2025</t>
  </si>
  <si>
    <t>PP 2024</t>
  </si>
  <si>
    <t>PP 2023</t>
  </si>
  <si>
    <t>PP 2022</t>
  </si>
  <si>
    <t>PP 2021</t>
  </si>
  <si>
    <t>PP 2020</t>
  </si>
  <si>
    <t>Promedio</t>
  </si>
  <si>
    <t>Total GLP como gas de operación (Ton/mes)</t>
  </si>
  <si>
    <t>Payoa Total</t>
  </si>
  <si>
    <t>Payoa Propano</t>
  </si>
  <si>
    <t>Payoa Butano</t>
  </si>
  <si>
    <t>Toqui-Toqui</t>
  </si>
  <si>
    <t>Buenavista</t>
  </si>
  <si>
    <t>Floreña</t>
  </si>
  <si>
    <t>Capachos Parex</t>
  </si>
  <si>
    <t>Capachos ECP</t>
  </si>
  <si>
    <t>Refinería Barrancabermeja</t>
  </si>
  <si>
    <t>Refinería Cartagena</t>
  </si>
  <si>
    <t>Cartagena SPC</t>
  </si>
  <si>
    <t>Cartagena Lineas locales</t>
  </si>
  <si>
    <t>Variación % PTDV</t>
  </si>
  <si>
    <t>Variación % PP</t>
  </si>
  <si>
    <t>Según cifras de la DP 2025-2029</t>
  </si>
  <si>
    <t>Total general</t>
  </si>
  <si>
    <t>Suma de PP de GLP
(TON/MES) CAMPO</t>
  </si>
  <si>
    <t>Suma de PP de GLP
(TON/MES) REFINERIA</t>
  </si>
  <si>
    <t>CUSIANA</t>
  </si>
  <si>
    <t>ECOPETROL</t>
  </si>
  <si>
    <t>PP DP 2024-28</t>
  </si>
  <si>
    <t>OPC</t>
  </si>
  <si>
    <t>CODILUCIÓN (TON/MES)</t>
  </si>
  <si>
    <t>PRODUCCIÓN POTENCIAL - PP (TON/MES)</t>
  </si>
  <si>
    <t>PRODUCCIÓN COMPROMETIDA - PC (TON/MES)</t>
  </si>
  <si>
    <t>PRODUCCION TOTAL DISPONIBLE PARA LA VENTA - PTDV (TON/MES)</t>
  </si>
  <si>
    <t>DENSIDAD RELATIVA (TON/GAL)</t>
  </si>
  <si>
    <t>PODER CALORIFICO (BTU/GAL)</t>
  </si>
  <si>
    <t>PUNTO DE ENTREGA</t>
  </si>
  <si>
    <t>FUENTE</t>
  </si>
  <si>
    <t>PRODUCTOR</t>
  </si>
  <si>
    <t>PRODUCCION TOTAL DISPONIBLE PARA LA VENTA -PTDV (TON/MES)</t>
  </si>
  <si>
    <t>CUPIAGUA</t>
  </si>
  <si>
    <t>GAS DE OPERACIÓN (TON/MES)</t>
  </si>
  <si>
    <t>CMCO (TON/MES)</t>
  </si>
  <si>
    <t>BARRANCABERMEJA</t>
  </si>
  <si>
    <t>OK</t>
  </si>
  <si>
    <t xml:space="preserve">OPC </t>
  </si>
  <si>
    <t>DINA</t>
  </si>
  <si>
    <t>OPC del 23 de Mayo de 2025</t>
  </si>
  <si>
    <t>Cantidad total disponible de GLP producido en Capachos que publicaron el 23 de mayo</t>
  </si>
  <si>
    <t>kg/mes</t>
  </si>
  <si>
    <t>Ton/mes</t>
  </si>
  <si>
    <t xml:space="preserve">Cantidad minima: </t>
  </si>
  <si>
    <t>21.000 kg/mes</t>
  </si>
  <si>
    <t>Ventas en Arauca</t>
  </si>
  <si>
    <t>Capacidad Importación adicional (Okianus + Puerto Bahia)</t>
  </si>
  <si>
    <t>Capacidad Importacion adicional (Okianus + Puerto Bahia)</t>
  </si>
  <si>
    <t>Capacidad Importación Actual (Okianus + Plexaport)</t>
  </si>
  <si>
    <t>Capacidad Importación adicional (Okianus + Puerto Bahía)</t>
  </si>
  <si>
    <t>Ampliación Okianus Fase 1</t>
  </si>
  <si>
    <t>Nueva Importación Puerto Bahía</t>
  </si>
  <si>
    <t>Ampliación Okianus Fase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</si>
</sst>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_-;\-* #,##0_-;_-* &quot;-&quot;??_-;_-@_-"/>
    <numFmt numFmtId="166" formatCode="0.0%"/>
    <numFmt numFmtId="167" formatCode="_-* #,##0.000_-;\-* #,##0.000_-;_-* &quot;-&quot;??_-;_-@_-"/>
    <numFmt numFmtId="168" formatCode="0.000"/>
  </numFmts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Nunito"/>
    </font>
    <font>
      <sz val="11"/>
      <color theme="1"/>
      <name val="Nunito"/>
    </font>
    <font>
      <b/>
      <sz val="11"/>
      <color theme="0"/>
      <name val="Nunito"/>
    </font>
    <font>
      <sz val="11"/>
      <name val="Nunito"/>
    </font>
    <font>
      <b/>
      <sz val="11"/>
      <name val="Nunito"/>
    </font>
    <font>
      <i/>
      <sz val="11"/>
      <color theme="1"/>
      <name val="Nunito"/>
    </font>
    <font>
      <u/>
      <sz val="11"/>
      <color theme="1"/>
      <name val="Nunito"/>
    </font>
    <font>
      <b/>
      <sz val="12"/>
      <color theme="1"/>
      <name val="Nunito"/>
    </font>
    <font>
      <sz val="11"/>
      <color theme="3" tint="0.249977111117893"/>
      <name val="Nunito"/>
    </font>
    <font>
      <sz val="11"/>
      <color rgb="FFFF0000"/>
      <name val="Nunito"/>
    </font>
    <font>
      <b/>
      <i/>
      <sz val="11"/>
      <color theme="1"/>
      <name val="Nunito"/>
    </font>
    <font>
      <b/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0"/>
      <color theme="1"/>
      <name val="Nunito"/>
    </font>
    <font>
      <b/>
      <sz val="10"/>
      <color theme="1"/>
      <name val="Nunito"/>
    </font>
    <font>
      <sz val="11"/>
      <color theme="0"/>
      <name val="Nunito"/>
    </font>
    <font>
      <b/>
      <sz val="9"/>
      <color theme="1"/>
      <name val="Nunito"/>
    </font>
    <font>
      <sz val="11"/>
      <color rgb="FF0070C0"/>
      <name val="Aptos Narrow"/>
      <family val="2"/>
      <scheme val="minor"/>
    </font>
    <font>
      <sz val="11"/>
      <name val="Aptos Narrow"/>
      <family val="2"/>
      <scheme val="minor"/>
    </font>
    <font>
      <sz val="8"/>
      <color theme="1"/>
      <name val="Aptos Narrow"/>
      <family val="2"/>
      <scheme val="minor"/>
    </font>
    <font>
      <sz val="9"/>
      <color indexed="81"/>
      <name val="Tahoma"/>
      <family val="2"/>
    </font>
  </fonts>
  <fills count="32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AF53A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7AD63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4F8A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34998626667073579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6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" fontId="3" fillId="0" borderId="1" xfId="0" applyNumberFormat="1" applyFont="1" applyBorder="1" applyAlignment="1">
      <alignment horizontal="center" vertical="center"/>
    </xf>
    <xf numFmtId="17" fontId="3" fillId="6" borderId="1" xfId="0" applyNumberFormat="1" applyFont="1" applyFill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7" borderId="0" xfId="0" applyFont="1" applyFill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164" fontId="3" fillId="8" borderId="1" xfId="1" applyNumberFormat="1" applyFont="1" applyFill="1" applyBorder="1" applyAlignment="1">
      <alignment horizontal="center" vertical="center"/>
    </xf>
    <xf numFmtId="164" fontId="3" fillId="9" borderId="1" xfId="1" applyNumberFormat="1" applyFont="1" applyFill="1" applyBorder="1" applyAlignment="1">
      <alignment horizontal="center" vertical="center"/>
    </xf>
    <xf numFmtId="164" fontId="3" fillId="11" borderId="1" xfId="1" applyNumberFormat="1" applyFont="1" applyFill="1" applyBorder="1" applyAlignment="1">
      <alignment horizontal="center" vertical="center"/>
    </xf>
    <xf numFmtId="164" fontId="3" fillId="12" borderId="1" xfId="1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13" borderId="1" xfId="0" applyFont="1" applyFill="1" applyBorder="1" applyAlignment="1">
      <alignment horizontal="center" vertical="center" wrapText="1"/>
    </xf>
    <xf numFmtId="17" fontId="3" fillId="0" borderId="4" xfId="0" applyNumberFormat="1" applyFont="1" applyBorder="1" applyAlignment="1">
      <alignment horizontal="center" vertical="center"/>
    </xf>
    <xf numFmtId="164" fontId="3" fillId="0" borderId="4" xfId="1" applyNumberFormat="1" applyFont="1" applyFill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164" fontId="3" fillId="0" borderId="3" xfId="1" applyNumberFormat="1" applyFont="1" applyFill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7" fontId="3" fillId="0" borderId="3" xfId="0" applyNumberFormat="1" applyFont="1" applyBorder="1" applyAlignment="1">
      <alignment horizontal="center" vertical="center"/>
    </xf>
    <xf numFmtId="164" fontId="3" fillId="0" borderId="4" xfId="1" applyNumberFormat="1" applyFont="1" applyBorder="1" applyAlignment="1">
      <alignment horizontal="center" vertical="center"/>
    </xf>
    <xf numFmtId="164" fontId="3" fillId="9" borderId="4" xfId="1" applyNumberFormat="1" applyFont="1" applyFill="1" applyBorder="1" applyAlignment="1">
      <alignment horizontal="center" vertical="center"/>
    </xf>
    <xf numFmtId="164" fontId="3" fillId="12" borderId="4" xfId="1" applyNumberFormat="1" applyFont="1" applyFill="1" applyBorder="1" applyAlignment="1">
      <alignment horizontal="center" vertical="center"/>
    </xf>
    <xf numFmtId="164" fontId="3" fillId="0" borderId="3" xfId="1" applyNumberFormat="1" applyFont="1" applyBorder="1" applyAlignment="1">
      <alignment horizontal="center" vertical="center"/>
    </xf>
    <xf numFmtId="164" fontId="3" fillId="8" borderId="3" xfId="1" applyNumberFormat="1" applyFont="1" applyFill="1" applyBorder="1" applyAlignment="1">
      <alignment horizontal="center" vertical="center"/>
    </xf>
    <xf numFmtId="164" fontId="3" fillId="12" borderId="3" xfId="1" applyNumberFormat="1" applyFont="1" applyFill="1" applyBorder="1" applyAlignment="1">
      <alignment horizontal="center" vertical="center"/>
    </xf>
    <xf numFmtId="164" fontId="3" fillId="10" borderId="4" xfId="1" applyNumberFormat="1" applyFont="1" applyFill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43" fontId="3" fillId="0" borderId="0" xfId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center" vertical="center" wrapText="1"/>
    </xf>
    <xf numFmtId="0" fontId="2" fillId="14" borderId="1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4" fontId="3" fillId="0" borderId="2" xfId="1" applyNumberFormat="1" applyFont="1" applyBorder="1" applyAlignment="1">
      <alignment horizontal="center" vertical="center"/>
    </xf>
    <xf numFmtId="164" fontId="3" fillId="0" borderId="0" xfId="1" applyNumberFormat="1" applyFont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164" fontId="3" fillId="10" borderId="3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9" fontId="3" fillId="17" borderId="1" xfId="2" applyFont="1" applyFill="1" applyBorder="1" applyAlignment="1">
      <alignment horizontal="center" vertical="center"/>
    </xf>
    <xf numFmtId="9" fontId="3" fillId="10" borderId="1" xfId="2" applyFont="1" applyFill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0" fontId="2" fillId="18" borderId="1" xfId="0" applyFont="1" applyFill="1" applyBorder="1" applyAlignment="1">
      <alignment horizontal="center" vertical="center" wrapText="1"/>
    </xf>
    <xf numFmtId="0" fontId="3" fillId="0" borderId="0" xfId="0" applyFont="1"/>
    <xf numFmtId="0" fontId="7" fillId="0" borderId="0" xfId="0" applyFont="1"/>
    <xf numFmtId="9" fontId="3" fillId="0" borderId="1" xfId="2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7" fontId="8" fillId="0" borderId="0" xfId="0" applyNumberFormat="1" applyFont="1"/>
    <xf numFmtId="164" fontId="3" fillId="0" borderId="7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17" fontId="3" fillId="0" borderId="8" xfId="0" applyNumberFormat="1" applyFont="1" applyBorder="1" applyAlignment="1">
      <alignment horizontal="center" vertical="center"/>
    </xf>
    <xf numFmtId="17" fontId="3" fillId="0" borderId="9" xfId="0" applyNumberFormat="1" applyFont="1" applyBorder="1" applyAlignment="1">
      <alignment horizontal="center" vertical="center"/>
    </xf>
    <xf numFmtId="17" fontId="3" fillId="0" borderId="10" xfId="0" applyNumberFormat="1" applyFont="1" applyBorder="1" applyAlignment="1">
      <alignment horizontal="center" vertical="center"/>
    </xf>
    <xf numFmtId="164" fontId="10" fillId="0" borderId="4" xfId="1" applyNumberFormat="1" applyFont="1" applyFill="1" applyBorder="1" applyAlignment="1">
      <alignment horizontal="center" vertical="center"/>
    </xf>
    <xf numFmtId="0" fontId="2" fillId="20" borderId="1" xfId="0" applyFont="1" applyFill="1" applyBorder="1" applyAlignment="1">
      <alignment horizontal="center" vertical="center" wrapText="1"/>
    </xf>
    <xf numFmtId="0" fontId="2" fillId="21" borderId="1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17" fontId="3" fillId="0" borderId="18" xfId="0" applyNumberFormat="1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 wrapText="1"/>
    </xf>
    <xf numFmtId="0" fontId="2" fillId="21" borderId="20" xfId="0" applyFont="1" applyFill="1" applyBorder="1" applyAlignment="1">
      <alignment horizontal="center" vertical="center" wrapText="1"/>
    </xf>
    <xf numFmtId="0" fontId="2" fillId="20" borderId="20" xfId="0" applyFont="1" applyFill="1" applyBorder="1" applyAlignment="1">
      <alignment horizontal="center" vertical="center" wrapText="1"/>
    </xf>
    <xf numFmtId="0" fontId="4" fillId="5" borderId="20" xfId="0" applyFont="1" applyFill="1" applyBorder="1" applyAlignment="1">
      <alignment horizontal="center" vertical="center" wrapText="1"/>
    </xf>
    <xf numFmtId="0" fontId="2" fillId="8" borderId="21" xfId="0" applyFont="1" applyFill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14" borderId="20" xfId="0" applyFont="1" applyFill="1" applyBorder="1" applyAlignment="1">
      <alignment horizontal="center" vertical="center" wrapText="1"/>
    </xf>
    <xf numFmtId="0" fontId="2" fillId="19" borderId="20" xfId="0" applyFont="1" applyFill="1" applyBorder="1" applyAlignment="1">
      <alignment horizontal="center" vertical="center"/>
    </xf>
    <xf numFmtId="0" fontId="2" fillId="19" borderId="21" xfId="0" applyFont="1" applyFill="1" applyBorder="1" applyAlignment="1">
      <alignment horizontal="center" vertical="center"/>
    </xf>
    <xf numFmtId="0" fontId="2" fillId="4" borderId="22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/>
    </xf>
    <xf numFmtId="164" fontId="3" fillId="0" borderId="1" xfId="0" applyNumberFormat="1" applyFont="1" applyBorder="1"/>
    <xf numFmtId="0" fontId="2" fillId="20" borderId="24" xfId="0" applyFont="1" applyFill="1" applyBorder="1" applyAlignment="1">
      <alignment horizontal="center" vertical="center" wrapText="1"/>
    </xf>
    <xf numFmtId="17" fontId="3" fillId="25" borderId="1" xfId="0" applyNumberFormat="1" applyFont="1" applyFill="1" applyBorder="1" applyAlignment="1">
      <alignment horizontal="center" vertical="center"/>
    </xf>
    <xf numFmtId="164" fontId="3" fillId="0" borderId="26" xfId="0" applyNumberFormat="1" applyFont="1" applyBorder="1" applyAlignment="1">
      <alignment horizontal="center" vertical="center"/>
    </xf>
    <xf numFmtId="164" fontId="3" fillId="0" borderId="27" xfId="0" applyNumberFormat="1" applyFont="1" applyBorder="1" applyAlignment="1">
      <alignment horizontal="center" vertical="center"/>
    </xf>
    <xf numFmtId="164" fontId="3" fillId="6" borderId="27" xfId="0" applyNumberFormat="1" applyFont="1" applyFill="1" applyBorder="1" applyAlignment="1">
      <alignment horizontal="center" vertical="center"/>
    </xf>
    <xf numFmtId="0" fontId="2" fillId="8" borderId="22" xfId="0" applyFont="1" applyFill="1" applyBorder="1" applyAlignment="1">
      <alignment horizontal="center" vertical="center" wrapText="1"/>
    </xf>
    <xf numFmtId="43" fontId="3" fillId="0" borderId="0" xfId="1" applyFont="1" applyFill="1" applyBorder="1" applyAlignment="1">
      <alignment horizontal="center" vertical="center"/>
    </xf>
    <xf numFmtId="0" fontId="4" fillId="5" borderId="25" xfId="0" applyFont="1" applyFill="1" applyBorder="1" applyAlignment="1">
      <alignment horizontal="center" vertical="center" wrapText="1"/>
    </xf>
    <xf numFmtId="0" fontId="2" fillId="6" borderId="11" xfId="0" applyFont="1" applyFill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164" fontId="5" fillId="0" borderId="4" xfId="1" applyNumberFormat="1" applyFont="1" applyFill="1" applyBorder="1" applyAlignment="1">
      <alignment horizontal="center" vertical="center"/>
    </xf>
    <xf numFmtId="164" fontId="5" fillId="0" borderId="1" xfId="1" applyNumberFormat="1" applyFont="1" applyFill="1" applyBorder="1" applyAlignment="1">
      <alignment horizontal="center" vertical="center"/>
    </xf>
    <xf numFmtId="164" fontId="5" fillId="0" borderId="3" xfId="1" applyNumberFormat="1" applyFont="1" applyFill="1" applyBorder="1" applyAlignment="1">
      <alignment horizontal="center" vertical="center"/>
    </xf>
    <xf numFmtId="164" fontId="3" fillId="0" borderId="28" xfId="0" applyNumberFormat="1" applyFont="1" applyBorder="1" applyAlignment="1">
      <alignment horizontal="center" vertical="center"/>
    </xf>
    <xf numFmtId="164" fontId="5" fillId="0" borderId="4" xfId="1" applyNumberFormat="1" applyFont="1" applyBorder="1" applyAlignment="1">
      <alignment horizontal="center" vertical="center"/>
    </xf>
    <xf numFmtId="164" fontId="5" fillId="0" borderId="1" xfId="1" applyNumberFormat="1" applyFont="1" applyBorder="1" applyAlignment="1">
      <alignment horizontal="center" vertical="center"/>
    </xf>
    <xf numFmtId="164" fontId="5" fillId="0" borderId="3" xfId="1" applyNumberFormat="1" applyFont="1" applyBorder="1" applyAlignment="1">
      <alignment horizontal="center" vertical="center"/>
    </xf>
    <xf numFmtId="164" fontId="5" fillId="0" borderId="6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0" fontId="2" fillId="12" borderId="25" xfId="0" applyFont="1" applyFill="1" applyBorder="1" applyAlignment="1">
      <alignment horizontal="center" vertical="center" wrapText="1"/>
    </xf>
    <xf numFmtId="0" fontId="2" fillId="19" borderId="19" xfId="0" applyFont="1" applyFill="1" applyBorder="1" applyAlignment="1">
      <alignment horizontal="center" vertical="center"/>
    </xf>
    <xf numFmtId="164" fontId="3" fillId="0" borderId="29" xfId="0" applyNumberFormat="1" applyFont="1" applyBorder="1" applyAlignment="1">
      <alignment horizontal="center" vertical="center"/>
    </xf>
    <xf numFmtId="164" fontId="3" fillId="0" borderId="17" xfId="0" applyNumberFormat="1" applyFont="1" applyBorder="1" applyAlignment="1">
      <alignment horizontal="center" vertical="center"/>
    </xf>
    <xf numFmtId="164" fontId="3" fillId="0" borderId="14" xfId="0" applyNumberFormat="1" applyFont="1" applyBorder="1" applyAlignment="1">
      <alignment horizontal="center" vertical="center"/>
    </xf>
    <xf numFmtId="164" fontId="3" fillId="0" borderId="15" xfId="0" applyNumberFormat="1" applyFont="1" applyBorder="1" applyAlignment="1">
      <alignment horizontal="center" vertical="center"/>
    </xf>
    <xf numFmtId="164" fontId="3" fillId="0" borderId="30" xfId="0" applyNumberFormat="1" applyFont="1" applyBorder="1" applyAlignment="1">
      <alignment horizontal="center" vertical="center"/>
    </xf>
    <xf numFmtId="164" fontId="3" fillId="0" borderId="31" xfId="0" applyNumberFormat="1" applyFont="1" applyBorder="1" applyAlignment="1">
      <alignment horizontal="center" vertical="center"/>
    </xf>
    <xf numFmtId="0" fontId="6" fillId="20" borderId="20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2" fillId="4" borderId="21" xfId="0" applyFont="1" applyFill="1" applyBorder="1" applyAlignment="1">
      <alignment horizontal="center" vertical="center" wrapText="1"/>
    </xf>
    <xf numFmtId="164" fontId="3" fillId="0" borderId="24" xfId="0" applyNumberFormat="1" applyFont="1" applyBorder="1" applyAlignment="1">
      <alignment horizontal="center" vertical="center"/>
    </xf>
    <xf numFmtId="164" fontId="3" fillId="0" borderId="0" xfId="0" applyNumberFormat="1" applyFont="1"/>
    <xf numFmtId="0" fontId="3" fillId="0" borderId="0" xfId="0" applyFont="1" applyAlignment="1">
      <alignment horizontal="left"/>
    </xf>
    <xf numFmtId="0" fontId="3" fillId="12" borderId="1" xfId="0" applyFont="1" applyFill="1" applyBorder="1" applyAlignment="1">
      <alignment horizontal="center" vertical="center" wrapText="1"/>
    </xf>
    <xf numFmtId="0" fontId="3" fillId="12" borderId="3" xfId="0" applyFont="1" applyFill="1" applyBorder="1" applyAlignment="1">
      <alignment horizontal="center" vertical="center" wrapText="1"/>
    </xf>
    <xf numFmtId="0" fontId="3" fillId="12" borderId="4" xfId="0" applyFont="1" applyFill="1" applyBorder="1" applyAlignment="1">
      <alignment horizontal="center" vertical="center" wrapText="1"/>
    </xf>
    <xf numFmtId="9" fontId="3" fillId="0" borderId="0" xfId="2" applyFont="1" applyAlignment="1">
      <alignment vertical="center"/>
    </xf>
    <xf numFmtId="9" fontId="3" fillId="15" borderId="0" xfId="2" applyFont="1" applyFill="1" applyAlignment="1">
      <alignment vertical="center"/>
    </xf>
    <xf numFmtId="164" fontId="3" fillId="24" borderId="0" xfId="0" applyNumberFormat="1" applyFont="1" applyFill="1"/>
    <xf numFmtId="164" fontId="3" fillId="0" borderId="4" xfId="0" applyNumberFormat="1" applyFont="1" applyBorder="1"/>
    <xf numFmtId="164" fontId="3" fillId="0" borderId="3" xfId="0" applyNumberFormat="1" applyFont="1" applyBorder="1"/>
    <xf numFmtId="0" fontId="2" fillId="23" borderId="1" xfId="0" applyFont="1" applyFill="1" applyBorder="1" applyAlignment="1">
      <alignment horizontal="center" vertical="center" wrapText="1"/>
    </xf>
    <xf numFmtId="17" fontId="3" fillId="16" borderId="33" xfId="0" applyNumberFormat="1" applyFont="1" applyFill="1" applyBorder="1" applyAlignment="1">
      <alignment horizontal="center" vertical="center"/>
    </xf>
    <xf numFmtId="164" fontId="5" fillId="0" borderId="28" xfId="1" applyNumberFormat="1" applyFont="1" applyFill="1" applyBorder="1" applyAlignment="1">
      <alignment horizontal="center" vertical="center"/>
    </xf>
    <xf numFmtId="164" fontId="3" fillId="0" borderId="28" xfId="1" applyNumberFormat="1" applyFont="1" applyFill="1" applyBorder="1" applyAlignment="1">
      <alignment horizontal="center" vertical="center"/>
    </xf>
    <xf numFmtId="17" fontId="3" fillId="16" borderId="34" xfId="0" applyNumberFormat="1" applyFont="1" applyFill="1" applyBorder="1" applyAlignment="1">
      <alignment horizontal="center" vertical="center"/>
    </xf>
    <xf numFmtId="17" fontId="3" fillId="0" borderId="35" xfId="0" applyNumberFormat="1" applyFont="1" applyBorder="1" applyAlignment="1">
      <alignment horizontal="center" vertical="center"/>
    </xf>
    <xf numFmtId="17" fontId="3" fillId="0" borderId="34" xfId="0" applyNumberFormat="1" applyFont="1" applyBorder="1" applyAlignment="1">
      <alignment horizontal="center" vertical="center"/>
    </xf>
    <xf numFmtId="164" fontId="11" fillId="9" borderId="1" xfId="0" applyNumberFormat="1" applyFont="1" applyFill="1" applyBorder="1" applyAlignment="1">
      <alignment horizontal="center" vertical="center"/>
    </xf>
    <xf numFmtId="0" fontId="13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64" fontId="0" fillId="0" borderId="0" xfId="1" applyNumberFormat="1" applyFont="1"/>
    <xf numFmtId="164" fontId="3" fillId="10" borderId="1" xfId="1" applyNumberFormat="1" applyFont="1" applyFill="1" applyBorder="1" applyAlignment="1">
      <alignment horizontal="center" vertical="center"/>
    </xf>
    <xf numFmtId="164" fontId="3" fillId="8" borderId="4" xfId="1" applyNumberFormat="1" applyFont="1" applyFill="1" applyBorder="1" applyAlignment="1">
      <alignment horizontal="center" vertical="center"/>
    </xf>
    <xf numFmtId="17" fontId="3" fillId="8" borderId="1" xfId="0" applyNumberFormat="1" applyFont="1" applyFill="1" applyBorder="1" applyAlignment="1">
      <alignment horizontal="center" vertical="center"/>
    </xf>
    <xf numFmtId="17" fontId="3" fillId="9" borderId="4" xfId="0" applyNumberFormat="1" applyFont="1" applyFill="1" applyBorder="1" applyAlignment="1">
      <alignment horizontal="center" vertical="center"/>
    </xf>
    <xf numFmtId="17" fontId="3" fillId="11" borderId="1" xfId="0" applyNumberFormat="1" applyFont="1" applyFill="1" applyBorder="1" applyAlignment="1">
      <alignment horizontal="center" vertical="center"/>
    </xf>
    <xf numFmtId="17" fontId="3" fillId="10" borderId="4" xfId="0" applyNumberFormat="1" applyFont="1" applyFill="1" applyBorder="1" applyAlignment="1">
      <alignment horizontal="center" vertical="center"/>
    </xf>
    <xf numFmtId="17" fontId="3" fillId="10" borderId="1" xfId="0" applyNumberFormat="1" applyFont="1" applyFill="1" applyBorder="1" applyAlignment="1">
      <alignment horizontal="center" vertical="center"/>
    </xf>
    <xf numFmtId="164" fontId="3" fillId="9" borderId="3" xfId="1" applyNumberFormat="1" applyFont="1" applyFill="1" applyBorder="1" applyAlignment="1">
      <alignment horizontal="center" vertical="center"/>
    </xf>
    <xf numFmtId="164" fontId="3" fillId="8" borderId="28" xfId="1" applyNumberFormat="1" applyFont="1" applyFill="1" applyBorder="1" applyAlignment="1">
      <alignment horizontal="center" vertical="center"/>
    </xf>
    <xf numFmtId="164" fontId="3" fillId="8" borderId="6" xfId="1" applyNumberFormat="1" applyFont="1" applyFill="1" applyBorder="1" applyAlignment="1">
      <alignment horizontal="center" vertical="center"/>
    </xf>
    <xf numFmtId="0" fontId="9" fillId="22" borderId="32" xfId="0" applyFont="1" applyFill="1" applyBorder="1" applyAlignment="1">
      <alignment horizontal="center" vertical="center" textRotation="90"/>
    </xf>
    <xf numFmtId="0" fontId="9" fillId="22" borderId="23" xfId="0" applyFont="1" applyFill="1" applyBorder="1" applyAlignment="1">
      <alignment horizontal="center" vertical="center" textRotation="90"/>
    </xf>
    <xf numFmtId="0" fontId="9" fillId="22" borderId="12" xfId="0" applyFont="1" applyFill="1" applyBorder="1" applyAlignment="1">
      <alignment horizontal="center" vertical="center" textRotation="90"/>
    </xf>
    <xf numFmtId="0" fontId="9" fillId="22" borderId="13" xfId="0" applyFont="1" applyFill="1" applyBorder="1" applyAlignment="1">
      <alignment horizontal="center" vertical="center" textRotation="90"/>
    </xf>
    <xf numFmtId="0" fontId="2" fillId="10" borderId="11" xfId="0" applyFont="1" applyFill="1" applyBorder="1" applyAlignment="1">
      <alignment horizontal="center" vertical="center" textRotation="90"/>
    </xf>
    <xf numFmtId="0" fontId="2" fillId="10" borderId="12" xfId="0" applyFont="1" applyFill="1" applyBorder="1" applyAlignment="1">
      <alignment horizontal="center" vertical="center" textRotation="90"/>
    </xf>
    <xf numFmtId="0" fontId="2" fillId="10" borderId="13" xfId="0" applyFont="1" applyFill="1" applyBorder="1" applyAlignment="1">
      <alignment horizontal="center" vertical="center" textRotation="90"/>
    </xf>
    <xf numFmtId="0" fontId="2" fillId="23" borderId="11" xfId="0" applyFont="1" applyFill="1" applyBorder="1" applyAlignment="1">
      <alignment horizontal="center" vertical="center" textRotation="90"/>
    </xf>
    <xf numFmtId="0" fontId="2" fillId="23" borderId="12" xfId="0" applyFont="1" applyFill="1" applyBorder="1" applyAlignment="1">
      <alignment horizontal="center" vertical="center" textRotation="90"/>
    </xf>
    <xf numFmtId="0" fontId="2" fillId="23" borderId="13" xfId="0" applyFont="1" applyFill="1" applyBorder="1" applyAlignment="1">
      <alignment horizontal="center" vertical="center" textRotation="90"/>
    </xf>
    <xf numFmtId="0" fontId="12" fillId="0" borderId="0" xfId="0" applyFont="1" applyAlignment="1">
      <alignment horizontal="center" vertical="center"/>
    </xf>
    <xf numFmtId="0" fontId="9" fillId="22" borderId="11" xfId="0" applyFont="1" applyFill="1" applyBorder="1" applyAlignment="1">
      <alignment horizontal="center" vertical="center" textRotation="90"/>
    </xf>
    <xf numFmtId="0" fontId="3" fillId="0" borderId="1" xfId="0" applyFont="1" applyBorder="1" applyAlignment="1">
      <alignment horizontal="center"/>
    </xf>
    <xf numFmtId="0" fontId="15" fillId="0" borderId="0" xfId="0" applyFont="1"/>
    <xf numFmtId="166" fontId="15" fillId="0" borderId="0" xfId="2" applyNumberFormat="1" applyFont="1"/>
    <xf numFmtId="9" fontId="15" fillId="0" borderId="0" xfId="2" applyFont="1"/>
    <xf numFmtId="164" fontId="16" fillId="0" borderId="1" xfId="1" applyNumberFormat="1" applyFont="1" applyBorder="1"/>
    <xf numFmtId="0" fontId="16" fillId="26" borderId="1" xfId="0" applyFont="1" applyFill="1" applyBorder="1" applyAlignment="1">
      <alignment horizontal="center"/>
    </xf>
    <xf numFmtId="164" fontId="15" fillId="0" borderId="1" xfId="1" applyNumberFormat="1" applyFont="1" applyBorder="1"/>
    <xf numFmtId="0" fontId="15" fillId="0" borderId="1" xfId="0" applyFont="1" applyBorder="1" applyAlignment="1">
      <alignment horizontal="center"/>
    </xf>
    <xf numFmtId="164" fontId="15" fillId="8" borderId="1" xfId="1" applyNumberFormat="1" applyFont="1" applyFill="1" applyBorder="1"/>
    <xf numFmtId="0" fontId="16" fillId="26" borderId="0" xfId="0" applyFont="1" applyFill="1" applyAlignment="1">
      <alignment horizontal="center"/>
    </xf>
    <xf numFmtId="17" fontId="3" fillId="0" borderId="0" xfId="0" applyNumberFormat="1" applyFont="1" applyAlignment="1">
      <alignment horizontal="center"/>
    </xf>
    <xf numFmtId="164" fontId="3" fillId="0" borderId="0" xfId="1" applyNumberFormat="1" applyFont="1"/>
    <xf numFmtId="0" fontId="2" fillId="27" borderId="4" xfId="0" applyFont="1" applyFill="1" applyBorder="1" applyAlignment="1">
      <alignment horizontal="center" vertical="center" wrapText="1"/>
    </xf>
    <xf numFmtId="0" fontId="4" fillId="7" borderId="1" xfId="0" applyFont="1" applyFill="1" applyBorder="1"/>
    <xf numFmtId="164" fontId="4" fillId="7" borderId="1" xfId="0" applyNumberFormat="1" applyFont="1" applyFill="1" applyBorder="1" applyAlignment="1">
      <alignment horizontal="center" vertical="center"/>
    </xf>
    <xf numFmtId="164" fontId="4" fillId="7" borderId="1" xfId="0" applyNumberFormat="1" applyFont="1" applyFill="1" applyBorder="1"/>
    <xf numFmtId="0" fontId="17" fillId="7" borderId="0" xfId="0" applyFont="1" applyFill="1" applyAlignment="1">
      <alignment horizontal="right"/>
    </xf>
    <xf numFmtId="164" fontId="2" fillId="0" borderId="1" xfId="0" applyNumberFormat="1" applyFont="1" applyBorder="1" applyAlignment="1">
      <alignment horizontal="center" vertical="center"/>
    </xf>
    <xf numFmtId="164" fontId="3" fillId="0" borderId="1" xfId="1" applyNumberFormat="1" applyFont="1" applyBorder="1"/>
    <xf numFmtId="43" fontId="3" fillId="0" borderId="1" xfId="0" applyNumberFormat="1" applyFont="1" applyBorder="1"/>
    <xf numFmtId="17" fontId="3" fillId="0" borderId="27" xfId="0" applyNumberFormat="1" applyFont="1" applyBorder="1" applyAlignment="1">
      <alignment horizontal="center"/>
    </xf>
    <xf numFmtId="17" fontId="3" fillId="0" borderId="26" xfId="0" applyNumberFormat="1" applyFont="1" applyBorder="1" applyAlignment="1">
      <alignment horizontal="center"/>
    </xf>
    <xf numFmtId="0" fontId="2" fillId="4" borderId="2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18" fillId="21" borderId="4" xfId="0" applyFont="1" applyFill="1" applyBorder="1" applyAlignment="1">
      <alignment horizontal="center" vertical="center" wrapText="1"/>
    </xf>
    <xf numFmtId="0" fontId="2" fillId="21" borderId="4" xfId="0" applyFont="1" applyFill="1" applyBorder="1" applyAlignment="1">
      <alignment horizontal="center" vertical="center" wrapText="1"/>
    </xf>
    <xf numFmtId="0" fontId="2" fillId="28" borderId="1" xfId="0" applyFont="1" applyFill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left"/>
    </xf>
    <xf numFmtId="9" fontId="3" fillId="0" borderId="0" xfId="2" applyFont="1"/>
    <xf numFmtId="9" fontId="3" fillId="0" borderId="0" xfId="2" applyFont="1" applyAlignment="1">
      <alignment horizontal="left"/>
    </xf>
    <xf numFmtId="0" fontId="4" fillId="29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right"/>
    </xf>
    <xf numFmtId="0" fontId="3" fillId="0" borderId="0" xfId="0" applyFont="1" applyAlignment="1">
      <alignment vertical="center"/>
    </xf>
    <xf numFmtId="0" fontId="4" fillId="29" borderId="1" xfId="0" applyFont="1" applyFill="1" applyBorder="1" applyAlignment="1">
      <alignment horizontal="center" vertical="center" wrapText="1"/>
    </xf>
    <xf numFmtId="167" fontId="0" fillId="0" borderId="0" xfId="1" applyNumberFormat="1" applyFont="1"/>
    <xf numFmtId="167" fontId="0" fillId="0" borderId="0" xfId="1" applyNumberFormat="1" applyFont="1" applyAlignment="1">
      <alignment horizontal="center"/>
    </xf>
    <xf numFmtId="164" fontId="0" fillId="0" borderId="0" xfId="1" applyNumberFormat="1" applyFont="1" applyAlignment="1">
      <alignment horizontal="center"/>
    </xf>
    <xf numFmtId="10" fontId="0" fillId="0" borderId="0" xfId="2" applyNumberFormat="1" applyFont="1"/>
    <xf numFmtId="164" fontId="0" fillId="0" borderId="1" xfId="1" applyNumberFormat="1" applyFont="1" applyBorder="1"/>
    <xf numFmtId="17" fontId="0" fillId="0" borderId="1" xfId="0" applyNumberFormat="1" applyBorder="1" applyAlignment="1">
      <alignment horizontal="center"/>
    </xf>
    <xf numFmtId="168" fontId="0" fillId="0" borderId="0" xfId="0" applyNumberFormat="1"/>
    <xf numFmtId="167" fontId="0" fillId="0" borderId="1" xfId="1" applyNumberFormat="1" applyFont="1" applyBorder="1"/>
    <xf numFmtId="167" fontId="0" fillId="0" borderId="1" xfId="1" applyNumberFormat="1" applyFont="1" applyBorder="1" applyAlignment="1">
      <alignment horizontal="center"/>
    </xf>
    <xf numFmtId="164" fontId="0" fillId="0" borderId="1" xfId="1" applyNumberFormat="1" applyFont="1" applyBorder="1" applyAlignment="1">
      <alignment horizontal="center"/>
    </xf>
    <xf numFmtId="0" fontId="0" fillId="0" borderId="1" xfId="0" applyBorder="1"/>
    <xf numFmtId="17" fontId="0" fillId="0" borderId="1" xfId="0" applyNumberFormat="1" applyBorder="1" applyAlignment="1">
      <alignment horizontal="left"/>
    </xf>
    <xf numFmtId="43" fontId="19" fillId="0" borderId="1" xfId="1" applyFont="1" applyBorder="1"/>
    <xf numFmtId="167" fontId="14" fillId="6" borderId="1" xfId="1" applyNumberFormat="1" applyFont="1" applyFill="1" applyBorder="1"/>
    <xf numFmtId="167" fontId="0" fillId="0" borderId="1" xfId="1" applyNumberFormat="1" applyFont="1" applyFill="1" applyBorder="1"/>
    <xf numFmtId="17" fontId="0" fillId="28" borderId="1" xfId="0" applyNumberFormat="1" applyFill="1" applyBorder="1" applyAlignment="1">
      <alignment horizontal="left"/>
    </xf>
    <xf numFmtId="167" fontId="20" fillId="0" borderId="1" xfId="1" applyNumberFormat="1" applyFont="1" applyBorder="1"/>
    <xf numFmtId="0" fontId="13" fillId="2" borderId="1" xfId="0" applyFont="1" applyFill="1" applyBorder="1" applyAlignment="1">
      <alignment horizontal="center" vertical="center" wrapText="1"/>
    </xf>
    <xf numFmtId="167" fontId="13" fillId="30" borderId="24" xfId="1" applyNumberFormat="1" applyFont="1" applyFill="1" applyBorder="1" applyAlignment="1">
      <alignment horizontal="center" vertical="center" wrapText="1"/>
    </xf>
    <xf numFmtId="167" fontId="13" fillId="2" borderId="1" xfId="1" applyNumberFormat="1" applyFont="1" applyFill="1" applyBorder="1" applyAlignment="1">
      <alignment horizontal="center" vertical="center" wrapText="1"/>
    </xf>
    <xf numFmtId="164" fontId="13" fillId="2" borderId="1" xfId="1" applyNumberFormat="1" applyFont="1" applyFill="1" applyBorder="1" applyAlignment="1">
      <alignment horizontal="center" vertical="center" wrapText="1"/>
    </xf>
    <xf numFmtId="17" fontId="0" fillId="3" borderId="1" xfId="0" applyNumberFormat="1" applyFill="1" applyBorder="1" applyAlignment="1">
      <alignment horizontal="left"/>
    </xf>
    <xf numFmtId="43" fontId="13" fillId="2" borderId="1" xfId="1" applyFont="1" applyFill="1" applyBorder="1" applyAlignment="1">
      <alignment horizontal="center" vertical="center" wrapText="1"/>
    </xf>
    <xf numFmtId="43" fontId="13" fillId="2" borderId="24" xfId="1" applyFont="1" applyFill="1" applyBorder="1" applyAlignment="1">
      <alignment horizontal="center" vertical="center" wrapText="1"/>
    </xf>
    <xf numFmtId="43" fontId="13" fillId="30" borderId="1" xfId="1" applyFont="1" applyFill="1" applyBorder="1" applyAlignment="1">
      <alignment horizontal="center" vertical="center" wrapText="1"/>
    </xf>
    <xf numFmtId="43" fontId="0" fillId="0" borderId="1" xfId="1" applyFont="1" applyBorder="1" applyAlignment="1">
      <alignment horizontal="center"/>
    </xf>
    <xf numFmtId="43" fontId="0" fillId="30" borderId="1" xfId="1" applyFont="1" applyFill="1" applyBorder="1" applyAlignment="1">
      <alignment horizontal="center"/>
    </xf>
    <xf numFmtId="43" fontId="19" fillId="0" borderId="1" xfId="1" applyFont="1" applyBorder="1" applyAlignment="1">
      <alignment horizontal="center"/>
    </xf>
    <xf numFmtId="43" fontId="0" fillId="0" borderId="1" xfId="1" applyFont="1" applyBorder="1"/>
    <xf numFmtId="43" fontId="0" fillId="31" borderId="0" xfId="1" applyFont="1" applyFill="1" applyBorder="1" applyAlignment="1">
      <alignment horizontal="center"/>
    </xf>
    <xf numFmtId="43" fontId="0" fillId="0" borderId="0" xfId="1" applyFont="1" applyAlignment="1">
      <alignment horizontal="center"/>
    </xf>
    <xf numFmtId="166" fontId="0" fillId="0" borderId="0" xfId="2" applyNumberFormat="1" applyFont="1" applyAlignment="1">
      <alignment horizontal="center"/>
    </xf>
    <xf numFmtId="0" fontId="21" fillId="0" borderId="0" xfId="0" applyFont="1" applyAlignment="1">
      <alignment horizontal="left"/>
    </xf>
    <xf numFmtId="43" fontId="0" fillId="0" borderId="0" xfId="1" applyFont="1"/>
    <xf numFmtId="43" fontId="13" fillId="28" borderId="1" xfId="1" applyFont="1" applyFill="1" applyBorder="1" applyAlignment="1">
      <alignment horizontal="center" vertical="center" wrapText="1"/>
    </xf>
    <xf numFmtId="43" fontId="0" fillId="0" borderId="1" xfId="0" applyNumberFormat="1" applyBorder="1"/>
    <xf numFmtId="43" fontId="0" fillId="30" borderId="1" xfId="0" applyNumberFormat="1" applyFill="1" applyBorder="1"/>
    <xf numFmtId="43" fontId="19" fillId="0" borderId="1" xfId="0" applyNumberFormat="1" applyFont="1" applyBorder="1"/>
    <xf numFmtId="0" fontId="0" fillId="30" borderId="0" xfId="0" applyFill="1"/>
    <xf numFmtId="17" fontId="0" fillId="0" borderId="1" xfId="0" applyNumberFormat="1" applyBorder="1"/>
    <xf numFmtId="164" fontId="0" fillId="0" borderId="1" xfId="0" applyNumberFormat="1" applyBorder="1"/>
    <xf numFmtId="17" fontId="0" fillId="28" borderId="1" xfId="0" applyNumberFormat="1" applyFill="1" applyBorder="1" applyAlignment="1">
      <alignment horizontal="center"/>
    </xf>
    <xf numFmtId="43" fontId="0" fillId="31" borderId="1" xfId="0" applyNumberFormat="1" applyFill="1" applyBorder="1"/>
    <xf numFmtId="17" fontId="0" fillId="0" borderId="2" xfId="0" applyNumberFormat="1" applyBorder="1"/>
    <xf numFmtId="164" fontId="0" fillId="0" borderId="2" xfId="0" applyNumberFormat="1" applyBorder="1"/>
    <xf numFmtId="17" fontId="0" fillId="0" borderId="33" xfId="0" applyNumberFormat="1" applyBorder="1"/>
    <xf numFmtId="164" fontId="0" fillId="0" borderId="36" xfId="0" applyNumberFormat="1" applyBorder="1"/>
    <xf numFmtId="17" fontId="0" fillId="0" borderId="34" xfId="0" applyNumberFormat="1" applyBorder="1"/>
    <xf numFmtId="164" fontId="0" fillId="0" borderId="37" xfId="0" applyNumberFormat="1" applyBorder="1"/>
    <xf numFmtId="17" fontId="0" fillId="0" borderId="18" xfId="0" applyNumberFormat="1" applyBorder="1"/>
    <xf numFmtId="164" fontId="0" fillId="0" borderId="38" xfId="0" applyNumberFormat="1" applyBorder="1"/>
    <xf numFmtId="167" fontId="0" fillId="0" borderId="0" xfId="1" applyNumberFormat="1" applyFont="1" applyAlignment="1">
      <alignment horizontal="center" vertical="center"/>
    </xf>
    <xf numFmtId="168" fontId="0" fillId="0" borderId="1" xfId="0" applyNumberFormat="1" applyBorder="1" applyAlignment="1">
      <alignment horizontal="center"/>
    </xf>
    <xf numFmtId="167" fontId="0" fillId="0" borderId="1" xfId="1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168" fontId="0" fillId="28" borderId="1" xfId="0" applyNumberFormat="1" applyFill="1" applyBorder="1"/>
    <xf numFmtId="168" fontId="0" fillId="0" borderId="1" xfId="0" applyNumberFormat="1" applyBorder="1"/>
    <xf numFmtId="0" fontId="0" fillId="24" borderId="1" xfId="0" applyFill="1" applyBorder="1"/>
    <xf numFmtId="0" fontId="13" fillId="0" borderId="1" xfId="0" applyFont="1" applyBorder="1" applyAlignment="1">
      <alignment horizontal="center"/>
    </xf>
    <xf numFmtId="17" fontId="0" fillId="28" borderId="1" xfId="0" applyNumberFormat="1" applyFill="1" applyBorder="1"/>
    <xf numFmtId="1" fontId="0" fillId="0" borderId="1" xfId="0" applyNumberFormat="1" applyBorder="1" applyAlignment="1">
      <alignment horizontal="center"/>
    </xf>
    <xf numFmtId="9" fontId="3" fillId="0" borderId="0" xfId="2" applyFont="1" applyAlignment="1">
      <alignment horizontal="center" vertical="center"/>
    </xf>
  </cellXfs>
  <cellStyles count="3">
    <cellStyle name="Millares" xfId="1" builtinId="3"/>
    <cellStyle name="Normal" xfId="0" builtinId="0"/>
    <cellStyle name="Porcentaje" xfId="2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AF53A"/>
      <color rgb="FF05D80A"/>
      <color rgb="FFE3C836"/>
      <color rgb="FFE6FF70"/>
      <color rgb="FF0A8C00"/>
      <color rgb="FF8C009B"/>
      <color rgb="FFECB000"/>
      <color rgb="FFEFCA18"/>
      <color rgb="FF0991B5"/>
      <color rgb="FF00FB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microsoft.com/office/2017/10/relationships/person" Target="persons/perso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900" b="1" i="1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Nunito" pitchFamily="2" charset="0"/>
                <a:ea typeface="+mn-ea"/>
                <a:cs typeface="+mn-cs"/>
              </a:defRPr>
            </a:pPr>
            <a:r>
              <a:rPr lang="es-CO" sz="900" b="1" i="1" u="none" strike="noStrike" baseline="0">
                <a:effectLst/>
                <a:latin typeface="Nunito" pitchFamily="2" charset="0"/>
              </a:rPr>
              <a:t>Gráfico 4‑1. Comparativo del Potencial de Producción de GLP entre 2020 y 2025</a:t>
            </a:r>
            <a:endParaRPr lang="es-CO" sz="900" b="1" i="1">
              <a:latin typeface="Nunito" pitchFamily="2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1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Nunito" pitchFamily="2" charset="0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'PP Historico Anual_'!$B$1</c:f>
              <c:strCache>
                <c:ptCount val="1"/>
                <c:pt idx="0">
                  <c:v>PP 2020</c:v>
                </c:pt>
              </c:strCache>
            </c:strRef>
          </c:tx>
          <c:spPr>
            <a:solidFill>
              <a:srgbClr val="E1EB3E"/>
            </a:solidFill>
            <a:ln>
              <a:noFill/>
            </a:ln>
            <a:effectLst/>
          </c:spPr>
          <c:invertIfNegative val="0"/>
          <c:cat>
            <c:numRef>
              <c:f>'PP Historico Anual_'!$A$2:$A$11</c:f>
              <c:numCache>
                <c:formatCode>General</c:formatCode>
                <c:ptCount val="10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</c:numCache>
            </c:numRef>
          </c:cat>
          <c:val>
            <c:numRef>
              <c:f>'PP Historico Anual_'!$B$2:$B$11</c:f>
              <c:numCache>
                <c:formatCode>_-* #,##0_-;\-* #,##0_-;_-* "-"??_-;_-@_-</c:formatCode>
                <c:ptCount val="10"/>
                <c:pt idx="0">
                  <c:v>767365.65261914395</c:v>
                </c:pt>
                <c:pt idx="1">
                  <c:v>722129.51283689612</c:v>
                </c:pt>
                <c:pt idx="2">
                  <c:v>714406.56318945088</c:v>
                </c:pt>
                <c:pt idx="3">
                  <c:v>638782.77740836726</c:v>
                </c:pt>
                <c:pt idx="4">
                  <c:v>569172.50353700481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174-4C93-9446-9BF5862074D5}"/>
            </c:ext>
          </c:extLst>
        </c:ser>
        <c:ser>
          <c:idx val="1"/>
          <c:order val="1"/>
          <c:tx>
            <c:strRef>
              <c:f>'PP Historico Anual_'!$C$1</c:f>
              <c:strCache>
                <c:ptCount val="1"/>
                <c:pt idx="0">
                  <c:v>PP 2021</c:v>
                </c:pt>
              </c:strCache>
            </c:strRef>
          </c:tx>
          <c:spPr>
            <a:solidFill>
              <a:srgbClr val="2B4037"/>
            </a:solidFill>
            <a:ln>
              <a:noFill/>
            </a:ln>
            <a:effectLst/>
          </c:spPr>
          <c:invertIfNegative val="0"/>
          <c:cat>
            <c:numRef>
              <c:f>'PP Historico Anual_'!$A$2:$A$11</c:f>
              <c:numCache>
                <c:formatCode>General</c:formatCode>
                <c:ptCount val="10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</c:numCache>
            </c:numRef>
          </c:cat>
          <c:val>
            <c:numRef>
              <c:f>'PP Historico Anual_'!$C$2:$C$11</c:f>
              <c:numCache>
                <c:formatCode>_-* #,##0_-;\-* #,##0_-;_-* "-"??_-;_-@_-</c:formatCode>
                <c:ptCount val="10"/>
                <c:pt idx="1">
                  <c:v>832233.28526807367</c:v>
                </c:pt>
                <c:pt idx="2">
                  <c:v>775512.28627506073</c:v>
                </c:pt>
                <c:pt idx="3">
                  <c:v>763562.85386878869</c:v>
                </c:pt>
                <c:pt idx="4">
                  <c:v>737687.16849073488</c:v>
                </c:pt>
                <c:pt idx="5">
                  <c:v>657761.08083644893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174-4C93-9446-9BF5862074D5}"/>
            </c:ext>
          </c:extLst>
        </c:ser>
        <c:ser>
          <c:idx val="2"/>
          <c:order val="2"/>
          <c:tx>
            <c:strRef>
              <c:f>'PP Historico Anual_'!$D$1</c:f>
              <c:strCache>
                <c:ptCount val="1"/>
                <c:pt idx="0">
                  <c:v>PP 2022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'PP Historico Anual_'!$A$2:$A$11</c:f>
              <c:numCache>
                <c:formatCode>General</c:formatCode>
                <c:ptCount val="10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</c:numCache>
            </c:numRef>
          </c:cat>
          <c:val>
            <c:numRef>
              <c:f>'PP Historico Anual_'!$D$2:$D$11</c:f>
              <c:numCache>
                <c:formatCode>_-* #,##0_-;\-* #,##0_-;_-* "-"??_-;_-@_-</c:formatCode>
                <c:ptCount val="10"/>
                <c:pt idx="2">
                  <c:v>854339.84501858684</c:v>
                </c:pt>
                <c:pt idx="3">
                  <c:v>809929.14706460503</c:v>
                </c:pt>
                <c:pt idx="4">
                  <c:v>731880.4980162438</c:v>
                </c:pt>
                <c:pt idx="5">
                  <c:v>641131.77452431631</c:v>
                </c:pt>
                <c:pt idx="6">
                  <c:v>603832.52073469793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174-4C93-9446-9BF5862074D5}"/>
            </c:ext>
          </c:extLst>
        </c:ser>
        <c:ser>
          <c:idx val="3"/>
          <c:order val="3"/>
          <c:tx>
            <c:strRef>
              <c:f>'PP Historico Anual_'!$E$1</c:f>
              <c:strCache>
                <c:ptCount val="1"/>
                <c:pt idx="0">
                  <c:v>PP 2023</c:v>
                </c:pt>
              </c:strCache>
            </c:strRef>
          </c:tx>
          <c:spPr>
            <a:solidFill>
              <a:srgbClr val="7AD635"/>
            </a:solidFill>
            <a:ln>
              <a:noFill/>
            </a:ln>
            <a:effectLst/>
          </c:spPr>
          <c:invertIfNegative val="0"/>
          <c:cat>
            <c:numRef>
              <c:f>'PP Historico Anual_'!$A$2:$A$11</c:f>
              <c:numCache>
                <c:formatCode>General</c:formatCode>
                <c:ptCount val="10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</c:numCache>
            </c:numRef>
          </c:cat>
          <c:val>
            <c:numRef>
              <c:f>'PP Historico Anual_'!$E$2:$E$11</c:f>
              <c:numCache>
                <c:formatCode>_-* #,##0_-;\-* #,##0_-;_-* "-"??_-;_-@_-</c:formatCode>
                <c:ptCount val="10"/>
                <c:pt idx="3">
                  <c:v>851494.2376753916</c:v>
                </c:pt>
                <c:pt idx="4">
                  <c:v>699435.33676712273</c:v>
                </c:pt>
                <c:pt idx="5">
                  <c:v>625250.82118456799</c:v>
                </c:pt>
                <c:pt idx="6">
                  <c:v>525724.17651950195</c:v>
                </c:pt>
                <c:pt idx="7">
                  <c:v>494831.37731367769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174-4C93-9446-9BF5862074D5}"/>
            </c:ext>
          </c:extLst>
        </c:ser>
        <c:ser>
          <c:idx val="4"/>
          <c:order val="4"/>
          <c:tx>
            <c:strRef>
              <c:f>'PP Historico Anual_'!$F$1</c:f>
              <c:strCache>
                <c:ptCount val="1"/>
                <c:pt idx="0">
                  <c:v>PP 2024</c:v>
                </c:pt>
              </c:strCache>
            </c:strRef>
          </c:tx>
          <c:spPr>
            <a:solidFill>
              <a:srgbClr val="DBAD29"/>
            </a:solidFill>
            <a:ln>
              <a:noFill/>
            </a:ln>
            <a:effectLst/>
          </c:spPr>
          <c:invertIfNegative val="0"/>
          <c:cat>
            <c:numRef>
              <c:f>'PP Historico Anual_'!$A$2:$A$11</c:f>
              <c:numCache>
                <c:formatCode>General</c:formatCode>
                <c:ptCount val="10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</c:numCache>
            </c:numRef>
          </c:cat>
          <c:val>
            <c:numRef>
              <c:f>'PP Historico Anual_'!$F$2:$F$11</c:f>
              <c:numCache>
                <c:formatCode>_-* #,##0_-;\-* #,##0_-;_-* "-"??_-;_-@_-</c:formatCode>
                <c:ptCount val="10"/>
                <c:pt idx="4">
                  <c:v>729212.27240351134</c:v>
                </c:pt>
                <c:pt idx="5">
                  <c:v>595978.13569972129</c:v>
                </c:pt>
                <c:pt idx="6">
                  <c:v>544418.51711084705</c:v>
                </c:pt>
                <c:pt idx="7">
                  <c:v>455582.33112700644</c:v>
                </c:pt>
                <c:pt idx="8">
                  <c:v>417555.72316997423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174-4C93-9446-9BF5862074D5}"/>
            </c:ext>
          </c:extLst>
        </c:ser>
        <c:ser>
          <c:idx val="5"/>
          <c:order val="5"/>
          <c:tx>
            <c:strRef>
              <c:f>'PP Historico Anual_'!$G$1</c:f>
              <c:strCache>
                <c:ptCount val="1"/>
                <c:pt idx="0">
                  <c:v>PP 2025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numRef>
              <c:f>'PP Historico Anual_'!$A$2:$A$11</c:f>
              <c:numCache>
                <c:formatCode>General</c:formatCode>
                <c:ptCount val="10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  <c:pt idx="6">
                  <c:v>2026</c:v>
                </c:pt>
                <c:pt idx="7">
                  <c:v>2027</c:v>
                </c:pt>
                <c:pt idx="8">
                  <c:v>2028</c:v>
                </c:pt>
                <c:pt idx="9">
                  <c:v>2029</c:v>
                </c:pt>
              </c:numCache>
            </c:numRef>
          </c:cat>
          <c:val>
            <c:numRef>
              <c:f>'PP Historico Anual_'!$G$2:$G$11</c:f>
              <c:numCache>
                <c:formatCode>_-* #,##0_-;\-* #,##0_-;_-* "-"??_-;_-@_-</c:formatCode>
                <c:ptCount val="10"/>
                <c:pt idx="5">
                  <c:v>671977.86980723101</c:v>
                </c:pt>
                <c:pt idx="6">
                  <c:v>619932.75494517514</c:v>
                </c:pt>
                <c:pt idx="7">
                  <c:v>612112.82807658403</c:v>
                </c:pt>
                <c:pt idx="8">
                  <c:v>557611.11411400698</c:v>
                </c:pt>
                <c:pt idx="9">
                  <c:v>526949.00889310567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174-4C93-9446-9BF5862074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07446704"/>
        <c:axId val="607455344"/>
      </c:barChart>
      <c:catAx>
        <c:axId val="6074467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Año de emisión DP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07455344"/>
        <c:crosses val="autoZero"/>
        <c:auto val="1"/>
        <c:lblAlgn val="ctr"/>
        <c:lblOffset val="100"/>
        <c:noMultiLvlLbl val="0"/>
      </c:catAx>
      <c:valAx>
        <c:axId val="607455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Toneladas/año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_-* #,##0_-;\-* #,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074467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5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Nunito" pitchFamily="2" charset="0"/>
                <a:ea typeface="+mn-ea"/>
                <a:cs typeface="+mn-cs"/>
              </a:defRPr>
            </a:pPr>
            <a:r>
              <a:rPr lang="es-CO" sz="1050" b="1" i="1">
                <a:effectLst/>
              </a:rPr>
              <a:t>Gráfico 4‑2. Comportamiento PTDV vs PP, DP 2025-2029 (Toneladas/mes)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Nunito" pitchFamily="2" charset="0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'PTDV vs PP DP 2025'!$B$1</c:f>
              <c:strCache>
                <c:ptCount val="1"/>
                <c:pt idx="0">
                  <c:v>PTDV Total</c:v>
                </c:pt>
              </c:strCache>
            </c:strRef>
          </c:tx>
          <c:spPr>
            <a:ln w="28575" cap="rnd">
              <a:solidFill>
                <a:srgbClr val="7AD635"/>
              </a:solidFill>
              <a:round/>
            </a:ln>
            <a:effectLst/>
          </c:spPr>
          <c:marker>
            <c:symbol val="none"/>
          </c:marker>
          <c:cat>
            <c:numRef>
              <c:f>'PTDV vs PP DP 2025'!$A$2:$A$61</c:f>
              <c:numCache>
                <c:formatCode>mmm\-yy</c:formatCode>
                <c:ptCount val="60"/>
                <c:pt idx="0">
                  <c:v>45658</c:v>
                </c:pt>
                <c:pt idx="1">
                  <c:v>45689</c:v>
                </c:pt>
                <c:pt idx="2">
                  <c:v>45717</c:v>
                </c:pt>
                <c:pt idx="3">
                  <c:v>45748</c:v>
                </c:pt>
                <c:pt idx="4">
                  <c:v>45778</c:v>
                </c:pt>
                <c:pt idx="5">
                  <c:v>45809</c:v>
                </c:pt>
                <c:pt idx="6">
                  <c:v>45839</c:v>
                </c:pt>
                <c:pt idx="7">
                  <c:v>45870</c:v>
                </c:pt>
                <c:pt idx="8">
                  <c:v>45901</c:v>
                </c:pt>
                <c:pt idx="9">
                  <c:v>45931</c:v>
                </c:pt>
                <c:pt idx="10">
                  <c:v>45962</c:v>
                </c:pt>
                <c:pt idx="11">
                  <c:v>45992</c:v>
                </c:pt>
                <c:pt idx="12">
                  <c:v>46023</c:v>
                </c:pt>
                <c:pt idx="13">
                  <c:v>46054</c:v>
                </c:pt>
                <c:pt idx="14">
                  <c:v>46082</c:v>
                </c:pt>
                <c:pt idx="15">
                  <c:v>46113</c:v>
                </c:pt>
                <c:pt idx="16">
                  <c:v>46143</c:v>
                </c:pt>
                <c:pt idx="17">
                  <c:v>46174</c:v>
                </c:pt>
                <c:pt idx="18">
                  <c:v>46204</c:v>
                </c:pt>
                <c:pt idx="19">
                  <c:v>46235</c:v>
                </c:pt>
                <c:pt idx="20">
                  <c:v>46266</c:v>
                </c:pt>
                <c:pt idx="21">
                  <c:v>46296</c:v>
                </c:pt>
                <c:pt idx="22">
                  <c:v>46327</c:v>
                </c:pt>
                <c:pt idx="23">
                  <c:v>46357</c:v>
                </c:pt>
                <c:pt idx="24">
                  <c:v>46388</c:v>
                </c:pt>
                <c:pt idx="25">
                  <c:v>46419</c:v>
                </c:pt>
                <c:pt idx="26">
                  <c:v>46447</c:v>
                </c:pt>
                <c:pt idx="27">
                  <c:v>46478</c:v>
                </c:pt>
                <c:pt idx="28">
                  <c:v>46508</c:v>
                </c:pt>
                <c:pt idx="29">
                  <c:v>46539</c:v>
                </c:pt>
                <c:pt idx="30">
                  <c:v>46569</c:v>
                </c:pt>
                <c:pt idx="31">
                  <c:v>46600</c:v>
                </c:pt>
                <c:pt idx="32">
                  <c:v>46631</c:v>
                </c:pt>
                <c:pt idx="33">
                  <c:v>46661</c:v>
                </c:pt>
                <c:pt idx="34">
                  <c:v>46692</c:v>
                </c:pt>
                <c:pt idx="35">
                  <c:v>46722</c:v>
                </c:pt>
                <c:pt idx="36">
                  <c:v>46753</c:v>
                </c:pt>
                <c:pt idx="37">
                  <c:v>46784</c:v>
                </c:pt>
                <c:pt idx="38">
                  <c:v>46813</c:v>
                </c:pt>
                <c:pt idx="39">
                  <c:v>46844</c:v>
                </c:pt>
                <c:pt idx="40">
                  <c:v>46874</c:v>
                </c:pt>
                <c:pt idx="41">
                  <c:v>46905</c:v>
                </c:pt>
                <c:pt idx="42">
                  <c:v>46935</c:v>
                </c:pt>
                <c:pt idx="43">
                  <c:v>46966</c:v>
                </c:pt>
                <c:pt idx="44">
                  <c:v>46997</c:v>
                </c:pt>
                <c:pt idx="45">
                  <c:v>47027</c:v>
                </c:pt>
                <c:pt idx="46">
                  <c:v>47058</c:v>
                </c:pt>
                <c:pt idx="47">
                  <c:v>47088</c:v>
                </c:pt>
                <c:pt idx="48">
                  <c:v>47119</c:v>
                </c:pt>
                <c:pt idx="49">
                  <c:v>47150</c:v>
                </c:pt>
                <c:pt idx="50">
                  <c:v>47178</c:v>
                </c:pt>
                <c:pt idx="51">
                  <c:v>47209</c:v>
                </c:pt>
                <c:pt idx="52">
                  <c:v>47239</c:v>
                </c:pt>
                <c:pt idx="53">
                  <c:v>47270</c:v>
                </c:pt>
                <c:pt idx="54">
                  <c:v>47300</c:v>
                </c:pt>
                <c:pt idx="55">
                  <c:v>47331</c:v>
                </c:pt>
                <c:pt idx="56">
                  <c:v>47362</c:v>
                </c:pt>
                <c:pt idx="57">
                  <c:v>47392</c:v>
                </c:pt>
                <c:pt idx="58">
                  <c:v>47423</c:v>
                </c:pt>
                <c:pt idx="59">
                  <c:v>47453</c:v>
                </c:pt>
              </c:numCache>
            </c:numRef>
          </c:cat>
          <c:val>
            <c:numRef>
              <c:f>'PTDV vs PP DP 2025'!$B$2:$B$61</c:f>
              <c:numCache>
                <c:formatCode>_-* #,##0_-;\-* #,##0_-;_-* "-"??_-;_-@_-</c:formatCode>
                <c:ptCount val="60"/>
                <c:pt idx="0">
                  <c:v>53444.348455215397</c:v>
                </c:pt>
                <c:pt idx="1">
                  <c:v>47875.22557188513</c:v>
                </c:pt>
                <c:pt idx="2">
                  <c:v>57303.406291247171</c:v>
                </c:pt>
                <c:pt idx="3">
                  <c:v>55718.752717093252</c:v>
                </c:pt>
                <c:pt idx="4">
                  <c:v>57495.234966014184</c:v>
                </c:pt>
                <c:pt idx="5">
                  <c:v>58082.870957017847</c:v>
                </c:pt>
                <c:pt idx="6">
                  <c:v>58276.804964624622</c:v>
                </c:pt>
                <c:pt idx="7">
                  <c:v>59421.156608735386</c:v>
                </c:pt>
                <c:pt idx="8">
                  <c:v>58662.387730119292</c:v>
                </c:pt>
                <c:pt idx="9">
                  <c:v>57719.096653869172</c:v>
                </c:pt>
                <c:pt idx="10">
                  <c:v>54460.381582946793</c:v>
                </c:pt>
                <c:pt idx="11">
                  <c:v>53518.203308462762</c:v>
                </c:pt>
                <c:pt idx="12">
                  <c:v>52213.332392797005</c:v>
                </c:pt>
                <c:pt idx="13">
                  <c:v>53835.008917161176</c:v>
                </c:pt>
                <c:pt idx="14">
                  <c:v>58473.757418106557</c:v>
                </c:pt>
                <c:pt idx="15">
                  <c:v>50701.791260731137</c:v>
                </c:pt>
                <c:pt idx="16">
                  <c:v>48574.656000407835</c:v>
                </c:pt>
                <c:pt idx="17">
                  <c:v>48167.054798716701</c:v>
                </c:pt>
                <c:pt idx="18">
                  <c:v>52649.788068420952</c:v>
                </c:pt>
                <c:pt idx="19">
                  <c:v>52467.324460708522</c:v>
                </c:pt>
                <c:pt idx="20">
                  <c:v>50949.713031155239</c:v>
                </c:pt>
                <c:pt idx="21">
                  <c:v>50670.220225453697</c:v>
                </c:pt>
                <c:pt idx="22">
                  <c:v>49285.645557793207</c:v>
                </c:pt>
                <c:pt idx="23">
                  <c:v>51944.462813723032</c:v>
                </c:pt>
                <c:pt idx="24">
                  <c:v>54240.346878889293</c:v>
                </c:pt>
                <c:pt idx="25">
                  <c:v>47567.782257581304</c:v>
                </c:pt>
                <c:pt idx="26">
                  <c:v>48143.392010163581</c:v>
                </c:pt>
                <c:pt idx="27">
                  <c:v>47271.024972098079</c:v>
                </c:pt>
                <c:pt idx="28">
                  <c:v>49372.291080947776</c:v>
                </c:pt>
                <c:pt idx="29">
                  <c:v>50022.237249058977</c:v>
                </c:pt>
                <c:pt idx="30">
                  <c:v>52904.12462410544</c:v>
                </c:pt>
                <c:pt idx="31">
                  <c:v>53092.713955690328</c:v>
                </c:pt>
                <c:pt idx="32">
                  <c:v>50065.124058432782</c:v>
                </c:pt>
                <c:pt idx="33">
                  <c:v>53854.30958987034</c:v>
                </c:pt>
                <c:pt idx="34">
                  <c:v>51979.476674303529</c:v>
                </c:pt>
                <c:pt idx="35">
                  <c:v>53600.004725442675</c:v>
                </c:pt>
                <c:pt idx="36">
                  <c:v>48910.357044879864</c:v>
                </c:pt>
                <c:pt idx="37">
                  <c:v>45570.493572548381</c:v>
                </c:pt>
                <c:pt idx="38">
                  <c:v>47946.924992367705</c:v>
                </c:pt>
                <c:pt idx="39">
                  <c:v>46236.561774719099</c:v>
                </c:pt>
                <c:pt idx="40">
                  <c:v>47515.006356833765</c:v>
                </c:pt>
                <c:pt idx="41">
                  <c:v>45537.184488042913</c:v>
                </c:pt>
                <c:pt idx="42">
                  <c:v>46959.74760945508</c:v>
                </c:pt>
                <c:pt idx="43">
                  <c:v>46689.610095294353</c:v>
                </c:pt>
                <c:pt idx="44">
                  <c:v>45086.998938846111</c:v>
                </c:pt>
                <c:pt idx="45">
                  <c:v>46378.35567878039</c:v>
                </c:pt>
                <c:pt idx="46">
                  <c:v>44746.235676397235</c:v>
                </c:pt>
                <c:pt idx="47">
                  <c:v>46033.637885842021</c:v>
                </c:pt>
                <c:pt idx="48">
                  <c:v>45787.883246463323</c:v>
                </c:pt>
                <c:pt idx="49">
                  <c:v>40756.840228195913</c:v>
                </c:pt>
                <c:pt idx="50">
                  <c:v>44603.025887709075</c:v>
                </c:pt>
                <c:pt idx="51">
                  <c:v>43785.680903623972</c:v>
                </c:pt>
                <c:pt idx="52">
                  <c:v>45114.546894804684</c:v>
                </c:pt>
                <c:pt idx="53">
                  <c:v>43541.758119759194</c:v>
                </c:pt>
                <c:pt idx="54">
                  <c:v>44774.781170819289</c:v>
                </c:pt>
                <c:pt idx="55">
                  <c:v>44600.033538448479</c:v>
                </c:pt>
                <c:pt idx="56">
                  <c:v>42996.557400213569</c:v>
                </c:pt>
                <c:pt idx="57">
                  <c:v>44291.081854721735</c:v>
                </c:pt>
                <c:pt idx="58">
                  <c:v>42720.58137973828</c:v>
                </c:pt>
                <c:pt idx="59">
                  <c:v>43976.238268608213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304-47D6-B4F9-C58D11A9D27F}"/>
            </c:ext>
          </c:extLst>
        </c:ser>
        <c:ser>
          <c:idx val="1"/>
          <c:order val="1"/>
          <c:tx>
            <c:strRef>
              <c:f>'PTDV vs PP DP 2025'!$C$1</c:f>
              <c:strCache>
                <c:ptCount val="1"/>
                <c:pt idx="0">
                  <c:v>PP Total</c:v>
                </c:pt>
              </c:strCache>
            </c:strRef>
          </c:tx>
          <c:spPr>
            <a:ln w="28575" cap="rnd">
              <a:solidFill>
                <a:srgbClr val="4F8A21"/>
              </a:solidFill>
              <a:round/>
            </a:ln>
            <a:effectLst/>
          </c:spPr>
          <c:marker>
            <c:symbol val="none"/>
          </c:marker>
          <c:cat>
            <c:numRef>
              <c:f>'PTDV vs PP DP 2025'!$A$2:$A$61</c:f>
              <c:numCache>
                <c:formatCode>mmm\-yy</c:formatCode>
                <c:ptCount val="60"/>
                <c:pt idx="0">
                  <c:v>45658</c:v>
                </c:pt>
                <c:pt idx="1">
                  <c:v>45689</c:v>
                </c:pt>
                <c:pt idx="2">
                  <c:v>45717</c:v>
                </c:pt>
                <c:pt idx="3">
                  <c:v>45748</c:v>
                </c:pt>
                <c:pt idx="4">
                  <c:v>45778</c:v>
                </c:pt>
                <c:pt idx="5">
                  <c:v>45809</c:v>
                </c:pt>
                <c:pt idx="6">
                  <c:v>45839</c:v>
                </c:pt>
                <c:pt idx="7">
                  <c:v>45870</c:v>
                </c:pt>
                <c:pt idx="8">
                  <c:v>45901</c:v>
                </c:pt>
                <c:pt idx="9">
                  <c:v>45931</c:v>
                </c:pt>
                <c:pt idx="10">
                  <c:v>45962</c:v>
                </c:pt>
                <c:pt idx="11">
                  <c:v>45992</c:v>
                </c:pt>
                <c:pt idx="12">
                  <c:v>46023</c:v>
                </c:pt>
                <c:pt idx="13">
                  <c:v>46054</c:v>
                </c:pt>
                <c:pt idx="14">
                  <c:v>46082</c:v>
                </c:pt>
                <c:pt idx="15">
                  <c:v>46113</c:v>
                </c:pt>
                <c:pt idx="16">
                  <c:v>46143</c:v>
                </c:pt>
                <c:pt idx="17">
                  <c:v>46174</c:v>
                </c:pt>
                <c:pt idx="18">
                  <c:v>46204</c:v>
                </c:pt>
                <c:pt idx="19">
                  <c:v>46235</c:v>
                </c:pt>
                <c:pt idx="20">
                  <c:v>46266</c:v>
                </c:pt>
                <c:pt idx="21">
                  <c:v>46296</c:v>
                </c:pt>
                <c:pt idx="22">
                  <c:v>46327</c:v>
                </c:pt>
                <c:pt idx="23">
                  <c:v>46357</c:v>
                </c:pt>
                <c:pt idx="24">
                  <c:v>46388</c:v>
                </c:pt>
                <c:pt idx="25">
                  <c:v>46419</c:v>
                </c:pt>
                <c:pt idx="26">
                  <c:v>46447</c:v>
                </c:pt>
                <c:pt idx="27">
                  <c:v>46478</c:v>
                </c:pt>
                <c:pt idx="28">
                  <c:v>46508</c:v>
                </c:pt>
                <c:pt idx="29">
                  <c:v>46539</c:v>
                </c:pt>
                <c:pt idx="30">
                  <c:v>46569</c:v>
                </c:pt>
                <c:pt idx="31">
                  <c:v>46600</c:v>
                </c:pt>
                <c:pt idx="32">
                  <c:v>46631</c:v>
                </c:pt>
                <c:pt idx="33">
                  <c:v>46661</c:v>
                </c:pt>
                <c:pt idx="34">
                  <c:v>46692</c:v>
                </c:pt>
                <c:pt idx="35">
                  <c:v>46722</c:v>
                </c:pt>
                <c:pt idx="36">
                  <c:v>46753</c:v>
                </c:pt>
                <c:pt idx="37">
                  <c:v>46784</c:v>
                </c:pt>
                <c:pt idx="38">
                  <c:v>46813</c:v>
                </c:pt>
                <c:pt idx="39">
                  <c:v>46844</c:v>
                </c:pt>
                <c:pt idx="40">
                  <c:v>46874</c:v>
                </c:pt>
                <c:pt idx="41">
                  <c:v>46905</c:v>
                </c:pt>
                <c:pt idx="42">
                  <c:v>46935</c:v>
                </c:pt>
                <c:pt idx="43">
                  <c:v>46966</c:v>
                </c:pt>
                <c:pt idx="44">
                  <c:v>46997</c:v>
                </c:pt>
                <c:pt idx="45">
                  <c:v>47027</c:v>
                </c:pt>
                <c:pt idx="46">
                  <c:v>47058</c:v>
                </c:pt>
                <c:pt idx="47">
                  <c:v>47088</c:v>
                </c:pt>
                <c:pt idx="48">
                  <c:v>47119</c:v>
                </c:pt>
                <c:pt idx="49">
                  <c:v>47150</c:v>
                </c:pt>
                <c:pt idx="50">
                  <c:v>47178</c:v>
                </c:pt>
                <c:pt idx="51">
                  <c:v>47209</c:v>
                </c:pt>
                <c:pt idx="52">
                  <c:v>47239</c:v>
                </c:pt>
                <c:pt idx="53">
                  <c:v>47270</c:v>
                </c:pt>
                <c:pt idx="54">
                  <c:v>47300</c:v>
                </c:pt>
                <c:pt idx="55">
                  <c:v>47331</c:v>
                </c:pt>
                <c:pt idx="56">
                  <c:v>47362</c:v>
                </c:pt>
                <c:pt idx="57">
                  <c:v>47392</c:v>
                </c:pt>
                <c:pt idx="58">
                  <c:v>47423</c:v>
                </c:pt>
                <c:pt idx="59">
                  <c:v>47453</c:v>
                </c:pt>
              </c:numCache>
            </c:numRef>
          </c:cat>
          <c:val>
            <c:numRef>
              <c:f>'PTDV vs PP DP 2025'!$C$2:$C$61</c:f>
              <c:numCache>
                <c:formatCode>_-* #,##0_-;\-* #,##0_-;_-* "-"??_-;_-@_-</c:formatCode>
                <c:ptCount val="60"/>
                <c:pt idx="0">
                  <c:v>38622.767920985942</c:v>
                </c:pt>
                <c:pt idx="1">
                  <c:v>34499.612644713925</c:v>
                </c:pt>
                <c:pt idx="2">
                  <c:v>42807.703360502084</c:v>
                </c:pt>
                <c:pt idx="3">
                  <c:v>42292.228225825209</c:v>
                </c:pt>
                <c:pt idx="4">
                  <c:v>42905.649118652458</c:v>
                </c:pt>
                <c:pt idx="5">
                  <c:v>43619.485026949056</c:v>
                </c:pt>
                <c:pt idx="6">
                  <c:v>43326.034964020597</c:v>
                </c:pt>
                <c:pt idx="7">
                  <c:v>44734.960131686334</c:v>
                </c:pt>
                <c:pt idx="8">
                  <c:v>42117.969159379994</c:v>
                </c:pt>
                <c:pt idx="9">
                  <c:v>39455.001042294207</c:v>
                </c:pt>
                <c:pt idx="10">
                  <c:v>37622.699987007712</c:v>
                </c:pt>
                <c:pt idx="11">
                  <c:v>36626.968537655564</c:v>
                </c:pt>
                <c:pt idx="12">
                  <c:v>35543.302906951481</c:v>
                </c:pt>
                <c:pt idx="13">
                  <c:v>38219.371678614763</c:v>
                </c:pt>
                <c:pt idx="14">
                  <c:v>41170.314574498916</c:v>
                </c:pt>
                <c:pt idx="15">
                  <c:v>34390.346113553242</c:v>
                </c:pt>
                <c:pt idx="16">
                  <c:v>31816.459211189333</c:v>
                </c:pt>
                <c:pt idx="17">
                  <c:v>32082.029402403365</c:v>
                </c:pt>
                <c:pt idx="18">
                  <c:v>36120.588557315496</c:v>
                </c:pt>
                <c:pt idx="19">
                  <c:v>35859.97477948208</c:v>
                </c:pt>
                <c:pt idx="20">
                  <c:v>34720.794895279032</c:v>
                </c:pt>
                <c:pt idx="21">
                  <c:v>33783.456445212738</c:v>
                </c:pt>
                <c:pt idx="22">
                  <c:v>33661.852695404057</c:v>
                </c:pt>
                <c:pt idx="23">
                  <c:v>35056.778973545734</c:v>
                </c:pt>
                <c:pt idx="24">
                  <c:v>37667.098204699469</c:v>
                </c:pt>
                <c:pt idx="25">
                  <c:v>32656.89770227078</c:v>
                </c:pt>
                <c:pt idx="26">
                  <c:v>31610.990778119325</c:v>
                </c:pt>
                <c:pt idx="27">
                  <c:v>32731.576744737868</c:v>
                </c:pt>
                <c:pt idx="28">
                  <c:v>32754.478946496405</c:v>
                </c:pt>
                <c:pt idx="29">
                  <c:v>34094.785226937725</c:v>
                </c:pt>
                <c:pt idx="30">
                  <c:v>36485.570829370248</c:v>
                </c:pt>
                <c:pt idx="31">
                  <c:v>36602.591803919051</c:v>
                </c:pt>
                <c:pt idx="32">
                  <c:v>34207.704179482898</c:v>
                </c:pt>
                <c:pt idx="33">
                  <c:v>37486.933647554244</c:v>
                </c:pt>
                <c:pt idx="34">
                  <c:v>36093.070814062696</c:v>
                </c:pt>
                <c:pt idx="35">
                  <c:v>37155.325759318439</c:v>
                </c:pt>
                <c:pt idx="36">
                  <c:v>33980.653035333627</c:v>
                </c:pt>
                <c:pt idx="37">
                  <c:v>31603.996273295452</c:v>
                </c:pt>
                <c:pt idx="38">
                  <c:v>33017.220982821469</c:v>
                </c:pt>
                <c:pt idx="39">
                  <c:v>31788.46112031952</c:v>
                </c:pt>
                <c:pt idx="40">
                  <c:v>32585.302347287532</c:v>
                </c:pt>
                <c:pt idx="41">
                  <c:v>31089.083833643333</c:v>
                </c:pt>
                <c:pt idx="42">
                  <c:v>32030.043599908848</c:v>
                </c:pt>
                <c:pt idx="43">
                  <c:v>31759.90608574812</c:v>
                </c:pt>
                <c:pt idx="44">
                  <c:v>30638.898284446528</c:v>
                </c:pt>
                <c:pt idx="45">
                  <c:v>31448.651669234154</c:v>
                </c:pt>
                <c:pt idx="46">
                  <c:v>30298.135021997659</c:v>
                </c:pt>
                <c:pt idx="47">
                  <c:v>31103.933876295785</c:v>
                </c:pt>
                <c:pt idx="48">
                  <c:v>31133.870382067562</c:v>
                </c:pt>
                <c:pt idx="49">
                  <c:v>27521.318172508545</c:v>
                </c:pt>
                <c:pt idx="50">
                  <c:v>29949.655171511695</c:v>
                </c:pt>
                <c:pt idx="51">
                  <c:v>29604.378131628073</c:v>
                </c:pt>
                <c:pt idx="52">
                  <c:v>30460.534030408926</c:v>
                </c:pt>
                <c:pt idx="53">
                  <c:v>29360.455347763294</c:v>
                </c:pt>
                <c:pt idx="54">
                  <c:v>30120.768306423528</c:v>
                </c:pt>
                <c:pt idx="55">
                  <c:v>29946.020674052721</c:v>
                </c:pt>
                <c:pt idx="56">
                  <c:v>28815.25462821767</c:v>
                </c:pt>
                <c:pt idx="57">
                  <c:v>29637.068990325974</c:v>
                </c:pt>
                <c:pt idx="58">
                  <c:v>28539.278607742388</c:v>
                </c:pt>
                <c:pt idx="59">
                  <c:v>29322.225404212448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304-47D6-B4F9-C58D11A9D2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42798032"/>
        <c:axId val="642797072"/>
      </c:lineChart>
      <c:dateAx>
        <c:axId val="642798032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42797072"/>
        <c:crosses val="autoZero"/>
        <c:auto val="1"/>
        <c:lblOffset val="100"/>
        <c:baseTimeUnit val="months"/>
      </c:dateAx>
      <c:valAx>
        <c:axId val="642797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* #,##0_-;\-* #,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6427980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1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Nunito" pitchFamily="2" charset="0"/>
                <a:ea typeface="+mn-ea"/>
                <a:cs typeface="+mn-cs"/>
              </a:defRPr>
            </a:pPr>
            <a:r>
              <a:rPr lang="es-CO" sz="1400" b="1" i="1" u="none" strike="noStrike" baseline="0">
                <a:effectLst/>
              </a:rPr>
              <a:t>Gráfico 4‑3. GLP como gas de operación (Toneladas/mes)</a:t>
            </a:r>
            <a:endParaRPr lang="es-CO" b="1" i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1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Nunito" pitchFamily="2" charset="0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8.92203065694855E-2"/>
          <c:y val="8.4461829246586378E-2"/>
          <c:w val="0.88639346661592955"/>
          <c:h val="0.7243121466651975"/>
        </c:manualLayout>
      </c:layout>
      <c:areaChart>
        <c:grouping val="stacked"/>
        <c:varyColors val="0"/>
        <c:ser>
          <c:idx val="0"/>
          <c:order val="0"/>
          <c:tx>
            <c:strRef>
              <c:f>'Gas de operación'!$B$1</c:f>
              <c:strCache>
                <c:ptCount val="1"/>
                <c:pt idx="0">
                  <c:v>Cartagena Lineas locales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numRef>
              <c:f>'Gas de operación'!$A$2:$A$61</c:f>
              <c:numCache>
                <c:formatCode>mmm\-yy</c:formatCode>
                <c:ptCount val="60"/>
                <c:pt idx="0">
                  <c:v>45658</c:v>
                </c:pt>
                <c:pt idx="1">
                  <c:v>45689</c:v>
                </c:pt>
                <c:pt idx="2">
                  <c:v>45717</c:v>
                </c:pt>
                <c:pt idx="3">
                  <c:v>45748</c:v>
                </c:pt>
                <c:pt idx="4">
                  <c:v>45778</c:v>
                </c:pt>
                <c:pt idx="5">
                  <c:v>45809</c:v>
                </c:pt>
                <c:pt idx="6">
                  <c:v>45839</c:v>
                </c:pt>
                <c:pt idx="7">
                  <c:v>45870</c:v>
                </c:pt>
                <c:pt idx="8">
                  <c:v>45901</c:v>
                </c:pt>
                <c:pt idx="9">
                  <c:v>45931</c:v>
                </c:pt>
                <c:pt idx="10">
                  <c:v>45962</c:v>
                </c:pt>
                <c:pt idx="11">
                  <c:v>45992</c:v>
                </c:pt>
                <c:pt idx="12">
                  <c:v>46023</c:v>
                </c:pt>
                <c:pt idx="13">
                  <c:v>46054</c:v>
                </c:pt>
                <c:pt idx="14">
                  <c:v>46082</c:v>
                </c:pt>
                <c:pt idx="15">
                  <c:v>46113</c:v>
                </c:pt>
                <c:pt idx="16">
                  <c:v>46143</c:v>
                </c:pt>
                <c:pt idx="17">
                  <c:v>46174</c:v>
                </c:pt>
                <c:pt idx="18">
                  <c:v>46204</c:v>
                </c:pt>
                <c:pt idx="19">
                  <c:v>46235</c:v>
                </c:pt>
                <c:pt idx="20">
                  <c:v>46266</c:v>
                </c:pt>
                <c:pt idx="21">
                  <c:v>46296</c:v>
                </c:pt>
                <c:pt idx="22">
                  <c:v>46327</c:v>
                </c:pt>
                <c:pt idx="23">
                  <c:v>46357</c:v>
                </c:pt>
                <c:pt idx="24">
                  <c:v>46388</c:v>
                </c:pt>
                <c:pt idx="25">
                  <c:v>46419</c:v>
                </c:pt>
                <c:pt idx="26">
                  <c:v>46447</c:v>
                </c:pt>
                <c:pt idx="27">
                  <c:v>46478</c:v>
                </c:pt>
                <c:pt idx="28">
                  <c:v>46508</c:v>
                </c:pt>
                <c:pt idx="29">
                  <c:v>46539</c:v>
                </c:pt>
                <c:pt idx="30">
                  <c:v>46569</c:v>
                </c:pt>
                <c:pt idx="31">
                  <c:v>46600</c:v>
                </c:pt>
                <c:pt idx="32">
                  <c:v>46631</c:v>
                </c:pt>
                <c:pt idx="33">
                  <c:v>46661</c:v>
                </c:pt>
                <c:pt idx="34">
                  <c:v>46692</c:v>
                </c:pt>
                <c:pt idx="35">
                  <c:v>46722</c:v>
                </c:pt>
                <c:pt idx="36">
                  <c:v>46753</c:v>
                </c:pt>
                <c:pt idx="37">
                  <c:v>46784</c:v>
                </c:pt>
                <c:pt idx="38">
                  <c:v>46813</c:v>
                </c:pt>
                <c:pt idx="39">
                  <c:v>46844</c:v>
                </c:pt>
                <c:pt idx="40">
                  <c:v>46874</c:v>
                </c:pt>
                <c:pt idx="41">
                  <c:v>46905</c:v>
                </c:pt>
                <c:pt idx="42">
                  <c:v>46935</c:v>
                </c:pt>
                <c:pt idx="43">
                  <c:v>46966</c:v>
                </c:pt>
                <c:pt idx="44">
                  <c:v>46997</c:v>
                </c:pt>
                <c:pt idx="45">
                  <c:v>47027</c:v>
                </c:pt>
                <c:pt idx="46">
                  <c:v>47058</c:v>
                </c:pt>
                <c:pt idx="47">
                  <c:v>47088</c:v>
                </c:pt>
                <c:pt idx="48">
                  <c:v>47119</c:v>
                </c:pt>
                <c:pt idx="49">
                  <c:v>47150</c:v>
                </c:pt>
                <c:pt idx="50">
                  <c:v>47178</c:v>
                </c:pt>
                <c:pt idx="51">
                  <c:v>47209</c:v>
                </c:pt>
                <c:pt idx="52">
                  <c:v>47239</c:v>
                </c:pt>
                <c:pt idx="53">
                  <c:v>47270</c:v>
                </c:pt>
                <c:pt idx="54">
                  <c:v>47300</c:v>
                </c:pt>
                <c:pt idx="55">
                  <c:v>47331</c:v>
                </c:pt>
                <c:pt idx="56">
                  <c:v>47362</c:v>
                </c:pt>
                <c:pt idx="57">
                  <c:v>47392</c:v>
                </c:pt>
                <c:pt idx="58">
                  <c:v>47423</c:v>
                </c:pt>
                <c:pt idx="59">
                  <c:v>47453</c:v>
                </c:pt>
              </c:numCache>
            </c:numRef>
          </c:cat>
          <c:val>
            <c:numRef>
              <c:f>'Gas de operación'!$B$2:$B$61</c:f>
            </c:numRef>
          </c:val>
          <c:extLst>
            <c:ext xmlns:c16="http://schemas.microsoft.com/office/drawing/2014/chart" uri="{C3380CC4-5D6E-409C-BE32-E72D297353CC}">
              <c16:uniqueId val="{00000000-0AE3-45B9-A9DA-B5E7E71F3604}"/>
            </c:ext>
          </c:extLst>
        </c:ser>
        <c:ser>
          <c:idx val="1"/>
          <c:order val="1"/>
          <c:tx>
            <c:strRef>
              <c:f>'Gas de operación'!$C$1</c:f>
              <c:strCache>
                <c:ptCount val="1"/>
                <c:pt idx="0">
                  <c:v>Cartagena SPC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cat>
            <c:numRef>
              <c:f>'Gas de operación'!$A$2:$A$61</c:f>
              <c:numCache>
                <c:formatCode>mmm\-yy</c:formatCode>
                <c:ptCount val="60"/>
                <c:pt idx="0">
                  <c:v>45658</c:v>
                </c:pt>
                <c:pt idx="1">
                  <c:v>45689</c:v>
                </c:pt>
                <c:pt idx="2">
                  <c:v>45717</c:v>
                </c:pt>
                <c:pt idx="3">
                  <c:v>45748</c:v>
                </c:pt>
                <c:pt idx="4">
                  <c:v>45778</c:v>
                </c:pt>
                <c:pt idx="5">
                  <c:v>45809</c:v>
                </c:pt>
                <c:pt idx="6">
                  <c:v>45839</c:v>
                </c:pt>
                <c:pt idx="7">
                  <c:v>45870</c:v>
                </c:pt>
                <c:pt idx="8">
                  <c:v>45901</c:v>
                </c:pt>
                <c:pt idx="9">
                  <c:v>45931</c:v>
                </c:pt>
                <c:pt idx="10">
                  <c:v>45962</c:v>
                </c:pt>
                <c:pt idx="11">
                  <c:v>45992</c:v>
                </c:pt>
                <c:pt idx="12">
                  <c:v>46023</c:v>
                </c:pt>
                <c:pt idx="13">
                  <c:v>46054</c:v>
                </c:pt>
                <c:pt idx="14">
                  <c:v>46082</c:v>
                </c:pt>
                <c:pt idx="15">
                  <c:v>46113</c:v>
                </c:pt>
                <c:pt idx="16">
                  <c:v>46143</c:v>
                </c:pt>
                <c:pt idx="17">
                  <c:v>46174</c:v>
                </c:pt>
                <c:pt idx="18">
                  <c:v>46204</c:v>
                </c:pt>
                <c:pt idx="19">
                  <c:v>46235</c:v>
                </c:pt>
                <c:pt idx="20">
                  <c:v>46266</c:v>
                </c:pt>
                <c:pt idx="21">
                  <c:v>46296</c:v>
                </c:pt>
                <c:pt idx="22">
                  <c:v>46327</c:v>
                </c:pt>
                <c:pt idx="23">
                  <c:v>46357</c:v>
                </c:pt>
                <c:pt idx="24">
                  <c:v>46388</c:v>
                </c:pt>
                <c:pt idx="25">
                  <c:v>46419</c:v>
                </c:pt>
                <c:pt idx="26">
                  <c:v>46447</c:v>
                </c:pt>
                <c:pt idx="27">
                  <c:v>46478</c:v>
                </c:pt>
                <c:pt idx="28">
                  <c:v>46508</c:v>
                </c:pt>
                <c:pt idx="29">
                  <c:v>46539</c:v>
                </c:pt>
                <c:pt idx="30">
                  <c:v>46569</c:v>
                </c:pt>
                <c:pt idx="31">
                  <c:v>46600</c:v>
                </c:pt>
                <c:pt idx="32">
                  <c:v>46631</c:v>
                </c:pt>
                <c:pt idx="33">
                  <c:v>46661</c:v>
                </c:pt>
                <c:pt idx="34">
                  <c:v>46692</c:v>
                </c:pt>
                <c:pt idx="35">
                  <c:v>46722</c:v>
                </c:pt>
                <c:pt idx="36">
                  <c:v>46753</c:v>
                </c:pt>
                <c:pt idx="37">
                  <c:v>46784</c:v>
                </c:pt>
                <c:pt idx="38">
                  <c:v>46813</c:v>
                </c:pt>
                <c:pt idx="39">
                  <c:v>46844</c:v>
                </c:pt>
                <c:pt idx="40">
                  <c:v>46874</c:v>
                </c:pt>
                <c:pt idx="41">
                  <c:v>46905</c:v>
                </c:pt>
                <c:pt idx="42">
                  <c:v>46935</c:v>
                </c:pt>
                <c:pt idx="43">
                  <c:v>46966</c:v>
                </c:pt>
                <c:pt idx="44">
                  <c:v>46997</c:v>
                </c:pt>
                <c:pt idx="45">
                  <c:v>47027</c:v>
                </c:pt>
                <c:pt idx="46">
                  <c:v>47058</c:v>
                </c:pt>
                <c:pt idx="47">
                  <c:v>47088</c:v>
                </c:pt>
                <c:pt idx="48">
                  <c:v>47119</c:v>
                </c:pt>
                <c:pt idx="49">
                  <c:v>47150</c:v>
                </c:pt>
                <c:pt idx="50">
                  <c:v>47178</c:v>
                </c:pt>
                <c:pt idx="51">
                  <c:v>47209</c:v>
                </c:pt>
                <c:pt idx="52">
                  <c:v>47239</c:v>
                </c:pt>
                <c:pt idx="53">
                  <c:v>47270</c:v>
                </c:pt>
                <c:pt idx="54">
                  <c:v>47300</c:v>
                </c:pt>
                <c:pt idx="55">
                  <c:v>47331</c:v>
                </c:pt>
                <c:pt idx="56">
                  <c:v>47362</c:v>
                </c:pt>
                <c:pt idx="57">
                  <c:v>47392</c:v>
                </c:pt>
                <c:pt idx="58">
                  <c:v>47423</c:v>
                </c:pt>
                <c:pt idx="59">
                  <c:v>47453</c:v>
                </c:pt>
              </c:numCache>
            </c:numRef>
          </c:cat>
          <c:val>
            <c:numRef>
              <c:f>'Gas de operación'!$C$2:$C$61</c:f>
            </c:numRef>
          </c:val>
          <c:extLst>
            <c:ext xmlns:c16="http://schemas.microsoft.com/office/drawing/2014/chart" uri="{C3380CC4-5D6E-409C-BE32-E72D297353CC}">
              <c16:uniqueId val="{00000001-0AE3-45B9-A9DA-B5E7E71F3604}"/>
            </c:ext>
          </c:extLst>
        </c:ser>
        <c:ser>
          <c:idx val="2"/>
          <c:order val="2"/>
          <c:tx>
            <c:strRef>
              <c:f>'Gas de operación'!$D$1</c:f>
              <c:strCache>
                <c:ptCount val="1"/>
                <c:pt idx="0">
                  <c:v>Refinería Cartagena</c:v>
                </c:pt>
              </c:strCache>
            </c:strRef>
          </c:tx>
          <c:spPr>
            <a:solidFill>
              <a:srgbClr val="7AD635"/>
            </a:solidFill>
            <a:ln>
              <a:noFill/>
            </a:ln>
            <a:effectLst/>
          </c:spPr>
          <c:cat>
            <c:numRef>
              <c:f>'Gas de operación'!$A$2:$A$61</c:f>
              <c:numCache>
                <c:formatCode>mmm\-yy</c:formatCode>
                <c:ptCount val="60"/>
                <c:pt idx="0">
                  <c:v>45658</c:v>
                </c:pt>
                <c:pt idx="1">
                  <c:v>45689</c:v>
                </c:pt>
                <c:pt idx="2">
                  <c:v>45717</c:v>
                </c:pt>
                <c:pt idx="3">
                  <c:v>45748</c:v>
                </c:pt>
                <c:pt idx="4">
                  <c:v>45778</c:v>
                </c:pt>
                <c:pt idx="5">
                  <c:v>45809</c:v>
                </c:pt>
                <c:pt idx="6">
                  <c:v>45839</c:v>
                </c:pt>
                <c:pt idx="7">
                  <c:v>45870</c:v>
                </c:pt>
                <c:pt idx="8">
                  <c:v>45901</c:v>
                </c:pt>
                <c:pt idx="9">
                  <c:v>45931</c:v>
                </c:pt>
                <c:pt idx="10">
                  <c:v>45962</c:v>
                </c:pt>
                <c:pt idx="11">
                  <c:v>45992</c:v>
                </c:pt>
                <c:pt idx="12">
                  <c:v>46023</c:v>
                </c:pt>
                <c:pt idx="13">
                  <c:v>46054</c:v>
                </c:pt>
                <c:pt idx="14">
                  <c:v>46082</c:v>
                </c:pt>
                <c:pt idx="15">
                  <c:v>46113</c:v>
                </c:pt>
                <c:pt idx="16">
                  <c:v>46143</c:v>
                </c:pt>
                <c:pt idx="17">
                  <c:v>46174</c:v>
                </c:pt>
                <c:pt idx="18">
                  <c:v>46204</c:v>
                </c:pt>
                <c:pt idx="19">
                  <c:v>46235</c:v>
                </c:pt>
                <c:pt idx="20">
                  <c:v>46266</c:v>
                </c:pt>
                <c:pt idx="21">
                  <c:v>46296</c:v>
                </c:pt>
                <c:pt idx="22">
                  <c:v>46327</c:v>
                </c:pt>
                <c:pt idx="23">
                  <c:v>46357</c:v>
                </c:pt>
                <c:pt idx="24">
                  <c:v>46388</c:v>
                </c:pt>
                <c:pt idx="25">
                  <c:v>46419</c:v>
                </c:pt>
                <c:pt idx="26">
                  <c:v>46447</c:v>
                </c:pt>
                <c:pt idx="27">
                  <c:v>46478</c:v>
                </c:pt>
                <c:pt idx="28">
                  <c:v>46508</c:v>
                </c:pt>
                <c:pt idx="29">
                  <c:v>46539</c:v>
                </c:pt>
                <c:pt idx="30">
                  <c:v>46569</c:v>
                </c:pt>
                <c:pt idx="31">
                  <c:v>46600</c:v>
                </c:pt>
                <c:pt idx="32">
                  <c:v>46631</c:v>
                </c:pt>
                <c:pt idx="33">
                  <c:v>46661</c:v>
                </c:pt>
                <c:pt idx="34">
                  <c:v>46692</c:v>
                </c:pt>
                <c:pt idx="35">
                  <c:v>46722</c:v>
                </c:pt>
                <c:pt idx="36">
                  <c:v>46753</c:v>
                </c:pt>
                <c:pt idx="37">
                  <c:v>46784</c:v>
                </c:pt>
                <c:pt idx="38">
                  <c:v>46813</c:v>
                </c:pt>
                <c:pt idx="39">
                  <c:v>46844</c:v>
                </c:pt>
                <c:pt idx="40">
                  <c:v>46874</c:v>
                </c:pt>
                <c:pt idx="41">
                  <c:v>46905</c:v>
                </c:pt>
                <c:pt idx="42">
                  <c:v>46935</c:v>
                </c:pt>
                <c:pt idx="43">
                  <c:v>46966</c:v>
                </c:pt>
                <c:pt idx="44">
                  <c:v>46997</c:v>
                </c:pt>
                <c:pt idx="45">
                  <c:v>47027</c:v>
                </c:pt>
                <c:pt idx="46">
                  <c:v>47058</c:v>
                </c:pt>
                <c:pt idx="47">
                  <c:v>47088</c:v>
                </c:pt>
                <c:pt idx="48">
                  <c:v>47119</c:v>
                </c:pt>
                <c:pt idx="49">
                  <c:v>47150</c:v>
                </c:pt>
                <c:pt idx="50">
                  <c:v>47178</c:v>
                </c:pt>
                <c:pt idx="51">
                  <c:v>47209</c:v>
                </c:pt>
                <c:pt idx="52">
                  <c:v>47239</c:v>
                </c:pt>
                <c:pt idx="53">
                  <c:v>47270</c:v>
                </c:pt>
                <c:pt idx="54">
                  <c:v>47300</c:v>
                </c:pt>
                <c:pt idx="55">
                  <c:v>47331</c:v>
                </c:pt>
                <c:pt idx="56">
                  <c:v>47362</c:v>
                </c:pt>
                <c:pt idx="57">
                  <c:v>47392</c:v>
                </c:pt>
                <c:pt idx="58">
                  <c:v>47423</c:v>
                </c:pt>
                <c:pt idx="59">
                  <c:v>47453</c:v>
                </c:pt>
              </c:numCache>
            </c:numRef>
          </c:cat>
          <c:val>
            <c:numRef>
              <c:f>'Gas de operación'!$D$2:$D$61</c:f>
              <c:numCache>
                <c:formatCode>_-* #,##0_-;\-* #,##0_-;_-* "-"??_-;_-@_-</c:formatCode>
                <c:ptCount val="60"/>
                <c:pt idx="0">
                  <c:v>2495.5</c:v>
                </c:pt>
                <c:pt idx="1">
                  <c:v>2254</c:v>
                </c:pt>
                <c:pt idx="2">
                  <c:v>2499.7588104957363</c:v>
                </c:pt>
                <c:pt idx="3">
                  <c:v>2477.7171847481441</c:v>
                </c:pt>
                <c:pt idx="4">
                  <c:v>2481.5349831019234</c:v>
                </c:pt>
                <c:pt idx="5">
                  <c:v>2419.6646005756538</c:v>
                </c:pt>
                <c:pt idx="6">
                  <c:v>2499.7633349742191</c:v>
                </c:pt>
                <c:pt idx="7">
                  <c:v>2499.4188138934137</c:v>
                </c:pt>
                <c:pt idx="8">
                  <c:v>2418.3293688926897</c:v>
                </c:pt>
                <c:pt idx="9">
                  <c:v>2499.1186951850964</c:v>
                </c:pt>
                <c:pt idx="10">
                  <c:v>2419.7882047542903</c:v>
                </c:pt>
                <c:pt idx="11">
                  <c:v>2498.590654337298</c:v>
                </c:pt>
                <c:pt idx="12">
                  <c:v>3748.7273278009297</c:v>
                </c:pt>
                <c:pt idx="13">
                  <c:v>3899.7</c:v>
                </c:pt>
                <c:pt idx="14">
                  <c:v>4317.5249999999996</c:v>
                </c:pt>
                <c:pt idx="15">
                  <c:v>3744.8001217177634</c:v>
                </c:pt>
                <c:pt idx="16">
                  <c:v>3743.2511088273645</c:v>
                </c:pt>
                <c:pt idx="17">
                  <c:v>3626.0704269186599</c:v>
                </c:pt>
                <c:pt idx="18">
                  <c:v>3748.5736905919466</c:v>
                </c:pt>
                <c:pt idx="19">
                  <c:v>3748.6564029379706</c:v>
                </c:pt>
                <c:pt idx="20">
                  <c:v>3627.7304008430606</c:v>
                </c:pt>
                <c:pt idx="21">
                  <c:v>3746.7689236730685</c:v>
                </c:pt>
                <c:pt idx="22">
                  <c:v>2901.9479953527748</c:v>
                </c:pt>
                <c:pt idx="23">
                  <c:v>3748.4950980689227</c:v>
                </c:pt>
                <c:pt idx="24">
                  <c:v>3498.5490888417885</c:v>
                </c:pt>
                <c:pt idx="25">
                  <c:v>3159.9694499718175</c:v>
                </c:pt>
                <c:pt idx="26">
                  <c:v>3495.0516166532557</c:v>
                </c:pt>
                <c:pt idx="27">
                  <c:v>2174.3740178851044</c:v>
                </c:pt>
                <c:pt idx="28">
                  <c:v>3494.4769767132389</c:v>
                </c:pt>
                <c:pt idx="29">
                  <c:v>3385.8127423224569</c:v>
                </c:pt>
                <c:pt idx="30">
                  <c:v>3498.6281856119858</c:v>
                </c:pt>
                <c:pt idx="31">
                  <c:v>3498.7210605720188</c:v>
                </c:pt>
                <c:pt idx="32">
                  <c:v>3385.2104574374303</c:v>
                </c:pt>
                <c:pt idx="33">
                  <c:v>3498.7729537813234</c:v>
                </c:pt>
                <c:pt idx="34">
                  <c:v>3385.8524141845151</c:v>
                </c:pt>
                <c:pt idx="35">
                  <c:v>3498.6889894770447</c:v>
                </c:pt>
                <c:pt idx="36">
                  <c:v>3748.6221506817592</c:v>
                </c:pt>
                <c:pt idx="37">
                  <c:v>3506.7755603151945</c:v>
                </c:pt>
                <c:pt idx="38">
                  <c:v>3748.6221506817592</c:v>
                </c:pt>
                <c:pt idx="39">
                  <c:v>3627.6988554984769</c:v>
                </c:pt>
                <c:pt idx="40">
                  <c:v>3748.6221506817592</c:v>
                </c:pt>
                <c:pt idx="41">
                  <c:v>3627.6988554984769</c:v>
                </c:pt>
                <c:pt idx="42">
                  <c:v>3748.6221506817592</c:v>
                </c:pt>
                <c:pt idx="43">
                  <c:v>3748.6221506817592</c:v>
                </c:pt>
                <c:pt idx="44">
                  <c:v>3627.6988554984769</c:v>
                </c:pt>
                <c:pt idx="45">
                  <c:v>3748.6221506817592</c:v>
                </c:pt>
                <c:pt idx="46">
                  <c:v>3627.6988554984769</c:v>
                </c:pt>
                <c:pt idx="47">
                  <c:v>3748.6221506817592</c:v>
                </c:pt>
                <c:pt idx="48">
                  <c:v>3748.6221506817592</c:v>
                </c:pt>
                <c:pt idx="49">
                  <c:v>3385.4917336231092</c:v>
                </c:pt>
                <c:pt idx="50">
                  <c:v>3747.9800024833808</c:v>
                </c:pt>
                <c:pt idx="51">
                  <c:v>3627.6988554984769</c:v>
                </c:pt>
                <c:pt idx="52">
                  <c:v>3748.6221506817592</c:v>
                </c:pt>
                <c:pt idx="53">
                  <c:v>3627.6988554984769</c:v>
                </c:pt>
                <c:pt idx="54">
                  <c:v>3748.6221506817592</c:v>
                </c:pt>
                <c:pt idx="55">
                  <c:v>3748.6221506817592</c:v>
                </c:pt>
                <c:pt idx="56">
                  <c:v>3627.6988554984769</c:v>
                </c:pt>
                <c:pt idx="57">
                  <c:v>3748.6221506817592</c:v>
                </c:pt>
                <c:pt idx="58">
                  <c:v>3627.6988554984769</c:v>
                </c:pt>
                <c:pt idx="59">
                  <c:v>3748.6221506817592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AE3-45B9-A9DA-B5E7E71F3604}"/>
            </c:ext>
          </c:extLst>
        </c:ser>
        <c:ser>
          <c:idx val="3"/>
          <c:order val="3"/>
          <c:tx>
            <c:strRef>
              <c:f>'Gas de operación'!$E$1</c:f>
              <c:strCache>
                <c:ptCount val="1"/>
                <c:pt idx="0">
                  <c:v>Refinería Barrancabermeja</c:v>
                </c:pt>
              </c:strCache>
            </c:strRef>
          </c:tx>
          <c:spPr>
            <a:solidFill>
              <a:srgbClr val="CAF53A"/>
            </a:solidFill>
            <a:ln>
              <a:noFill/>
            </a:ln>
            <a:effectLst/>
          </c:spPr>
          <c:cat>
            <c:numRef>
              <c:f>'Gas de operación'!$A$2:$A$61</c:f>
              <c:numCache>
                <c:formatCode>mmm\-yy</c:formatCode>
                <c:ptCount val="60"/>
                <c:pt idx="0">
                  <c:v>45658</c:v>
                </c:pt>
                <c:pt idx="1">
                  <c:v>45689</c:v>
                </c:pt>
                <c:pt idx="2">
                  <c:v>45717</c:v>
                </c:pt>
                <c:pt idx="3">
                  <c:v>45748</c:v>
                </c:pt>
                <c:pt idx="4">
                  <c:v>45778</c:v>
                </c:pt>
                <c:pt idx="5">
                  <c:v>45809</c:v>
                </c:pt>
                <c:pt idx="6">
                  <c:v>45839</c:v>
                </c:pt>
                <c:pt idx="7">
                  <c:v>45870</c:v>
                </c:pt>
                <c:pt idx="8">
                  <c:v>45901</c:v>
                </c:pt>
                <c:pt idx="9">
                  <c:v>45931</c:v>
                </c:pt>
                <c:pt idx="10">
                  <c:v>45962</c:v>
                </c:pt>
                <c:pt idx="11">
                  <c:v>45992</c:v>
                </c:pt>
                <c:pt idx="12">
                  <c:v>46023</c:v>
                </c:pt>
                <c:pt idx="13">
                  <c:v>46054</c:v>
                </c:pt>
                <c:pt idx="14">
                  <c:v>46082</c:v>
                </c:pt>
                <c:pt idx="15">
                  <c:v>46113</c:v>
                </c:pt>
                <c:pt idx="16">
                  <c:v>46143</c:v>
                </c:pt>
                <c:pt idx="17">
                  <c:v>46174</c:v>
                </c:pt>
                <c:pt idx="18">
                  <c:v>46204</c:v>
                </c:pt>
                <c:pt idx="19">
                  <c:v>46235</c:v>
                </c:pt>
                <c:pt idx="20">
                  <c:v>46266</c:v>
                </c:pt>
                <c:pt idx="21">
                  <c:v>46296</c:v>
                </c:pt>
                <c:pt idx="22">
                  <c:v>46327</c:v>
                </c:pt>
                <c:pt idx="23">
                  <c:v>46357</c:v>
                </c:pt>
                <c:pt idx="24">
                  <c:v>46388</c:v>
                </c:pt>
                <c:pt idx="25">
                  <c:v>46419</c:v>
                </c:pt>
                <c:pt idx="26">
                  <c:v>46447</c:v>
                </c:pt>
                <c:pt idx="27">
                  <c:v>46478</c:v>
                </c:pt>
                <c:pt idx="28">
                  <c:v>46508</c:v>
                </c:pt>
                <c:pt idx="29">
                  <c:v>46539</c:v>
                </c:pt>
                <c:pt idx="30">
                  <c:v>46569</c:v>
                </c:pt>
                <c:pt idx="31">
                  <c:v>46600</c:v>
                </c:pt>
                <c:pt idx="32">
                  <c:v>46631</c:v>
                </c:pt>
                <c:pt idx="33">
                  <c:v>46661</c:v>
                </c:pt>
                <c:pt idx="34">
                  <c:v>46692</c:v>
                </c:pt>
                <c:pt idx="35">
                  <c:v>46722</c:v>
                </c:pt>
                <c:pt idx="36">
                  <c:v>46753</c:v>
                </c:pt>
                <c:pt idx="37">
                  <c:v>46784</c:v>
                </c:pt>
                <c:pt idx="38">
                  <c:v>46813</c:v>
                </c:pt>
                <c:pt idx="39">
                  <c:v>46844</c:v>
                </c:pt>
                <c:pt idx="40">
                  <c:v>46874</c:v>
                </c:pt>
                <c:pt idx="41">
                  <c:v>46905</c:v>
                </c:pt>
                <c:pt idx="42">
                  <c:v>46935</c:v>
                </c:pt>
                <c:pt idx="43">
                  <c:v>46966</c:v>
                </c:pt>
                <c:pt idx="44">
                  <c:v>46997</c:v>
                </c:pt>
                <c:pt idx="45">
                  <c:v>47027</c:v>
                </c:pt>
                <c:pt idx="46">
                  <c:v>47058</c:v>
                </c:pt>
                <c:pt idx="47">
                  <c:v>47088</c:v>
                </c:pt>
                <c:pt idx="48">
                  <c:v>47119</c:v>
                </c:pt>
                <c:pt idx="49">
                  <c:v>47150</c:v>
                </c:pt>
                <c:pt idx="50">
                  <c:v>47178</c:v>
                </c:pt>
                <c:pt idx="51">
                  <c:v>47209</c:v>
                </c:pt>
                <c:pt idx="52">
                  <c:v>47239</c:v>
                </c:pt>
                <c:pt idx="53">
                  <c:v>47270</c:v>
                </c:pt>
                <c:pt idx="54">
                  <c:v>47300</c:v>
                </c:pt>
                <c:pt idx="55">
                  <c:v>47331</c:v>
                </c:pt>
                <c:pt idx="56">
                  <c:v>47362</c:v>
                </c:pt>
                <c:pt idx="57">
                  <c:v>47392</c:v>
                </c:pt>
                <c:pt idx="58">
                  <c:v>47423</c:v>
                </c:pt>
                <c:pt idx="59">
                  <c:v>47453</c:v>
                </c:pt>
              </c:numCache>
            </c:numRef>
          </c:cat>
          <c:val>
            <c:numRef>
              <c:f>'Gas de operación'!$E$2:$E$61</c:f>
              <c:numCache>
                <c:formatCode>_-* #,##0_-;\-* #,##0_-;_-* "-"??_-;_-@_-</c:formatCode>
                <c:ptCount val="60"/>
                <c:pt idx="0">
                  <c:v>2818.5108209414961</c:v>
                </c:pt>
                <c:pt idx="1">
                  <c:v>2545.7517092374801</c:v>
                </c:pt>
                <c:pt idx="2">
                  <c:v>3441.0537308153384</c:v>
                </c:pt>
                <c:pt idx="3">
                  <c:v>2647.308776303078</c:v>
                </c:pt>
                <c:pt idx="4">
                  <c:v>3441.0537308153384</c:v>
                </c:pt>
                <c:pt idx="5">
                  <c:v>3596.0620572751495</c:v>
                </c:pt>
                <c:pt idx="6">
                  <c:v>3730.1835373020153</c:v>
                </c:pt>
                <c:pt idx="7">
                  <c:v>3430.9925068744469</c:v>
                </c:pt>
                <c:pt idx="8">
                  <c:v>5041.533263998198</c:v>
                </c:pt>
                <c:pt idx="9">
                  <c:v>3454.4039417908966</c:v>
                </c:pt>
                <c:pt idx="10">
                  <c:v>3345.9441363697961</c:v>
                </c:pt>
                <c:pt idx="11">
                  <c:v>3454.3977399883106</c:v>
                </c:pt>
                <c:pt idx="12">
                  <c:v>3405.3566435938574</c:v>
                </c:pt>
                <c:pt idx="13">
                  <c:v>3075.8060006654196</c:v>
                </c:pt>
                <c:pt idx="14">
                  <c:v>3405.3566435938574</c:v>
                </c:pt>
                <c:pt idx="15">
                  <c:v>3295.5064292843781</c:v>
                </c:pt>
                <c:pt idx="16">
                  <c:v>3405.3566435938574</c:v>
                </c:pt>
                <c:pt idx="17">
                  <c:v>3295.5064292843781</c:v>
                </c:pt>
                <c:pt idx="18">
                  <c:v>3405.3566435938574</c:v>
                </c:pt>
                <c:pt idx="19">
                  <c:v>3405.3566435938574</c:v>
                </c:pt>
                <c:pt idx="20">
                  <c:v>3295.5064292843781</c:v>
                </c:pt>
                <c:pt idx="21">
                  <c:v>3405.3566435938574</c:v>
                </c:pt>
                <c:pt idx="22">
                  <c:v>3295.5064292843781</c:v>
                </c:pt>
                <c:pt idx="23">
                  <c:v>3405.3566435938574</c:v>
                </c:pt>
                <c:pt idx="24">
                  <c:v>3405.3566435938574</c:v>
                </c:pt>
                <c:pt idx="25">
                  <c:v>3075.8060006654196</c:v>
                </c:pt>
                <c:pt idx="26">
                  <c:v>3405.3566435938574</c:v>
                </c:pt>
                <c:pt idx="27">
                  <c:v>3295.5064292843781</c:v>
                </c:pt>
                <c:pt idx="28">
                  <c:v>3405.3566435938574</c:v>
                </c:pt>
                <c:pt idx="29">
                  <c:v>3295.5064292843781</c:v>
                </c:pt>
                <c:pt idx="30">
                  <c:v>3405.3566435938574</c:v>
                </c:pt>
                <c:pt idx="31">
                  <c:v>3405.3566435938574</c:v>
                </c:pt>
                <c:pt idx="32">
                  <c:v>3295.5064292843781</c:v>
                </c:pt>
                <c:pt idx="33">
                  <c:v>3405.3566435938574</c:v>
                </c:pt>
                <c:pt idx="34">
                  <c:v>3295.5064292843781</c:v>
                </c:pt>
                <c:pt idx="35">
                  <c:v>3405.3566435938574</c:v>
                </c:pt>
                <c:pt idx="36">
                  <c:v>2837.797202994881</c:v>
                </c:pt>
                <c:pt idx="37">
                  <c:v>2654.7135124790825</c:v>
                </c:pt>
                <c:pt idx="38">
                  <c:v>2837.797202994881</c:v>
                </c:pt>
                <c:pt idx="39">
                  <c:v>2746.2553577369818</c:v>
                </c:pt>
                <c:pt idx="40">
                  <c:v>2837.797202994881</c:v>
                </c:pt>
                <c:pt idx="41">
                  <c:v>2746.2553577369818</c:v>
                </c:pt>
                <c:pt idx="42">
                  <c:v>2837.797202994881</c:v>
                </c:pt>
                <c:pt idx="43">
                  <c:v>2837.797202994881</c:v>
                </c:pt>
                <c:pt idx="44">
                  <c:v>2746.2553577369818</c:v>
                </c:pt>
                <c:pt idx="45">
                  <c:v>2837.797202994881</c:v>
                </c:pt>
                <c:pt idx="46">
                  <c:v>2746.2553577369818</c:v>
                </c:pt>
                <c:pt idx="47">
                  <c:v>2837.797202994881</c:v>
                </c:pt>
                <c:pt idx="48">
                  <c:v>2837.797202994881</c:v>
                </c:pt>
                <c:pt idx="49">
                  <c:v>2563.1716672211828</c:v>
                </c:pt>
                <c:pt idx="50">
                  <c:v>2837.797202994881</c:v>
                </c:pt>
                <c:pt idx="51">
                  <c:v>2746.2553577369818</c:v>
                </c:pt>
                <c:pt idx="52">
                  <c:v>2837.797202994881</c:v>
                </c:pt>
                <c:pt idx="53">
                  <c:v>2746.2553577369818</c:v>
                </c:pt>
                <c:pt idx="54">
                  <c:v>2837.797202994881</c:v>
                </c:pt>
                <c:pt idx="55">
                  <c:v>2837.797202994881</c:v>
                </c:pt>
                <c:pt idx="56">
                  <c:v>2746.2553577369818</c:v>
                </c:pt>
                <c:pt idx="57">
                  <c:v>2837.797202994881</c:v>
                </c:pt>
                <c:pt idx="58">
                  <c:v>2746.2553577369818</c:v>
                </c:pt>
                <c:pt idx="59">
                  <c:v>2837.797202994881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AE3-45B9-A9DA-B5E7E71F3604}"/>
            </c:ext>
          </c:extLst>
        </c:ser>
        <c:ser>
          <c:idx val="4"/>
          <c:order val="4"/>
          <c:tx>
            <c:strRef>
              <c:f>'Gas de operación'!$F$1</c:f>
              <c:strCache>
                <c:ptCount val="1"/>
                <c:pt idx="0">
                  <c:v>Apiay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cat>
            <c:numRef>
              <c:f>'Gas de operación'!$A$2:$A$61</c:f>
              <c:numCache>
                <c:formatCode>mmm\-yy</c:formatCode>
                <c:ptCount val="60"/>
                <c:pt idx="0">
                  <c:v>45658</c:v>
                </c:pt>
                <c:pt idx="1">
                  <c:v>45689</c:v>
                </c:pt>
                <c:pt idx="2">
                  <c:v>45717</c:v>
                </c:pt>
                <c:pt idx="3">
                  <c:v>45748</c:v>
                </c:pt>
                <c:pt idx="4">
                  <c:v>45778</c:v>
                </c:pt>
                <c:pt idx="5">
                  <c:v>45809</c:v>
                </c:pt>
                <c:pt idx="6">
                  <c:v>45839</c:v>
                </c:pt>
                <c:pt idx="7">
                  <c:v>45870</c:v>
                </c:pt>
                <c:pt idx="8">
                  <c:v>45901</c:v>
                </c:pt>
                <c:pt idx="9">
                  <c:v>45931</c:v>
                </c:pt>
                <c:pt idx="10">
                  <c:v>45962</c:v>
                </c:pt>
                <c:pt idx="11">
                  <c:v>45992</c:v>
                </c:pt>
                <c:pt idx="12">
                  <c:v>46023</c:v>
                </c:pt>
                <c:pt idx="13">
                  <c:v>46054</c:v>
                </c:pt>
                <c:pt idx="14">
                  <c:v>46082</c:v>
                </c:pt>
                <c:pt idx="15">
                  <c:v>46113</c:v>
                </c:pt>
                <c:pt idx="16">
                  <c:v>46143</c:v>
                </c:pt>
                <c:pt idx="17">
                  <c:v>46174</c:v>
                </c:pt>
                <c:pt idx="18">
                  <c:v>46204</c:v>
                </c:pt>
                <c:pt idx="19">
                  <c:v>46235</c:v>
                </c:pt>
                <c:pt idx="20">
                  <c:v>46266</c:v>
                </c:pt>
                <c:pt idx="21">
                  <c:v>46296</c:v>
                </c:pt>
                <c:pt idx="22">
                  <c:v>46327</c:v>
                </c:pt>
                <c:pt idx="23">
                  <c:v>46357</c:v>
                </c:pt>
                <c:pt idx="24">
                  <c:v>46388</c:v>
                </c:pt>
                <c:pt idx="25">
                  <c:v>46419</c:v>
                </c:pt>
                <c:pt idx="26">
                  <c:v>46447</c:v>
                </c:pt>
                <c:pt idx="27">
                  <c:v>46478</c:v>
                </c:pt>
                <c:pt idx="28">
                  <c:v>46508</c:v>
                </c:pt>
                <c:pt idx="29">
                  <c:v>46539</c:v>
                </c:pt>
                <c:pt idx="30">
                  <c:v>46569</c:v>
                </c:pt>
                <c:pt idx="31">
                  <c:v>46600</c:v>
                </c:pt>
                <c:pt idx="32">
                  <c:v>46631</c:v>
                </c:pt>
                <c:pt idx="33">
                  <c:v>46661</c:v>
                </c:pt>
                <c:pt idx="34">
                  <c:v>46692</c:v>
                </c:pt>
                <c:pt idx="35">
                  <c:v>46722</c:v>
                </c:pt>
                <c:pt idx="36">
                  <c:v>46753</c:v>
                </c:pt>
                <c:pt idx="37">
                  <c:v>46784</c:v>
                </c:pt>
                <c:pt idx="38">
                  <c:v>46813</c:v>
                </c:pt>
                <c:pt idx="39">
                  <c:v>46844</c:v>
                </c:pt>
                <c:pt idx="40">
                  <c:v>46874</c:v>
                </c:pt>
                <c:pt idx="41">
                  <c:v>46905</c:v>
                </c:pt>
                <c:pt idx="42">
                  <c:v>46935</c:v>
                </c:pt>
                <c:pt idx="43">
                  <c:v>46966</c:v>
                </c:pt>
                <c:pt idx="44">
                  <c:v>46997</c:v>
                </c:pt>
                <c:pt idx="45">
                  <c:v>47027</c:v>
                </c:pt>
                <c:pt idx="46">
                  <c:v>47058</c:v>
                </c:pt>
                <c:pt idx="47">
                  <c:v>47088</c:v>
                </c:pt>
                <c:pt idx="48">
                  <c:v>47119</c:v>
                </c:pt>
                <c:pt idx="49">
                  <c:v>47150</c:v>
                </c:pt>
                <c:pt idx="50">
                  <c:v>47178</c:v>
                </c:pt>
                <c:pt idx="51">
                  <c:v>47209</c:v>
                </c:pt>
                <c:pt idx="52">
                  <c:v>47239</c:v>
                </c:pt>
                <c:pt idx="53">
                  <c:v>47270</c:v>
                </c:pt>
                <c:pt idx="54">
                  <c:v>47300</c:v>
                </c:pt>
                <c:pt idx="55">
                  <c:v>47331</c:v>
                </c:pt>
                <c:pt idx="56">
                  <c:v>47362</c:v>
                </c:pt>
                <c:pt idx="57">
                  <c:v>47392</c:v>
                </c:pt>
                <c:pt idx="58">
                  <c:v>47423</c:v>
                </c:pt>
                <c:pt idx="59">
                  <c:v>47453</c:v>
                </c:pt>
              </c:numCache>
            </c:numRef>
          </c:cat>
          <c:val>
            <c:numRef>
              <c:f>'Gas de operación'!$F$2:$F$61</c:f>
              <c:numCache>
                <c:formatCode>_-* #,##0_-;\-* #,##0_-;_-* "-"??_-;_-@_-</c:formatCode>
                <c:ptCount val="60"/>
                <c:pt idx="0">
                  <c:v>580.92323520000002</c:v>
                </c:pt>
                <c:pt idx="1">
                  <c:v>515.16476927999986</c:v>
                </c:pt>
                <c:pt idx="2">
                  <c:v>369.70185840000005</c:v>
                </c:pt>
                <c:pt idx="3">
                  <c:v>576.55987199999993</c:v>
                </c:pt>
                <c:pt idx="4">
                  <c:v>598.43826000000001</c:v>
                </c:pt>
                <c:pt idx="5">
                  <c:v>581.70772799999997</c:v>
                </c:pt>
                <c:pt idx="6">
                  <c:v>601.0979855999999</c:v>
                </c:pt>
                <c:pt idx="7">
                  <c:v>603.75771120000002</c:v>
                </c:pt>
                <c:pt idx="8">
                  <c:v>639.06169076275035</c:v>
                </c:pt>
                <c:pt idx="9">
                  <c:v>646.66069897652994</c:v>
                </c:pt>
                <c:pt idx="10">
                  <c:v>612.09266161188589</c:v>
                </c:pt>
                <c:pt idx="11">
                  <c:v>610.78642686664148</c:v>
                </c:pt>
                <c:pt idx="12">
                  <c:v>595.08180989149719</c:v>
                </c:pt>
                <c:pt idx="13">
                  <c:v>525.81163501726019</c:v>
                </c:pt>
                <c:pt idx="14">
                  <c:v>569.98521609788429</c:v>
                </c:pt>
                <c:pt idx="15">
                  <c:v>542.21158607732536</c:v>
                </c:pt>
                <c:pt idx="16">
                  <c:v>552.43299712566409</c:v>
                </c:pt>
                <c:pt idx="17">
                  <c:v>527.90757061609338</c:v>
                </c:pt>
                <c:pt idx="18">
                  <c:v>535.95854598507162</c:v>
                </c:pt>
                <c:pt idx="19">
                  <c:v>526.87450283278224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AE3-45B9-A9DA-B5E7E71F3604}"/>
            </c:ext>
          </c:extLst>
        </c:ser>
        <c:ser>
          <c:idx val="5"/>
          <c:order val="5"/>
          <c:tx>
            <c:strRef>
              <c:f>'Gas de operación'!$G$1</c:f>
              <c:strCache>
                <c:ptCount val="1"/>
                <c:pt idx="0">
                  <c:v>Dina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cat>
            <c:numRef>
              <c:f>'Gas de operación'!$A$2:$A$61</c:f>
              <c:numCache>
                <c:formatCode>mmm\-yy</c:formatCode>
                <c:ptCount val="60"/>
                <c:pt idx="0">
                  <c:v>45658</c:v>
                </c:pt>
                <c:pt idx="1">
                  <c:v>45689</c:v>
                </c:pt>
                <c:pt idx="2">
                  <c:v>45717</c:v>
                </c:pt>
                <c:pt idx="3">
                  <c:v>45748</c:v>
                </c:pt>
                <c:pt idx="4">
                  <c:v>45778</c:v>
                </c:pt>
                <c:pt idx="5">
                  <c:v>45809</c:v>
                </c:pt>
                <c:pt idx="6">
                  <c:v>45839</c:v>
                </c:pt>
                <c:pt idx="7">
                  <c:v>45870</c:v>
                </c:pt>
                <c:pt idx="8">
                  <c:v>45901</c:v>
                </c:pt>
                <c:pt idx="9">
                  <c:v>45931</c:v>
                </c:pt>
                <c:pt idx="10">
                  <c:v>45962</c:v>
                </c:pt>
                <c:pt idx="11">
                  <c:v>45992</c:v>
                </c:pt>
                <c:pt idx="12">
                  <c:v>46023</c:v>
                </c:pt>
                <c:pt idx="13">
                  <c:v>46054</c:v>
                </c:pt>
                <c:pt idx="14">
                  <c:v>46082</c:v>
                </c:pt>
                <c:pt idx="15">
                  <c:v>46113</c:v>
                </c:pt>
                <c:pt idx="16">
                  <c:v>46143</c:v>
                </c:pt>
                <c:pt idx="17">
                  <c:v>46174</c:v>
                </c:pt>
                <c:pt idx="18">
                  <c:v>46204</c:v>
                </c:pt>
                <c:pt idx="19">
                  <c:v>46235</c:v>
                </c:pt>
                <c:pt idx="20">
                  <c:v>46266</c:v>
                </c:pt>
                <c:pt idx="21">
                  <c:v>46296</c:v>
                </c:pt>
                <c:pt idx="22">
                  <c:v>46327</c:v>
                </c:pt>
                <c:pt idx="23">
                  <c:v>46357</c:v>
                </c:pt>
                <c:pt idx="24">
                  <c:v>46388</c:v>
                </c:pt>
                <c:pt idx="25">
                  <c:v>46419</c:v>
                </c:pt>
                <c:pt idx="26">
                  <c:v>46447</c:v>
                </c:pt>
                <c:pt idx="27">
                  <c:v>46478</c:v>
                </c:pt>
                <c:pt idx="28">
                  <c:v>46508</c:v>
                </c:pt>
                <c:pt idx="29">
                  <c:v>46539</c:v>
                </c:pt>
                <c:pt idx="30">
                  <c:v>46569</c:v>
                </c:pt>
                <c:pt idx="31">
                  <c:v>46600</c:v>
                </c:pt>
                <c:pt idx="32">
                  <c:v>46631</c:v>
                </c:pt>
                <c:pt idx="33">
                  <c:v>46661</c:v>
                </c:pt>
                <c:pt idx="34">
                  <c:v>46692</c:v>
                </c:pt>
                <c:pt idx="35">
                  <c:v>46722</c:v>
                </c:pt>
                <c:pt idx="36">
                  <c:v>46753</c:v>
                </c:pt>
                <c:pt idx="37">
                  <c:v>46784</c:v>
                </c:pt>
                <c:pt idx="38">
                  <c:v>46813</c:v>
                </c:pt>
                <c:pt idx="39">
                  <c:v>46844</c:v>
                </c:pt>
                <c:pt idx="40">
                  <c:v>46874</c:v>
                </c:pt>
                <c:pt idx="41">
                  <c:v>46905</c:v>
                </c:pt>
                <c:pt idx="42">
                  <c:v>46935</c:v>
                </c:pt>
                <c:pt idx="43">
                  <c:v>46966</c:v>
                </c:pt>
                <c:pt idx="44">
                  <c:v>46997</c:v>
                </c:pt>
                <c:pt idx="45">
                  <c:v>47027</c:v>
                </c:pt>
                <c:pt idx="46">
                  <c:v>47058</c:v>
                </c:pt>
                <c:pt idx="47">
                  <c:v>47088</c:v>
                </c:pt>
                <c:pt idx="48">
                  <c:v>47119</c:v>
                </c:pt>
                <c:pt idx="49">
                  <c:v>47150</c:v>
                </c:pt>
                <c:pt idx="50">
                  <c:v>47178</c:v>
                </c:pt>
                <c:pt idx="51">
                  <c:v>47209</c:v>
                </c:pt>
                <c:pt idx="52">
                  <c:v>47239</c:v>
                </c:pt>
                <c:pt idx="53">
                  <c:v>47270</c:v>
                </c:pt>
                <c:pt idx="54">
                  <c:v>47300</c:v>
                </c:pt>
                <c:pt idx="55">
                  <c:v>47331</c:v>
                </c:pt>
                <c:pt idx="56">
                  <c:v>47362</c:v>
                </c:pt>
                <c:pt idx="57">
                  <c:v>47392</c:v>
                </c:pt>
                <c:pt idx="58">
                  <c:v>47423</c:v>
                </c:pt>
                <c:pt idx="59">
                  <c:v>47453</c:v>
                </c:pt>
              </c:numCache>
            </c:numRef>
          </c:cat>
          <c:val>
            <c:numRef>
              <c:f>'Gas de operación'!$G$2:$G$61</c:f>
              <c:numCache>
                <c:formatCode>_-* #,##0_-;\-* #,##0_-;_-* "-"??_-;_-@_-</c:formatCode>
                <c:ptCount val="60"/>
                <c:pt idx="0">
                  <c:v>11.336</c:v>
                </c:pt>
                <c:pt idx="1">
                  <c:v>11.336000000000002</c:v>
                </c:pt>
                <c:pt idx="2">
                  <c:v>11.192999999999998</c:v>
                </c:pt>
                <c:pt idx="3">
                  <c:v>11.192999999999998</c:v>
                </c:pt>
                <c:pt idx="4">
                  <c:v>11.192999999999998</c:v>
                </c:pt>
                <c:pt idx="5">
                  <c:v>11.192999999999998</c:v>
                </c:pt>
                <c:pt idx="6">
                  <c:v>11.192999999999998</c:v>
                </c:pt>
                <c:pt idx="7">
                  <c:v>11.192999999999998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AE3-45B9-A9DA-B5E7E71F3604}"/>
            </c:ext>
          </c:extLst>
        </c:ser>
        <c:ser>
          <c:idx val="6"/>
          <c:order val="6"/>
          <c:tx>
            <c:strRef>
              <c:f>'Gas de operación'!$H$1</c:f>
              <c:strCache>
                <c:ptCount val="1"/>
                <c:pt idx="0">
                  <c:v>Cupiagua </c:v>
                </c:pt>
              </c:strCache>
            </c:strRef>
          </c:tx>
          <c:spPr>
            <a:solidFill>
              <a:srgbClr val="2B4037"/>
            </a:solidFill>
            <a:ln>
              <a:noFill/>
            </a:ln>
            <a:effectLst/>
          </c:spPr>
          <c:cat>
            <c:numRef>
              <c:f>'Gas de operación'!$A$2:$A$61</c:f>
              <c:numCache>
                <c:formatCode>mmm\-yy</c:formatCode>
                <c:ptCount val="60"/>
                <c:pt idx="0">
                  <c:v>45658</c:v>
                </c:pt>
                <c:pt idx="1">
                  <c:v>45689</c:v>
                </c:pt>
                <c:pt idx="2">
                  <c:v>45717</c:v>
                </c:pt>
                <c:pt idx="3">
                  <c:v>45748</c:v>
                </c:pt>
                <c:pt idx="4">
                  <c:v>45778</c:v>
                </c:pt>
                <c:pt idx="5">
                  <c:v>45809</c:v>
                </c:pt>
                <c:pt idx="6">
                  <c:v>45839</c:v>
                </c:pt>
                <c:pt idx="7">
                  <c:v>45870</c:v>
                </c:pt>
                <c:pt idx="8">
                  <c:v>45901</c:v>
                </c:pt>
                <c:pt idx="9">
                  <c:v>45931</c:v>
                </c:pt>
                <c:pt idx="10">
                  <c:v>45962</c:v>
                </c:pt>
                <c:pt idx="11">
                  <c:v>45992</c:v>
                </c:pt>
                <c:pt idx="12">
                  <c:v>46023</c:v>
                </c:pt>
                <c:pt idx="13">
                  <c:v>46054</c:v>
                </c:pt>
                <c:pt idx="14">
                  <c:v>46082</c:v>
                </c:pt>
                <c:pt idx="15">
                  <c:v>46113</c:v>
                </c:pt>
                <c:pt idx="16">
                  <c:v>46143</c:v>
                </c:pt>
                <c:pt idx="17">
                  <c:v>46174</c:v>
                </c:pt>
                <c:pt idx="18">
                  <c:v>46204</c:v>
                </c:pt>
                <c:pt idx="19">
                  <c:v>46235</c:v>
                </c:pt>
                <c:pt idx="20">
                  <c:v>46266</c:v>
                </c:pt>
                <c:pt idx="21">
                  <c:v>46296</c:v>
                </c:pt>
                <c:pt idx="22">
                  <c:v>46327</c:v>
                </c:pt>
                <c:pt idx="23">
                  <c:v>46357</c:v>
                </c:pt>
                <c:pt idx="24">
                  <c:v>46388</c:v>
                </c:pt>
                <c:pt idx="25">
                  <c:v>46419</c:v>
                </c:pt>
                <c:pt idx="26">
                  <c:v>46447</c:v>
                </c:pt>
                <c:pt idx="27">
                  <c:v>46478</c:v>
                </c:pt>
                <c:pt idx="28">
                  <c:v>46508</c:v>
                </c:pt>
                <c:pt idx="29">
                  <c:v>46539</c:v>
                </c:pt>
                <c:pt idx="30">
                  <c:v>46569</c:v>
                </c:pt>
                <c:pt idx="31">
                  <c:v>46600</c:v>
                </c:pt>
                <c:pt idx="32">
                  <c:v>46631</c:v>
                </c:pt>
                <c:pt idx="33">
                  <c:v>46661</c:v>
                </c:pt>
                <c:pt idx="34">
                  <c:v>46692</c:v>
                </c:pt>
                <c:pt idx="35">
                  <c:v>46722</c:v>
                </c:pt>
                <c:pt idx="36">
                  <c:v>46753</c:v>
                </c:pt>
                <c:pt idx="37">
                  <c:v>46784</c:v>
                </c:pt>
                <c:pt idx="38">
                  <c:v>46813</c:v>
                </c:pt>
                <c:pt idx="39">
                  <c:v>46844</c:v>
                </c:pt>
                <c:pt idx="40">
                  <c:v>46874</c:v>
                </c:pt>
                <c:pt idx="41">
                  <c:v>46905</c:v>
                </c:pt>
                <c:pt idx="42">
                  <c:v>46935</c:v>
                </c:pt>
                <c:pt idx="43">
                  <c:v>46966</c:v>
                </c:pt>
                <c:pt idx="44">
                  <c:v>46997</c:v>
                </c:pt>
                <c:pt idx="45">
                  <c:v>47027</c:v>
                </c:pt>
                <c:pt idx="46">
                  <c:v>47058</c:v>
                </c:pt>
                <c:pt idx="47">
                  <c:v>47088</c:v>
                </c:pt>
                <c:pt idx="48">
                  <c:v>47119</c:v>
                </c:pt>
                <c:pt idx="49">
                  <c:v>47150</c:v>
                </c:pt>
                <c:pt idx="50">
                  <c:v>47178</c:v>
                </c:pt>
                <c:pt idx="51">
                  <c:v>47209</c:v>
                </c:pt>
                <c:pt idx="52">
                  <c:v>47239</c:v>
                </c:pt>
                <c:pt idx="53">
                  <c:v>47270</c:v>
                </c:pt>
                <c:pt idx="54">
                  <c:v>47300</c:v>
                </c:pt>
                <c:pt idx="55">
                  <c:v>47331</c:v>
                </c:pt>
                <c:pt idx="56">
                  <c:v>47362</c:v>
                </c:pt>
                <c:pt idx="57">
                  <c:v>47392</c:v>
                </c:pt>
                <c:pt idx="58">
                  <c:v>47423</c:v>
                </c:pt>
                <c:pt idx="59">
                  <c:v>47453</c:v>
                </c:pt>
              </c:numCache>
            </c:numRef>
          </c:cat>
          <c:val>
            <c:numRef>
              <c:f>'Gas de operación'!$H$2:$H$61</c:f>
              <c:numCache>
                <c:formatCode>_-* #,##0_-;\-* #,##0_-;_-* "-"??_-;_-@_-</c:formatCode>
                <c:ptCount val="60"/>
                <c:pt idx="0">
                  <c:v>876.62200812648473</c:v>
                </c:pt>
                <c:pt idx="1">
                  <c:v>791.78762024327671</c:v>
                </c:pt>
                <c:pt idx="2">
                  <c:v>2549.3717148476057</c:v>
                </c:pt>
                <c:pt idx="3">
                  <c:v>2467.1339175944572</c:v>
                </c:pt>
                <c:pt idx="4">
                  <c:v>2549.3717148476057</c:v>
                </c:pt>
                <c:pt idx="5">
                  <c:v>2467.1339175944572</c:v>
                </c:pt>
                <c:pt idx="6">
                  <c:v>2549.3717148476062</c:v>
                </c:pt>
                <c:pt idx="7">
                  <c:v>2549.3717148476062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AE3-45B9-A9DA-B5E7E71F3604}"/>
            </c:ext>
          </c:extLst>
        </c:ser>
        <c:ser>
          <c:idx val="7"/>
          <c:order val="7"/>
          <c:tx>
            <c:strRef>
              <c:f>'Gas de operación'!$I$1</c:f>
              <c:strCache>
                <c:ptCount val="1"/>
                <c:pt idx="0">
                  <c:v>Cusiana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cat>
            <c:numRef>
              <c:f>'Gas de operación'!$A$2:$A$61</c:f>
              <c:numCache>
                <c:formatCode>mmm\-yy</c:formatCode>
                <c:ptCount val="60"/>
                <c:pt idx="0">
                  <c:v>45658</c:v>
                </c:pt>
                <c:pt idx="1">
                  <c:v>45689</c:v>
                </c:pt>
                <c:pt idx="2">
                  <c:v>45717</c:v>
                </c:pt>
                <c:pt idx="3">
                  <c:v>45748</c:v>
                </c:pt>
                <c:pt idx="4">
                  <c:v>45778</c:v>
                </c:pt>
                <c:pt idx="5">
                  <c:v>45809</c:v>
                </c:pt>
                <c:pt idx="6">
                  <c:v>45839</c:v>
                </c:pt>
                <c:pt idx="7">
                  <c:v>45870</c:v>
                </c:pt>
                <c:pt idx="8">
                  <c:v>45901</c:v>
                </c:pt>
                <c:pt idx="9">
                  <c:v>45931</c:v>
                </c:pt>
                <c:pt idx="10">
                  <c:v>45962</c:v>
                </c:pt>
                <c:pt idx="11">
                  <c:v>45992</c:v>
                </c:pt>
                <c:pt idx="12">
                  <c:v>46023</c:v>
                </c:pt>
                <c:pt idx="13">
                  <c:v>46054</c:v>
                </c:pt>
                <c:pt idx="14">
                  <c:v>46082</c:v>
                </c:pt>
                <c:pt idx="15">
                  <c:v>46113</c:v>
                </c:pt>
                <c:pt idx="16">
                  <c:v>46143</c:v>
                </c:pt>
                <c:pt idx="17">
                  <c:v>46174</c:v>
                </c:pt>
                <c:pt idx="18">
                  <c:v>46204</c:v>
                </c:pt>
                <c:pt idx="19">
                  <c:v>46235</c:v>
                </c:pt>
                <c:pt idx="20">
                  <c:v>46266</c:v>
                </c:pt>
                <c:pt idx="21">
                  <c:v>46296</c:v>
                </c:pt>
                <c:pt idx="22">
                  <c:v>46327</c:v>
                </c:pt>
                <c:pt idx="23">
                  <c:v>46357</c:v>
                </c:pt>
                <c:pt idx="24">
                  <c:v>46388</c:v>
                </c:pt>
                <c:pt idx="25">
                  <c:v>46419</c:v>
                </c:pt>
                <c:pt idx="26">
                  <c:v>46447</c:v>
                </c:pt>
                <c:pt idx="27">
                  <c:v>46478</c:v>
                </c:pt>
                <c:pt idx="28">
                  <c:v>46508</c:v>
                </c:pt>
                <c:pt idx="29">
                  <c:v>46539</c:v>
                </c:pt>
                <c:pt idx="30">
                  <c:v>46569</c:v>
                </c:pt>
                <c:pt idx="31">
                  <c:v>46600</c:v>
                </c:pt>
                <c:pt idx="32">
                  <c:v>46631</c:v>
                </c:pt>
                <c:pt idx="33">
                  <c:v>46661</c:v>
                </c:pt>
                <c:pt idx="34">
                  <c:v>46692</c:v>
                </c:pt>
                <c:pt idx="35">
                  <c:v>46722</c:v>
                </c:pt>
                <c:pt idx="36">
                  <c:v>46753</c:v>
                </c:pt>
                <c:pt idx="37">
                  <c:v>46784</c:v>
                </c:pt>
                <c:pt idx="38">
                  <c:v>46813</c:v>
                </c:pt>
                <c:pt idx="39">
                  <c:v>46844</c:v>
                </c:pt>
                <c:pt idx="40">
                  <c:v>46874</c:v>
                </c:pt>
                <c:pt idx="41">
                  <c:v>46905</c:v>
                </c:pt>
                <c:pt idx="42">
                  <c:v>46935</c:v>
                </c:pt>
                <c:pt idx="43">
                  <c:v>46966</c:v>
                </c:pt>
                <c:pt idx="44">
                  <c:v>46997</c:v>
                </c:pt>
                <c:pt idx="45">
                  <c:v>47027</c:v>
                </c:pt>
                <c:pt idx="46">
                  <c:v>47058</c:v>
                </c:pt>
                <c:pt idx="47">
                  <c:v>47088</c:v>
                </c:pt>
                <c:pt idx="48">
                  <c:v>47119</c:v>
                </c:pt>
                <c:pt idx="49">
                  <c:v>47150</c:v>
                </c:pt>
                <c:pt idx="50">
                  <c:v>47178</c:v>
                </c:pt>
                <c:pt idx="51">
                  <c:v>47209</c:v>
                </c:pt>
                <c:pt idx="52">
                  <c:v>47239</c:v>
                </c:pt>
                <c:pt idx="53">
                  <c:v>47270</c:v>
                </c:pt>
                <c:pt idx="54">
                  <c:v>47300</c:v>
                </c:pt>
                <c:pt idx="55">
                  <c:v>47331</c:v>
                </c:pt>
                <c:pt idx="56">
                  <c:v>47362</c:v>
                </c:pt>
                <c:pt idx="57">
                  <c:v>47392</c:v>
                </c:pt>
                <c:pt idx="58">
                  <c:v>47423</c:v>
                </c:pt>
                <c:pt idx="59">
                  <c:v>47453</c:v>
                </c:pt>
              </c:numCache>
            </c:numRef>
          </c:cat>
          <c:val>
            <c:numRef>
              <c:f>'Gas de operación'!$I$2:$I$61</c:f>
              <c:numCache>
                <c:formatCode>_-* #,##0_-;\-* #,##0_-;_-* "-"??_-;_-@_-</c:formatCode>
                <c:ptCount val="60"/>
                <c:pt idx="0">
                  <c:v>8038.6884699614711</c:v>
                </c:pt>
                <c:pt idx="1">
                  <c:v>7257.5728284104453</c:v>
                </c:pt>
                <c:pt idx="2">
                  <c:v>5624.6238161864139</c:v>
                </c:pt>
                <c:pt idx="3">
                  <c:v>5286.0161987477068</c:v>
                </c:pt>
                <c:pt idx="4">
                  <c:v>5507.9941585968545</c:v>
                </c:pt>
                <c:pt idx="5">
                  <c:v>5387.6246266235294</c:v>
                </c:pt>
                <c:pt idx="6">
                  <c:v>5559.1604278801888</c:v>
                </c:pt>
                <c:pt idx="7">
                  <c:v>5591.4627302335912</c:v>
                </c:pt>
                <c:pt idx="8">
                  <c:v>8677.0982709799828</c:v>
                </c:pt>
                <c:pt idx="9">
                  <c:v>9028.3518933154501</c:v>
                </c:pt>
                <c:pt idx="10">
                  <c:v>8752.5988524431232</c:v>
                </c:pt>
                <c:pt idx="11">
                  <c:v>9007.8257094734563</c:v>
                </c:pt>
                <c:pt idx="12">
                  <c:v>8920.8637045592423</c:v>
                </c:pt>
                <c:pt idx="13">
                  <c:v>8114.3196028637385</c:v>
                </c:pt>
                <c:pt idx="14">
                  <c:v>9010.5759839159091</c:v>
                </c:pt>
                <c:pt idx="15">
                  <c:v>8728.9270100984268</c:v>
                </c:pt>
                <c:pt idx="16">
                  <c:v>9057.1560396716159</c:v>
                </c:pt>
                <c:pt idx="17">
                  <c:v>8635.5409694942009</c:v>
                </c:pt>
                <c:pt idx="18">
                  <c:v>8839.3106309345676</c:v>
                </c:pt>
                <c:pt idx="19">
                  <c:v>8926.4621318618229</c:v>
                </c:pt>
                <c:pt idx="20">
                  <c:v>9305.6813057487652</c:v>
                </c:pt>
                <c:pt idx="21">
                  <c:v>9734.6382129740268</c:v>
                </c:pt>
                <c:pt idx="22">
                  <c:v>9426.3384377519906</c:v>
                </c:pt>
                <c:pt idx="23">
                  <c:v>9733.8320985145219</c:v>
                </c:pt>
                <c:pt idx="24">
                  <c:v>9669.3429417541756</c:v>
                </c:pt>
                <c:pt idx="25">
                  <c:v>8675.1091046732872</c:v>
                </c:pt>
                <c:pt idx="26">
                  <c:v>9631.9929717971427</c:v>
                </c:pt>
                <c:pt idx="27">
                  <c:v>9069.5677801907277</c:v>
                </c:pt>
                <c:pt idx="28">
                  <c:v>9717.9785141442699</c:v>
                </c:pt>
                <c:pt idx="29">
                  <c:v>9246.1328505144138</c:v>
                </c:pt>
                <c:pt idx="30">
                  <c:v>9514.56896552935</c:v>
                </c:pt>
                <c:pt idx="31">
                  <c:v>9586.0444476053981</c:v>
                </c:pt>
                <c:pt idx="32">
                  <c:v>9176.7029922280763</c:v>
                </c:pt>
                <c:pt idx="33">
                  <c:v>9463.2463449409097</c:v>
                </c:pt>
                <c:pt idx="34">
                  <c:v>9205.0470167719377</c:v>
                </c:pt>
                <c:pt idx="35">
                  <c:v>9540.6333330533216</c:v>
                </c:pt>
                <c:pt idx="36">
                  <c:v>8343.2846558695892</c:v>
                </c:pt>
                <c:pt idx="37">
                  <c:v>7805.008226458649</c:v>
                </c:pt>
                <c:pt idx="38">
                  <c:v>8343.2846558695892</c:v>
                </c:pt>
                <c:pt idx="39">
                  <c:v>8074.1464411641191</c:v>
                </c:pt>
                <c:pt idx="40">
                  <c:v>8343.2846558695892</c:v>
                </c:pt>
                <c:pt idx="41">
                  <c:v>8074.1464411641191</c:v>
                </c:pt>
                <c:pt idx="42">
                  <c:v>8343.2846558695892</c:v>
                </c:pt>
                <c:pt idx="43">
                  <c:v>8343.2846558695892</c:v>
                </c:pt>
                <c:pt idx="44">
                  <c:v>8074.1464411641191</c:v>
                </c:pt>
                <c:pt idx="45">
                  <c:v>8343.2846558695892</c:v>
                </c:pt>
                <c:pt idx="46">
                  <c:v>8074.1464411641191</c:v>
                </c:pt>
                <c:pt idx="47">
                  <c:v>8343.2846558695892</c:v>
                </c:pt>
                <c:pt idx="48">
                  <c:v>8067.5935107191162</c:v>
                </c:pt>
                <c:pt idx="49">
                  <c:v>7286.858654843074</c:v>
                </c:pt>
                <c:pt idx="50">
                  <c:v>8067.5935107191162</c:v>
                </c:pt>
                <c:pt idx="51">
                  <c:v>7807.3485587604355</c:v>
                </c:pt>
                <c:pt idx="52">
                  <c:v>8067.5935107191162</c:v>
                </c:pt>
                <c:pt idx="53">
                  <c:v>7807.3485587604355</c:v>
                </c:pt>
                <c:pt idx="54">
                  <c:v>8067.5935107191162</c:v>
                </c:pt>
                <c:pt idx="55">
                  <c:v>8067.5935107191162</c:v>
                </c:pt>
                <c:pt idx="56">
                  <c:v>7807.3485587604355</c:v>
                </c:pt>
                <c:pt idx="57">
                  <c:v>8067.5935107191162</c:v>
                </c:pt>
                <c:pt idx="58">
                  <c:v>7807.3485587604355</c:v>
                </c:pt>
                <c:pt idx="59">
                  <c:v>8067.5935107191162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AE3-45B9-A9DA-B5E7E71F3604}"/>
            </c:ext>
          </c:extLst>
        </c:ser>
        <c:ser>
          <c:idx val="8"/>
          <c:order val="8"/>
          <c:tx>
            <c:strRef>
              <c:f>'Gas de operación'!$J$1</c:f>
              <c:strCache>
                <c:ptCount val="1"/>
                <c:pt idx="0">
                  <c:v>Capachos ECP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cat>
            <c:numRef>
              <c:f>'Gas de operación'!$A$2:$A$61</c:f>
              <c:numCache>
                <c:formatCode>mmm\-yy</c:formatCode>
                <c:ptCount val="60"/>
                <c:pt idx="0">
                  <c:v>45658</c:v>
                </c:pt>
                <c:pt idx="1">
                  <c:v>45689</c:v>
                </c:pt>
                <c:pt idx="2">
                  <c:v>45717</c:v>
                </c:pt>
                <c:pt idx="3">
                  <c:v>45748</c:v>
                </c:pt>
                <c:pt idx="4">
                  <c:v>45778</c:v>
                </c:pt>
                <c:pt idx="5">
                  <c:v>45809</c:v>
                </c:pt>
                <c:pt idx="6">
                  <c:v>45839</c:v>
                </c:pt>
                <c:pt idx="7">
                  <c:v>45870</c:v>
                </c:pt>
                <c:pt idx="8">
                  <c:v>45901</c:v>
                </c:pt>
                <c:pt idx="9">
                  <c:v>45931</c:v>
                </c:pt>
                <c:pt idx="10">
                  <c:v>45962</c:v>
                </c:pt>
                <c:pt idx="11">
                  <c:v>45992</c:v>
                </c:pt>
                <c:pt idx="12">
                  <c:v>46023</c:v>
                </c:pt>
                <c:pt idx="13">
                  <c:v>46054</c:v>
                </c:pt>
                <c:pt idx="14">
                  <c:v>46082</c:v>
                </c:pt>
                <c:pt idx="15">
                  <c:v>46113</c:v>
                </c:pt>
                <c:pt idx="16">
                  <c:v>46143</c:v>
                </c:pt>
                <c:pt idx="17">
                  <c:v>46174</c:v>
                </c:pt>
                <c:pt idx="18">
                  <c:v>46204</c:v>
                </c:pt>
                <c:pt idx="19">
                  <c:v>46235</c:v>
                </c:pt>
                <c:pt idx="20">
                  <c:v>46266</c:v>
                </c:pt>
                <c:pt idx="21">
                  <c:v>46296</c:v>
                </c:pt>
                <c:pt idx="22">
                  <c:v>46327</c:v>
                </c:pt>
                <c:pt idx="23">
                  <c:v>46357</c:v>
                </c:pt>
                <c:pt idx="24">
                  <c:v>46388</c:v>
                </c:pt>
                <c:pt idx="25">
                  <c:v>46419</c:v>
                </c:pt>
                <c:pt idx="26">
                  <c:v>46447</c:v>
                </c:pt>
                <c:pt idx="27">
                  <c:v>46478</c:v>
                </c:pt>
                <c:pt idx="28">
                  <c:v>46508</c:v>
                </c:pt>
                <c:pt idx="29">
                  <c:v>46539</c:v>
                </c:pt>
                <c:pt idx="30">
                  <c:v>46569</c:v>
                </c:pt>
                <c:pt idx="31">
                  <c:v>46600</c:v>
                </c:pt>
                <c:pt idx="32">
                  <c:v>46631</c:v>
                </c:pt>
                <c:pt idx="33">
                  <c:v>46661</c:v>
                </c:pt>
                <c:pt idx="34">
                  <c:v>46692</c:v>
                </c:pt>
                <c:pt idx="35">
                  <c:v>46722</c:v>
                </c:pt>
                <c:pt idx="36">
                  <c:v>46753</c:v>
                </c:pt>
                <c:pt idx="37">
                  <c:v>46784</c:v>
                </c:pt>
                <c:pt idx="38">
                  <c:v>46813</c:v>
                </c:pt>
                <c:pt idx="39">
                  <c:v>46844</c:v>
                </c:pt>
                <c:pt idx="40">
                  <c:v>46874</c:v>
                </c:pt>
                <c:pt idx="41">
                  <c:v>46905</c:v>
                </c:pt>
                <c:pt idx="42">
                  <c:v>46935</c:v>
                </c:pt>
                <c:pt idx="43">
                  <c:v>46966</c:v>
                </c:pt>
                <c:pt idx="44">
                  <c:v>46997</c:v>
                </c:pt>
                <c:pt idx="45">
                  <c:v>47027</c:v>
                </c:pt>
                <c:pt idx="46">
                  <c:v>47058</c:v>
                </c:pt>
                <c:pt idx="47">
                  <c:v>47088</c:v>
                </c:pt>
                <c:pt idx="48">
                  <c:v>47119</c:v>
                </c:pt>
                <c:pt idx="49">
                  <c:v>47150</c:v>
                </c:pt>
                <c:pt idx="50">
                  <c:v>47178</c:v>
                </c:pt>
                <c:pt idx="51">
                  <c:v>47209</c:v>
                </c:pt>
                <c:pt idx="52">
                  <c:v>47239</c:v>
                </c:pt>
                <c:pt idx="53">
                  <c:v>47270</c:v>
                </c:pt>
                <c:pt idx="54">
                  <c:v>47300</c:v>
                </c:pt>
                <c:pt idx="55">
                  <c:v>47331</c:v>
                </c:pt>
                <c:pt idx="56">
                  <c:v>47362</c:v>
                </c:pt>
                <c:pt idx="57">
                  <c:v>47392</c:v>
                </c:pt>
                <c:pt idx="58">
                  <c:v>47423</c:v>
                </c:pt>
                <c:pt idx="59">
                  <c:v>47453</c:v>
                </c:pt>
              </c:numCache>
            </c:numRef>
          </c:cat>
          <c:val>
            <c:numRef>
              <c:f>'Gas de operación'!$J$2:$J$61</c:f>
            </c:numRef>
          </c:val>
          <c:extLst>
            <c:ext xmlns:c16="http://schemas.microsoft.com/office/drawing/2014/chart" uri="{C3380CC4-5D6E-409C-BE32-E72D297353CC}">
              <c16:uniqueId val="{00000008-0AE3-45B9-A9DA-B5E7E71F3604}"/>
            </c:ext>
          </c:extLst>
        </c:ser>
        <c:ser>
          <c:idx val="9"/>
          <c:order val="9"/>
          <c:tx>
            <c:strRef>
              <c:f>'Gas de operación'!$K$1</c:f>
              <c:strCache>
                <c:ptCount val="1"/>
                <c:pt idx="0">
                  <c:v>Capachos Parex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cat>
            <c:numRef>
              <c:f>'Gas de operación'!$A$2:$A$61</c:f>
              <c:numCache>
                <c:formatCode>mmm\-yy</c:formatCode>
                <c:ptCount val="60"/>
                <c:pt idx="0">
                  <c:v>45658</c:v>
                </c:pt>
                <c:pt idx="1">
                  <c:v>45689</c:v>
                </c:pt>
                <c:pt idx="2">
                  <c:v>45717</c:v>
                </c:pt>
                <c:pt idx="3">
                  <c:v>45748</c:v>
                </c:pt>
                <c:pt idx="4">
                  <c:v>45778</c:v>
                </c:pt>
                <c:pt idx="5">
                  <c:v>45809</c:v>
                </c:pt>
                <c:pt idx="6">
                  <c:v>45839</c:v>
                </c:pt>
                <c:pt idx="7">
                  <c:v>45870</c:v>
                </c:pt>
                <c:pt idx="8">
                  <c:v>45901</c:v>
                </c:pt>
                <c:pt idx="9">
                  <c:v>45931</c:v>
                </c:pt>
                <c:pt idx="10">
                  <c:v>45962</c:v>
                </c:pt>
                <c:pt idx="11">
                  <c:v>45992</c:v>
                </c:pt>
                <c:pt idx="12">
                  <c:v>46023</c:v>
                </c:pt>
                <c:pt idx="13">
                  <c:v>46054</c:v>
                </c:pt>
                <c:pt idx="14">
                  <c:v>46082</c:v>
                </c:pt>
                <c:pt idx="15">
                  <c:v>46113</c:v>
                </c:pt>
                <c:pt idx="16">
                  <c:v>46143</c:v>
                </c:pt>
                <c:pt idx="17">
                  <c:v>46174</c:v>
                </c:pt>
                <c:pt idx="18">
                  <c:v>46204</c:v>
                </c:pt>
                <c:pt idx="19">
                  <c:v>46235</c:v>
                </c:pt>
                <c:pt idx="20">
                  <c:v>46266</c:v>
                </c:pt>
                <c:pt idx="21">
                  <c:v>46296</c:v>
                </c:pt>
                <c:pt idx="22">
                  <c:v>46327</c:v>
                </c:pt>
                <c:pt idx="23">
                  <c:v>46357</c:v>
                </c:pt>
                <c:pt idx="24">
                  <c:v>46388</c:v>
                </c:pt>
                <c:pt idx="25">
                  <c:v>46419</c:v>
                </c:pt>
                <c:pt idx="26">
                  <c:v>46447</c:v>
                </c:pt>
                <c:pt idx="27">
                  <c:v>46478</c:v>
                </c:pt>
                <c:pt idx="28">
                  <c:v>46508</c:v>
                </c:pt>
                <c:pt idx="29">
                  <c:v>46539</c:v>
                </c:pt>
                <c:pt idx="30">
                  <c:v>46569</c:v>
                </c:pt>
                <c:pt idx="31">
                  <c:v>46600</c:v>
                </c:pt>
                <c:pt idx="32">
                  <c:v>46631</c:v>
                </c:pt>
                <c:pt idx="33">
                  <c:v>46661</c:v>
                </c:pt>
                <c:pt idx="34">
                  <c:v>46692</c:v>
                </c:pt>
                <c:pt idx="35">
                  <c:v>46722</c:v>
                </c:pt>
                <c:pt idx="36">
                  <c:v>46753</c:v>
                </c:pt>
                <c:pt idx="37">
                  <c:v>46784</c:v>
                </c:pt>
                <c:pt idx="38">
                  <c:v>46813</c:v>
                </c:pt>
                <c:pt idx="39">
                  <c:v>46844</c:v>
                </c:pt>
                <c:pt idx="40">
                  <c:v>46874</c:v>
                </c:pt>
                <c:pt idx="41">
                  <c:v>46905</c:v>
                </c:pt>
                <c:pt idx="42">
                  <c:v>46935</c:v>
                </c:pt>
                <c:pt idx="43">
                  <c:v>46966</c:v>
                </c:pt>
                <c:pt idx="44">
                  <c:v>46997</c:v>
                </c:pt>
                <c:pt idx="45">
                  <c:v>47027</c:v>
                </c:pt>
                <c:pt idx="46">
                  <c:v>47058</c:v>
                </c:pt>
                <c:pt idx="47">
                  <c:v>47088</c:v>
                </c:pt>
                <c:pt idx="48">
                  <c:v>47119</c:v>
                </c:pt>
                <c:pt idx="49">
                  <c:v>47150</c:v>
                </c:pt>
                <c:pt idx="50">
                  <c:v>47178</c:v>
                </c:pt>
                <c:pt idx="51">
                  <c:v>47209</c:v>
                </c:pt>
                <c:pt idx="52">
                  <c:v>47239</c:v>
                </c:pt>
                <c:pt idx="53">
                  <c:v>47270</c:v>
                </c:pt>
                <c:pt idx="54">
                  <c:v>47300</c:v>
                </c:pt>
                <c:pt idx="55">
                  <c:v>47331</c:v>
                </c:pt>
                <c:pt idx="56">
                  <c:v>47362</c:v>
                </c:pt>
                <c:pt idx="57">
                  <c:v>47392</c:v>
                </c:pt>
                <c:pt idx="58">
                  <c:v>47423</c:v>
                </c:pt>
                <c:pt idx="59">
                  <c:v>47453</c:v>
                </c:pt>
              </c:numCache>
            </c:numRef>
          </c:cat>
          <c:val>
            <c:numRef>
              <c:f>'Gas de operación'!$K$2:$K$61</c:f>
            </c:numRef>
          </c:val>
          <c:extLst>
            <c:ext xmlns:c16="http://schemas.microsoft.com/office/drawing/2014/chart" uri="{C3380CC4-5D6E-409C-BE32-E72D297353CC}">
              <c16:uniqueId val="{00000009-0AE3-45B9-A9DA-B5E7E71F3604}"/>
            </c:ext>
          </c:extLst>
        </c:ser>
        <c:ser>
          <c:idx val="14"/>
          <c:order val="14"/>
          <c:tx>
            <c:strRef>
              <c:f>'Gas de operación'!$P$1</c:f>
              <c:strCache>
                <c:ptCount val="1"/>
                <c:pt idx="0">
                  <c:v>Payoa Butano</c:v>
                </c:pt>
              </c:strCache>
            </c:strRef>
          </c:tx>
          <c:spPr>
            <a:solidFill>
              <a:schemeClr val="accent3">
                <a:lumMod val="80000"/>
                <a:lumOff val="20000"/>
              </a:schemeClr>
            </a:solidFill>
            <a:ln>
              <a:noFill/>
            </a:ln>
            <a:effectLst/>
          </c:spPr>
          <c:cat>
            <c:numRef>
              <c:f>'Gas de operación'!$A$2:$A$61</c:f>
              <c:numCache>
                <c:formatCode>mmm\-yy</c:formatCode>
                <c:ptCount val="60"/>
                <c:pt idx="0">
                  <c:v>45658</c:v>
                </c:pt>
                <c:pt idx="1">
                  <c:v>45689</c:v>
                </c:pt>
                <c:pt idx="2">
                  <c:v>45717</c:v>
                </c:pt>
                <c:pt idx="3">
                  <c:v>45748</c:v>
                </c:pt>
                <c:pt idx="4">
                  <c:v>45778</c:v>
                </c:pt>
                <c:pt idx="5">
                  <c:v>45809</c:v>
                </c:pt>
                <c:pt idx="6">
                  <c:v>45839</c:v>
                </c:pt>
                <c:pt idx="7">
                  <c:v>45870</c:v>
                </c:pt>
                <c:pt idx="8">
                  <c:v>45901</c:v>
                </c:pt>
                <c:pt idx="9">
                  <c:v>45931</c:v>
                </c:pt>
                <c:pt idx="10">
                  <c:v>45962</c:v>
                </c:pt>
                <c:pt idx="11">
                  <c:v>45992</c:v>
                </c:pt>
                <c:pt idx="12">
                  <c:v>46023</c:v>
                </c:pt>
                <c:pt idx="13">
                  <c:v>46054</c:v>
                </c:pt>
                <c:pt idx="14">
                  <c:v>46082</c:v>
                </c:pt>
                <c:pt idx="15">
                  <c:v>46113</c:v>
                </c:pt>
                <c:pt idx="16">
                  <c:v>46143</c:v>
                </c:pt>
                <c:pt idx="17">
                  <c:v>46174</c:v>
                </c:pt>
                <c:pt idx="18">
                  <c:v>46204</c:v>
                </c:pt>
                <c:pt idx="19">
                  <c:v>46235</c:v>
                </c:pt>
                <c:pt idx="20">
                  <c:v>46266</c:v>
                </c:pt>
                <c:pt idx="21">
                  <c:v>46296</c:v>
                </c:pt>
                <c:pt idx="22">
                  <c:v>46327</c:v>
                </c:pt>
                <c:pt idx="23">
                  <c:v>46357</c:v>
                </c:pt>
                <c:pt idx="24">
                  <c:v>46388</c:v>
                </c:pt>
                <c:pt idx="25">
                  <c:v>46419</c:v>
                </c:pt>
                <c:pt idx="26">
                  <c:v>46447</c:v>
                </c:pt>
                <c:pt idx="27">
                  <c:v>46478</c:v>
                </c:pt>
                <c:pt idx="28">
                  <c:v>46508</c:v>
                </c:pt>
                <c:pt idx="29">
                  <c:v>46539</c:v>
                </c:pt>
                <c:pt idx="30">
                  <c:v>46569</c:v>
                </c:pt>
                <c:pt idx="31">
                  <c:v>46600</c:v>
                </c:pt>
                <c:pt idx="32">
                  <c:v>46631</c:v>
                </c:pt>
                <c:pt idx="33">
                  <c:v>46661</c:v>
                </c:pt>
                <c:pt idx="34">
                  <c:v>46692</c:v>
                </c:pt>
                <c:pt idx="35">
                  <c:v>46722</c:v>
                </c:pt>
                <c:pt idx="36">
                  <c:v>46753</c:v>
                </c:pt>
                <c:pt idx="37">
                  <c:v>46784</c:v>
                </c:pt>
                <c:pt idx="38">
                  <c:v>46813</c:v>
                </c:pt>
                <c:pt idx="39">
                  <c:v>46844</c:v>
                </c:pt>
                <c:pt idx="40">
                  <c:v>46874</c:v>
                </c:pt>
                <c:pt idx="41">
                  <c:v>46905</c:v>
                </c:pt>
                <c:pt idx="42">
                  <c:v>46935</c:v>
                </c:pt>
                <c:pt idx="43">
                  <c:v>46966</c:v>
                </c:pt>
                <c:pt idx="44">
                  <c:v>46997</c:v>
                </c:pt>
                <c:pt idx="45">
                  <c:v>47027</c:v>
                </c:pt>
                <c:pt idx="46">
                  <c:v>47058</c:v>
                </c:pt>
                <c:pt idx="47">
                  <c:v>47088</c:v>
                </c:pt>
                <c:pt idx="48">
                  <c:v>47119</c:v>
                </c:pt>
                <c:pt idx="49">
                  <c:v>47150</c:v>
                </c:pt>
                <c:pt idx="50">
                  <c:v>47178</c:v>
                </c:pt>
                <c:pt idx="51">
                  <c:v>47209</c:v>
                </c:pt>
                <c:pt idx="52">
                  <c:v>47239</c:v>
                </c:pt>
                <c:pt idx="53">
                  <c:v>47270</c:v>
                </c:pt>
                <c:pt idx="54">
                  <c:v>47300</c:v>
                </c:pt>
                <c:pt idx="55">
                  <c:v>47331</c:v>
                </c:pt>
                <c:pt idx="56">
                  <c:v>47362</c:v>
                </c:pt>
                <c:pt idx="57">
                  <c:v>47392</c:v>
                </c:pt>
                <c:pt idx="58">
                  <c:v>47423</c:v>
                </c:pt>
                <c:pt idx="59">
                  <c:v>47453</c:v>
                </c:pt>
              </c:numCache>
            </c:numRef>
          </c:cat>
          <c:val>
            <c:numRef>
              <c:f>'Gas de operación'!$P$2:$P$61</c:f>
            </c:numRef>
          </c:val>
          <c:extLst>
            <c:ext xmlns:c16="http://schemas.microsoft.com/office/drawing/2014/chart" uri="{C3380CC4-5D6E-409C-BE32-E72D297353CC}">
              <c16:uniqueId val="{0000000A-0AE3-45B9-A9DA-B5E7E71F3604}"/>
            </c:ext>
          </c:extLst>
        </c:ser>
        <c:ser>
          <c:idx val="15"/>
          <c:order val="15"/>
          <c:tx>
            <c:strRef>
              <c:f>'Gas de operación'!$Q$1</c:f>
              <c:strCache>
                <c:ptCount val="1"/>
                <c:pt idx="0">
                  <c:v>Payoa Propano</c:v>
                </c:pt>
              </c:strCache>
            </c:strRef>
          </c:tx>
          <c:spPr>
            <a:solidFill>
              <a:schemeClr val="accent4">
                <a:lumMod val="80000"/>
                <a:lumOff val="20000"/>
              </a:schemeClr>
            </a:solidFill>
            <a:ln>
              <a:noFill/>
            </a:ln>
            <a:effectLst/>
          </c:spPr>
          <c:cat>
            <c:numRef>
              <c:f>'Gas de operación'!$A$2:$A$61</c:f>
              <c:numCache>
                <c:formatCode>mmm\-yy</c:formatCode>
                <c:ptCount val="60"/>
                <c:pt idx="0">
                  <c:v>45658</c:v>
                </c:pt>
                <c:pt idx="1">
                  <c:v>45689</c:v>
                </c:pt>
                <c:pt idx="2">
                  <c:v>45717</c:v>
                </c:pt>
                <c:pt idx="3">
                  <c:v>45748</c:v>
                </c:pt>
                <c:pt idx="4">
                  <c:v>45778</c:v>
                </c:pt>
                <c:pt idx="5">
                  <c:v>45809</c:v>
                </c:pt>
                <c:pt idx="6">
                  <c:v>45839</c:v>
                </c:pt>
                <c:pt idx="7">
                  <c:v>45870</c:v>
                </c:pt>
                <c:pt idx="8">
                  <c:v>45901</c:v>
                </c:pt>
                <c:pt idx="9">
                  <c:v>45931</c:v>
                </c:pt>
                <c:pt idx="10">
                  <c:v>45962</c:v>
                </c:pt>
                <c:pt idx="11">
                  <c:v>45992</c:v>
                </c:pt>
                <c:pt idx="12">
                  <c:v>46023</c:v>
                </c:pt>
                <c:pt idx="13">
                  <c:v>46054</c:v>
                </c:pt>
                <c:pt idx="14">
                  <c:v>46082</c:v>
                </c:pt>
                <c:pt idx="15">
                  <c:v>46113</c:v>
                </c:pt>
                <c:pt idx="16">
                  <c:v>46143</c:v>
                </c:pt>
                <c:pt idx="17">
                  <c:v>46174</c:v>
                </c:pt>
                <c:pt idx="18">
                  <c:v>46204</c:v>
                </c:pt>
                <c:pt idx="19">
                  <c:v>46235</c:v>
                </c:pt>
                <c:pt idx="20">
                  <c:v>46266</c:v>
                </c:pt>
                <c:pt idx="21">
                  <c:v>46296</c:v>
                </c:pt>
                <c:pt idx="22">
                  <c:v>46327</c:v>
                </c:pt>
                <c:pt idx="23">
                  <c:v>46357</c:v>
                </c:pt>
                <c:pt idx="24">
                  <c:v>46388</c:v>
                </c:pt>
                <c:pt idx="25">
                  <c:v>46419</c:v>
                </c:pt>
                <c:pt idx="26">
                  <c:v>46447</c:v>
                </c:pt>
                <c:pt idx="27">
                  <c:v>46478</c:v>
                </c:pt>
                <c:pt idx="28">
                  <c:v>46508</c:v>
                </c:pt>
                <c:pt idx="29">
                  <c:v>46539</c:v>
                </c:pt>
                <c:pt idx="30">
                  <c:v>46569</c:v>
                </c:pt>
                <c:pt idx="31">
                  <c:v>46600</c:v>
                </c:pt>
                <c:pt idx="32">
                  <c:v>46631</c:v>
                </c:pt>
                <c:pt idx="33">
                  <c:v>46661</c:v>
                </c:pt>
                <c:pt idx="34">
                  <c:v>46692</c:v>
                </c:pt>
                <c:pt idx="35">
                  <c:v>46722</c:v>
                </c:pt>
                <c:pt idx="36">
                  <c:v>46753</c:v>
                </c:pt>
                <c:pt idx="37">
                  <c:v>46784</c:v>
                </c:pt>
                <c:pt idx="38">
                  <c:v>46813</c:v>
                </c:pt>
                <c:pt idx="39">
                  <c:v>46844</c:v>
                </c:pt>
                <c:pt idx="40">
                  <c:v>46874</c:v>
                </c:pt>
                <c:pt idx="41">
                  <c:v>46905</c:v>
                </c:pt>
                <c:pt idx="42">
                  <c:v>46935</c:v>
                </c:pt>
                <c:pt idx="43">
                  <c:v>46966</c:v>
                </c:pt>
                <c:pt idx="44">
                  <c:v>46997</c:v>
                </c:pt>
                <c:pt idx="45">
                  <c:v>47027</c:v>
                </c:pt>
                <c:pt idx="46">
                  <c:v>47058</c:v>
                </c:pt>
                <c:pt idx="47">
                  <c:v>47088</c:v>
                </c:pt>
                <c:pt idx="48">
                  <c:v>47119</c:v>
                </c:pt>
                <c:pt idx="49">
                  <c:v>47150</c:v>
                </c:pt>
                <c:pt idx="50">
                  <c:v>47178</c:v>
                </c:pt>
                <c:pt idx="51">
                  <c:v>47209</c:v>
                </c:pt>
                <c:pt idx="52">
                  <c:v>47239</c:v>
                </c:pt>
                <c:pt idx="53">
                  <c:v>47270</c:v>
                </c:pt>
                <c:pt idx="54">
                  <c:v>47300</c:v>
                </c:pt>
                <c:pt idx="55">
                  <c:v>47331</c:v>
                </c:pt>
                <c:pt idx="56">
                  <c:v>47362</c:v>
                </c:pt>
                <c:pt idx="57">
                  <c:v>47392</c:v>
                </c:pt>
                <c:pt idx="58">
                  <c:v>47423</c:v>
                </c:pt>
                <c:pt idx="59">
                  <c:v>47453</c:v>
                </c:pt>
              </c:numCache>
            </c:numRef>
          </c:cat>
          <c:val>
            <c:numRef>
              <c:f>'Gas de operación'!$Q$2:$Q$61</c:f>
            </c:numRef>
          </c:val>
          <c:extLst>
            <c:ext xmlns:c16="http://schemas.microsoft.com/office/drawing/2014/chart" uri="{C3380CC4-5D6E-409C-BE32-E72D297353CC}">
              <c16:uniqueId val="{0000000B-0AE3-45B9-A9DA-B5E7E71F36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0018447"/>
        <c:axId val="1100017967"/>
        <c:extLst>
          <c:ext xmlns:c15="http://schemas.microsoft.com/office/drawing/2012/chart" uri="{02D57815-91ED-43cb-92C2-25804820EDAC}">
            <c15:filteredAreaSeries>
              <c15:ser>
                <c:idx val="10"/>
                <c:order val="10"/>
                <c:tx>
                  <c:strRef>
                    <c:extLst>
                      <c:ext uri="{02D57815-91ED-43cb-92C2-25804820EDAC}">
                        <c15:formulaRef>
                          <c15:sqref>'Gas de operación'!$L$1</c15:sqref>
                        </c15:formulaRef>
                      </c:ext>
                    </c:extLst>
                    <c:strCache>
                      <c:ptCount val="1"/>
                      <c:pt idx="0">
                        <c:v>Capachos Total</c:v>
                      </c:pt>
                    </c:strCache>
                  </c:strRef>
                </c:tx>
                <c:spPr>
                  <a:solidFill>
                    <a:schemeClr val="accent5">
                      <a:lumMod val="60000"/>
                    </a:schemeClr>
                  </a:solidFill>
                  <a:ln>
                    <a:noFill/>
                  </a:ln>
                  <a:effectLst/>
                </c:spPr>
                <c:cat>
                  <c:numRef>
                    <c:extLst>
                      <c:ext uri="{02D57815-91ED-43cb-92C2-25804820EDAC}">
                        <c15:formulaRef>
                          <c15:sqref>'Gas de operación'!$A$2:$A$61</c15:sqref>
                        </c15:formulaRef>
                      </c:ext>
                    </c:extLst>
                    <c:numCache>
                      <c:formatCode>mmm\-yy</c:formatCode>
                      <c:ptCount val="60"/>
                      <c:pt idx="0">
                        <c:v>45658</c:v>
                      </c:pt>
                      <c:pt idx="1">
                        <c:v>45689</c:v>
                      </c:pt>
                      <c:pt idx="2">
                        <c:v>45717</c:v>
                      </c:pt>
                      <c:pt idx="3">
                        <c:v>45748</c:v>
                      </c:pt>
                      <c:pt idx="4">
                        <c:v>45778</c:v>
                      </c:pt>
                      <c:pt idx="5">
                        <c:v>45809</c:v>
                      </c:pt>
                      <c:pt idx="6">
                        <c:v>45839</c:v>
                      </c:pt>
                      <c:pt idx="7">
                        <c:v>45870</c:v>
                      </c:pt>
                      <c:pt idx="8">
                        <c:v>45901</c:v>
                      </c:pt>
                      <c:pt idx="9">
                        <c:v>45931</c:v>
                      </c:pt>
                      <c:pt idx="10">
                        <c:v>45962</c:v>
                      </c:pt>
                      <c:pt idx="11">
                        <c:v>45992</c:v>
                      </c:pt>
                      <c:pt idx="12">
                        <c:v>46023</c:v>
                      </c:pt>
                      <c:pt idx="13">
                        <c:v>46054</c:v>
                      </c:pt>
                      <c:pt idx="14">
                        <c:v>46082</c:v>
                      </c:pt>
                      <c:pt idx="15">
                        <c:v>46113</c:v>
                      </c:pt>
                      <c:pt idx="16">
                        <c:v>46143</c:v>
                      </c:pt>
                      <c:pt idx="17">
                        <c:v>46174</c:v>
                      </c:pt>
                      <c:pt idx="18">
                        <c:v>46204</c:v>
                      </c:pt>
                      <c:pt idx="19">
                        <c:v>46235</c:v>
                      </c:pt>
                      <c:pt idx="20">
                        <c:v>46266</c:v>
                      </c:pt>
                      <c:pt idx="21">
                        <c:v>46296</c:v>
                      </c:pt>
                      <c:pt idx="22">
                        <c:v>46327</c:v>
                      </c:pt>
                      <c:pt idx="23">
                        <c:v>46357</c:v>
                      </c:pt>
                      <c:pt idx="24">
                        <c:v>46388</c:v>
                      </c:pt>
                      <c:pt idx="25">
                        <c:v>46419</c:v>
                      </c:pt>
                      <c:pt idx="26">
                        <c:v>46447</c:v>
                      </c:pt>
                      <c:pt idx="27">
                        <c:v>46478</c:v>
                      </c:pt>
                      <c:pt idx="28">
                        <c:v>46508</c:v>
                      </c:pt>
                      <c:pt idx="29">
                        <c:v>46539</c:v>
                      </c:pt>
                      <c:pt idx="30">
                        <c:v>46569</c:v>
                      </c:pt>
                      <c:pt idx="31">
                        <c:v>46600</c:v>
                      </c:pt>
                      <c:pt idx="32">
                        <c:v>46631</c:v>
                      </c:pt>
                      <c:pt idx="33">
                        <c:v>46661</c:v>
                      </c:pt>
                      <c:pt idx="34">
                        <c:v>46692</c:v>
                      </c:pt>
                      <c:pt idx="35">
                        <c:v>46722</c:v>
                      </c:pt>
                      <c:pt idx="36">
                        <c:v>46753</c:v>
                      </c:pt>
                      <c:pt idx="37">
                        <c:v>46784</c:v>
                      </c:pt>
                      <c:pt idx="38">
                        <c:v>46813</c:v>
                      </c:pt>
                      <c:pt idx="39">
                        <c:v>46844</c:v>
                      </c:pt>
                      <c:pt idx="40">
                        <c:v>46874</c:v>
                      </c:pt>
                      <c:pt idx="41">
                        <c:v>46905</c:v>
                      </c:pt>
                      <c:pt idx="42">
                        <c:v>46935</c:v>
                      </c:pt>
                      <c:pt idx="43">
                        <c:v>46966</c:v>
                      </c:pt>
                      <c:pt idx="44">
                        <c:v>46997</c:v>
                      </c:pt>
                      <c:pt idx="45">
                        <c:v>47027</c:v>
                      </c:pt>
                      <c:pt idx="46">
                        <c:v>47058</c:v>
                      </c:pt>
                      <c:pt idx="47">
                        <c:v>47088</c:v>
                      </c:pt>
                      <c:pt idx="48">
                        <c:v>47119</c:v>
                      </c:pt>
                      <c:pt idx="49">
                        <c:v>47150</c:v>
                      </c:pt>
                      <c:pt idx="50">
                        <c:v>47178</c:v>
                      </c:pt>
                      <c:pt idx="51">
                        <c:v>47209</c:v>
                      </c:pt>
                      <c:pt idx="52">
                        <c:v>47239</c:v>
                      </c:pt>
                      <c:pt idx="53">
                        <c:v>47270</c:v>
                      </c:pt>
                      <c:pt idx="54">
                        <c:v>47300</c:v>
                      </c:pt>
                      <c:pt idx="55">
                        <c:v>47331</c:v>
                      </c:pt>
                      <c:pt idx="56">
                        <c:v>47362</c:v>
                      </c:pt>
                      <c:pt idx="57">
                        <c:v>47392</c:v>
                      </c:pt>
                      <c:pt idx="58">
                        <c:v>47423</c:v>
                      </c:pt>
                      <c:pt idx="59">
                        <c:v>47453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'Gas de operación'!$L$2:$L$61</c15:sqref>
                        </c15:formulaRef>
                      </c:ext>
                    </c:extLst>
                    <c:numCache>
                      <c:formatCode>_-* #,##0_-;\-* #,##0_-;_-* "-"??_-;_-@_-</c:formatCode>
                      <c:ptCount val="60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0</c:v>
                      </c:pt>
                      <c:pt idx="20">
                        <c:v>0</c:v>
                      </c:pt>
                      <c:pt idx="21">
                        <c:v>0</c:v>
                      </c:pt>
                      <c:pt idx="22">
                        <c:v>0</c:v>
                      </c:pt>
                      <c:pt idx="23">
                        <c:v>0</c:v>
                      </c:pt>
                      <c:pt idx="24">
                        <c:v>0</c:v>
                      </c:pt>
                      <c:pt idx="25">
                        <c:v>0</c:v>
                      </c:pt>
                      <c:pt idx="26">
                        <c:v>0</c:v>
                      </c:pt>
                      <c:pt idx="27">
                        <c:v>0</c:v>
                      </c:pt>
                      <c:pt idx="28">
                        <c:v>0</c:v>
                      </c:pt>
                      <c:pt idx="29">
                        <c:v>0</c:v>
                      </c:pt>
                      <c:pt idx="30">
                        <c:v>0</c:v>
                      </c:pt>
                      <c:pt idx="31">
                        <c:v>0</c:v>
                      </c:pt>
                      <c:pt idx="32">
                        <c:v>0</c:v>
                      </c:pt>
                      <c:pt idx="33">
                        <c:v>0</c:v>
                      </c:pt>
                      <c:pt idx="34">
                        <c:v>0</c:v>
                      </c:pt>
                      <c:pt idx="35">
                        <c:v>0</c:v>
                      </c:pt>
                      <c:pt idx="36">
                        <c:v>0</c:v>
                      </c:pt>
                      <c:pt idx="37">
                        <c:v>0</c:v>
                      </c:pt>
                      <c:pt idx="38">
                        <c:v>0</c:v>
                      </c:pt>
                      <c:pt idx="39">
                        <c:v>0</c:v>
                      </c:pt>
                      <c:pt idx="40">
                        <c:v>0</c:v>
                      </c:pt>
                      <c:pt idx="41">
                        <c:v>0</c:v>
                      </c:pt>
                      <c:pt idx="42">
                        <c:v>0</c:v>
                      </c:pt>
                      <c:pt idx="43">
                        <c:v>0</c:v>
                      </c:pt>
                      <c:pt idx="44">
                        <c:v>0</c:v>
                      </c:pt>
                      <c:pt idx="45">
                        <c:v>0</c:v>
                      </c:pt>
                      <c:pt idx="46">
                        <c:v>0</c:v>
                      </c:pt>
                      <c:pt idx="47">
                        <c:v>0</c:v>
                      </c:pt>
                      <c:pt idx="48">
                        <c:v>0</c:v>
                      </c:pt>
                      <c:pt idx="49">
                        <c:v>0</c:v>
                      </c:pt>
                      <c:pt idx="50">
                        <c:v>0</c:v>
                      </c:pt>
                      <c:pt idx="51">
                        <c:v>0</c:v>
                      </c:pt>
                      <c:pt idx="52">
                        <c:v>0</c:v>
                      </c:pt>
                      <c:pt idx="53">
                        <c:v>0</c:v>
                      </c:pt>
                      <c:pt idx="54">
                        <c:v>0</c:v>
                      </c:pt>
                      <c:pt idx="55">
                        <c:v>0</c:v>
                      </c:pt>
                      <c:pt idx="56">
                        <c:v>0</c:v>
                      </c:pt>
                      <c:pt idx="57">
                        <c:v>0</c:v>
                      </c:pt>
                      <c:pt idx="58">
                        <c:v>0</c:v>
                      </c:pt>
                      <c:pt idx="59">
                        <c:v>0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C-0AE3-45B9-A9DA-B5E7E71F3604}"/>
                  </c:ext>
                </c:extLst>
              </c15:ser>
            </c15:filteredAreaSeries>
            <c15:filteredAreaSeries>
              <c15:ser>
                <c:idx val="11"/>
                <c:order val="11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'Gas de operación'!$M$1</c15:sqref>
                        </c15:formulaRef>
                      </c:ext>
                    </c:extLst>
                    <c:strCache>
                      <c:ptCount val="1"/>
                      <c:pt idx="0">
                        <c:v>Floreña</c:v>
                      </c:pt>
                    </c:strCache>
                  </c:strRef>
                </c:tx>
                <c:spPr>
                  <a:solidFill>
                    <a:schemeClr val="accent6">
                      <a:lumMod val="60000"/>
                    </a:schemeClr>
                  </a:solidFill>
                  <a:ln>
                    <a:noFill/>
                  </a:ln>
                  <a:effectLst/>
                </c:spPr>
                <c:cat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'Gas de operación'!$A$2:$A$61</c15:sqref>
                        </c15:formulaRef>
                      </c:ext>
                    </c:extLst>
                    <c:numCache>
                      <c:formatCode>mmm\-yy</c:formatCode>
                      <c:ptCount val="60"/>
                      <c:pt idx="0">
                        <c:v>45658</c:v>
                      </c:pt>
                      <c:pt idx="1">
                        <c:v>45689</c:v>
                      </c:pt>
                      <c:pt idx="2">
                        <c:v>45717</c:v>
                      </c:pt>
                      <c:pt idx="3">
                        <c:v>45748</c:v>
                      </c:pt>
                      <c:pt idx="4">
                        <c:v>45778</c:v>
                      </c:pt>
                      <c:pt idx="5">
                        <c:v>45809</c:v>
                      </c:pt>
                      <c:pt idx="6">
                        <c:v>45839</c:v>
                      </c:pt>
                      <c:pt idx="7">
                        <c:v>45870</c:v>
                      </c:pt>
                      <c:pt idx="8">
                        <c:v>45901</c:v>
                      </c:pt>
                      <c:pt idx="9">
                        <c:v>45931</c:v>
                      </c:pt>
                      <c:pt idx="10">
                        <c:v>45962</c:v>
                      </c:pt>
                      <c:pt idx="11">
                        <c:v>45992</c:v>
                      </c:pt>
                      <c:pt idx="12">
                        <c:v>46023</c:v>
                      </c:pt>
                      <c:pt idx="13">
                        <c:v>46054</c:v>
                      </c:pt>
                      <c:pt idx="14">
                        <c:v>46082</c:v>
                      </c:pt>
                      <c:pt idx="15">
                        <c:v>46113</c:v>
                      </c:pt>
                      <c:pt idx="16">
                        <c:v>46143</c:v>
                      </c:pt>
                      <c:pt idx="17">
                        <c:v>46174</c:v>
                      </c:pt>
                      <c:pt idx="18">
                        <c:v>46204</c:v>
                      </c:pt>
                      <c:pt idx="19">
                        <c:v>46235</c:v>
                      </c:pt>
                      <c:pt idx="20">
                        <c:v>46266</c:v>
                      </c:pt>
                      <c:pt idx="21">
                        <c:v>46296</c:v>
                      </c:pt>
                      <c:pt idx="22">
                        <c:v>46327</c:v>
                      </c:pt>
                      <c:pt idx="23">
                        <c:v>46357</c:v>
                      </c:pt>
                      <c:pt idx="24">
                        <c:v>46388</c:v>
                      </c:pt>
                      <c:pt idx="25">
                        <c:v>46419</c:v>
                      </c:pt>
                      <c:pt idx="26">
                        <c:v>46447</c:v>
                      </c:pt>
                      <c:pt idx="27">
                        <c:v>46478</c:v>
                      </c:pt>
                      <c:pt idx="28">
                        <c:v>46508</c:v>
                      </c:pt>
                      <c:pt idx="29">
                        <c:v>46539</c:v>
                      </c:pt>
                      <c:pt idx="30">
                        <c:v>46569</c:v>
                      </c:pt>
                      <c:pt idx="31">
                        <c:v>46600</c:v>
                      </c:pt>
                      <c:pt idx="32">
                        <c:v>46631</c:v>
                      </c:pt>
                      <c:pt idx="33">
                        <c:v>46661</c:v>
                      </c:pt>
                      <c:pt idx="34">
                        <c:v>46692</c:v>
                      </c:pt>
                      <c:pt idx="35">
                        <c:v>46722</c:v>
                      </c:pt>
                      <c:pt idx="36">
                        <c:v>46753</c:v>
                      </c:pt>
                      <c:pt idx="37">
                        <c:v>46784</c:v>
                      </c:pt>
                      <c:pt idx="38">
                        <c:v>46813</c:v>
                      </c:pt>
                      <c:pt idx="39">
                        <c:v>46844</c:v>
                      </c:pt>
                      <c:pt idx="40">
                        <c:v>46874</c:v>
                      </c:pt>
                      <c:pt idx="41">
                        <c:v>46905</c:v>
                      </c:pt>
                      <c:pt idx="42">
                        <c:v>46935</c:v>
                      </c:pt>
                      <c:pt idx="43">
                        <c:v>46966</c:v>
                      </c:pt>
                      <c:pt idx="44">
                        <c:v>46997</c:v>
                      </c:pt>
                      <c:pt idx="45">
                        <c:v>47027</c:v>
                      </c:pt>
                      <c:pt idx="46">
                        <c:v>47058</c:v>
                      </c:pt>
                      <c:pt idx="47">
                        <c:v>47088</c:v>
                      </c:pt>
                      <c:pt idx="48">
                        <c:v>47119</c:v>
                      </c:pt>
                      <c:pt idx="49">
                        <c:v>47150</c:v>
                      </c:pt>
                      <c:pt idx="50">
                        <c:v>47178</c:v>
                      </c:pt>
                      <c:pt idx="51">
                        <c:v>47209</c:v>
                      </c:pt>
                      <c:pt idx="52">
                        <c:v>47239</c:v>
                      </c:pt>
                      <c:pt idx="53">
                        <c:v>47270</c:v>
                      </c:pt>
                      <c:pt idx="54">
                        <c:v>47300</c:v>
                      </c:pt>
                      <c:pt idx="55">
                        <c:v>47331</c:v>
                      </c:pt>
                      <c:pt idx="56">
                        <c:v>47362</c:v>
                      </c:pt>
                      <c:pt idx="57">
                        <c:v>47392</c:v>
                      </c:pt>
                      <c:pt idx="58">
                        <c:v>47423</c:v>
                      </c:pt>
                      <c:pt idx="59">
                        <c:v>47453</c:v>
                      </c:pt>
                    </c:numCache>
                  </c:num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'Gas de operación'!$M$2:$M$61</c15:sqref>
                        </c15:formulaRef>
                      </c:ext>
                    </c:extLst>
                    <c:numCache>
                      <c:formatCode>_-* #,##0_-;\-* #,##0_-;_-* "-"??_-;_-@_-</c:formatCode>
                      <c:ptCount val="60"/>
                      <c:pt idx="0">
                        <c:v>0</c:v>
                      </c:pt>
                      <c:pt idx="1">
                        <c:v>0</c:v>
                      </c:pt>
                      <c:pt idx="2" formatCode="_(* #,##0.00_);_(* \(#,##0.00\);_(* &quot;-&quot;??_);_(@_)">
                        <c:v>0</c:v>
                      </c:pt>
                      <c:pt idx="3" formatCode="_(* #,##0.00_);_(* \(#,##0.00\);_(* &quot;-&quot;??_);_(@_)">
                        <c:v>0</c:v>
                      </c:pt>
                      <c:pt idx="4" formatCode="_(* #,##0.00_);_(* \(#,##0.00\);_(* &quot;-&quot;??_);_(@_)">
                        <c:v>0</c:v>
                      </c:pt>
                      <c:pt idx="5" formatCode="_(* #,##0.00_);_(* \(#,##0.00\);_(* &quot;-&quot;??_);_(@_)">
                        <c:v>0</c:v>
                      </c:pt>
                      <c:pt idx="6" formatCode="_(* #,##0.00_);_(* \(#,##0.00\);_(* &quot;-&quot;??_);_(@_)">
                        <c:v>0</c:v>
                      </c:pt>
                      <c:pt idx="7" formatCode="_(* #,##0.00_);_(* \(#,##0.00\);_(* &quot;-&quot;??_);_(@_)">
                        <c:v>0</c:v>
                      </c:pt>
                      <c:pt idx="8" formatCode="_(* #,##0.00_);_(* \(#,##0.00\);_(* &quot;-&quot;??_);_(@_)">
                        <c:v>0</c:v>
                      </c:pt>
                      <c:pt idx="9" formatCode="_(* #,##0.00_);_(* \(#,##0.00\);_(* &quot;-&quot;??_);_(@_)">
                        <c:v>0</c:v>
                      </c:pt>
                      <c:pt idx="10" formatCode="_(* #,##0.00_);_(* \(#,##0.00\);_(* &quot;-&quot;??_);_(@_)">
                        <c:v>0</c:v>
                      </c:pt>
                      <c:pt idx="11" formatCode="_(* #,##0.00_);_(* \(#,##0.00\);_(* &quot;-&quot;??_);_(@_)">
                        <c:v>0</c:v>
                      </c:pt>
                      <c:pt idx="12" formatCode="_(* #,##0.00_);_(* \(#,##0.00\);_(* &quot;-&quot;??_);_(@_)">
                        <c:v>0</c:v>
                      </c:pt>
                      <c:pt idx="13" formatCode="_(* #,##0.00_);_(* \(#,##0.00\);_(* &quot;-&quot;??_);_(@_)">
                        <c:v>0</c:v>
                      </c:pt>
                      <c:pt idx="14" formatCode="_(* #,##0.00_);_(* \(#,##0.00\);_(* &quot;-&quot;??_);_(@_)">
                        <c:v>0</c:v>
                      </c:pt>
                      <c:pt idx="15" formatCode="_(* #,##0.00_);_(* \(#,##0.00\);_(* &quot;-&quot;??_);_(@_)">
                        <c:v>0</c:v>
                      </c:pt>
                      <c:pt idx="16" formatCode="_(* #,##0.00_);_(* \(#,##0.00\);_(* &quot;-&quot;??_);_(@_)">
                        <c:v>0</c:v>
                      </c:pt>
                      <c:pt idx="17" formatCode="_(* #,##0.00_);_(* \(#,##0.00\);_(* &quot;-&quot;??_);_(@_)">
                        <c:v>0</c:v>
                      </c:pt>
                      <c:pt idx="18" formatCode="_(* #,##0.00_);_(* \(#,##0.00\);_(* &quot;-&quot;??_);_(@_)">
                        <c:v>0</c:v>
                      </c:pt>
                      <c:pt idx="19" formatCode="_(* #,##0.00_);_(* \(#,##0.00\);_(* &quot;-&quot;??_);_(@_)">
                        <c:v>0</c:v>
                      </c:pt>
                      <c:pt idx="20" formatCode="_(* #,##0.00_);_(* \(#,##0.00\);_(* &quot;-&quot;??_);_(@_)">
                        <c:v>0</c:v>
                      </c:pt>
                      <c:pt idx="21" formatCode="_(* #,##0.00_);_(* \(#,##0.00\);_(* &quot;-&quot;??_);_(@_)">
                        <c:v>0</c:v>
                      </c:pt>
                      <c:pt idx="22" formatCode="_(* #,##0.00_);_(* \(#,##0.00\);_(* &quot;-&quot;??_);_(@_)">
                        <c:v>0</c:v>
                      </c:pt>
                      <c:pt idx="23" formatCode="_(* #,##0.00_);_(* \(#,##0.00\);_(* &quot;-&quot;??_);_(@_)">
                        <c:v>0</c:v>
                      </c:pt>
                      <c:pt idx="24" formatCode="_(* #,##0.00_);_(* \(#,##0.00\);_(* &quot;-&quot;??_);_(@_)">
                        <c:v>0</c:v>
                      </c:pt>
                      <c:pt idx="25" formatCode="_(* #,##0.00_);_(* \(#,##0.00\);_(* &quot;-&quot;??_);_(@_)">
                        <c:v>0</c:v>
                      </c:pt>
                      <c:pt idx="26" formatCode="_(* #,##0.00_);_(* \(#,##0.00\);_(* &quot;-&quot;??_);_(@_)">
                        <c:v>0</c:v>
                      </c:pt>
                      <c:pt idx="27" formatCode="_(* #,##0.00_);_(* \(#,##0.00\);_(* &quot;-&quot;??_);_(@_)">
                        <c:v>0</c:v>
                      </c:pt>
                      <c:pt idx="28" formatCode="_(* #,##0.00_);_(* \(#,##0.00\);_(* &quot;-&quot;??_);_(@_)">
                        <c:v>0</c:v>
                      </c:pt>
                      <c:pt idx="29" formatCode="_(* #,##0.00_);_(* \(#,##0.00\);_(* &quot;-&quot;??_);_(@_)">
                        <c:v>0</c:v>
                      </c:pt>
                      <c:pt idx="30" formatCode="_(* #,##0.00_);_(* \(#,##0.00\);_(* &quot;-&quot;??_);_(@_)">
                        <c:v>0</c:v>
                      </c:pt>
                      <c:pt idx="31" formatCode="_(* #,##0.00_);_(* \(#,##0.00\);_(* &quot;-&quot;??_);_(@_)">
                        <c:v>0</c:v>
                      </c:pt>
                      <c:pt idx="32" formatCode="_(* #,##0.00_);_(* \(#,##0.00\);_(* &quot;-&quot;??_);_(@_)">
                        <c:v>0</c:v>
                      </c:pt>
                      <c:pt idx="33" formatCode="_(* #,##0.00_);_(* \(#,##0.00\);_(* &quot;-&quot;??_);_(@_)">
                        <c:v>0</c:v>
                      </c:pt>
                      <c:pt idx="34" formatCode="_(* #,##0.00_);_(* \(#,##0.00\);_(* &quot;-&quot;??_);_(@_)">
                        <c:v>0</c:v>
                      </c:pt>
                      <c:pt idx="35" formatCode="_(* #,##0.00_);_(* \(#,##0.00\);_(* &quot;-&quot;??_);_(@_)">
                        <c:v>0</c:v>
                      </c:pt>
                      <c:pt idx="36" formatCode="_(* #,##0.00_);_(* \(#,##0.00\);_(* &quot;-&quot;??_);_(@_)">
                        <c:v>0</c:v>
                      </c:pt>
                      <c:pt idx="37" formatCode="_(* #,##0.00_);_(* \(#,##0.00\);_(* &quot;-&quot;??_);_(@_)">
                        <c:v>0</c:v>
                      </c:pt>
                      <c:pt idx="38" formatCode="_(* #,##0.00_);_(* \(#,##0.00\);_(* &quot;-&quot;??_);_(@_)">
                        <c:v>0</c:v>
                      </c:pt>
                      <c:pt idx="39" formatCode="_(* #,##0.00_);_(* \(#,##0.00\);_(* &quot;-&quot;??_);_(@_)">
                        <c:v>0</c:v>
                      </c:pt>
                      <c:pt idx="40" formatCode="_(* #,##0.00_);_(* \(#,##0.00\);_(* &quot;-&quot;??_);_(@_)">
                        <c:v>0</c:v>
                      </c:pt>
                      <c:pt idx="41" formatCode="_(* #,##0.00_);_(* \(#,##0.00\);_(* &quot;-&quot;??_);_(@_)">
                        <c:v>0</c:v>
                      </c:pt>
                      <c:pt idx="42" formatCode="_(* #,##0.00_);_(* \(#,##0.00\);_(* &quot;-&quot;??_);_(@_)">
                        <c:v>0</c:v>
                      </c:pt>
                      <c:pt idx="43" formatCode="_(* #,##0.00_);_(* \(#,##0.00\);_(* &quot;-&quot;??_);_(@_)">
                        <c:v>0</c:v>
                      </c:pt>
                      <c:pt idx="44" formatCode="_(* #,##0.00_);_(* \(#,##0.00\);_(* &quot;-&quot;??_);_(@_)">
                        <c:v>0</c:v>
                      </c:pt>
                      <c:pt idx="45" formatCode="_(* #,##0.00_);_(* \(#,##0.00\);_(* &quot;-&quot;??_);_(@_)">
                        <c:v>0</c:v>
                      </c:pt>
                      <c:pt idx="46" formatCode="_(* #,##0.00_);_(* \(#,##0.00\);_(* &quot;-&quot;??_);_(@_)">
                        <c:v>0</c:v>
                      </c:pt>
                      <c:pt idx="47" formatCode="_(* #,##0.00_);_(* \(#,##0.00\);_(* &quot;-&quot;??_);_(@_)">
                        <c:v>0</c:v>
                      </c:pt>
                      <c:pt idx="48" formatCode="_(* #,##0.00_);_(* \(#,##0.00\);_(* &quot;-&quot;??_);_(@_)">
                        <c:v>0</c:v>
                      </c:pt>
                      <c:pt idx="49" formatCode="_(* #,##0.00_);_(* \(#,##0.00\);_(* &quot;-&quot;??_);_(@_)">
                        <c:v>0</c:v>
                      </c:pt>
                      <c:pt idx="50" formatCode="_(* #,##0.00_);_(* \(#,##0.00\);_(* &quot;-&quot;??_);_(@_)">
                        <c:v>0</c:v>
                      </c:pt>
                      <c:pt idx="51" formatCode="_(* #,##0.00_);_(* \(#,##0.00\);_(* &quot;-&quot;??_);_(@_)">
                        <c:v>0</c:v>
                      </c:pt>
                      <c:pt idx="52" formatCode="_(* #,##0.00_);_(* \(#,##0.00\);_(* &quot;-&quot;??_);_(@_)">
                        <c:v>0</c:v>
                      </c:pt>
                      <c:pt idx="53" formatCode="_(* #,##0.00_);_(* \(#,##0.00\);_(* &quot;-&quot;??_);_(@_)">
                        <c:v>0</c:v>
                      </c:pt>
                      <c:pt idx="54" formatCode="_(* #,##0.00_);_(* \(#,##0.00\);_(* &quot;-&quot;??_);_(@_)">
                        <c:v>0</c:v>
                      </c:pt>
                      <c:pt idx="55" formatCode="_(* #,##0.00_);_(* \(#,##0.00\);_(* &quot;-&quot;??_);_(@_)">
                        <c:v>0</c:v>
                      </c:pt>
                      <c:pt idx="56" formatCode="_(* #,##0.00_);_(* \(#,##0.00\);_(* &quot;-&quot;??_);_(@_)">
                        <c:v>0</c:v>
                      </c:pt>
                      <c:pt idx="57" formatCode="_(* #,##0.00_);_(* \(#,##0.00\);_(* &quot;-&quot;??_);_(@_)">
                        <c:v>0</c:v>
                      </c:pt>
                      <c:pt idx="58" formatCode="_(* #,##0.00_);_(* \(#,##0.00\);_(* &quot;-&quot;??_);_(@_)">
                        <c:v>0</c:v>
                      </c:pt>
                      <c:pt idx="59" formatCode="_(* #,##0.00_);_(* \(#,##0.00\);_(* &quot;-&quot;??_);_(@_)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0AE3-45B9-A9DA-B5E7E71F3604}"/>
                  </c:ext>
                </c:extLst>
              </c15:ser>
            </c15:filteredAreaSeries>
            <c15:filteredAreaSeries>
              <c15:ser>
                <c:idx val="12"/>
                <c:order val="12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'Gas de operación'!$N$1</c15:sqref>
                        </c15:formulaRef>
                      </c:ext>
                    </c:extLst>
                    <c:strCache>
                      <c:ptCount val="1"/>
                      <c:pt idx="0">
                        <c:v>Buenavista</c:v>
                      </c:pt>
                    </c:strCache>
                  </c:strRef>
                </c:tx>
                <c:spPr>
                  <a:solidFill>
                    <a:schemeClr val="accent1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cat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'Gas de operación'!$A$2:$A$61</c15:sqref>
                        </c15:formulaRef>
                      </c:ext>
                    </c:extLst>
                    <c:numCache>
                      <c:formatCode>mmm\-yy</c:formatCode>
                      <c:ptCount val="60"/>
                      <c:pt idx="0">
                        <c:v>45658</c:v>
                      </c:pt>
                      <c:pt idx="1">
                        <c:v>45689</c:v>
                      </c:pt>
                      <c:pt idx="2">
                        <c:v>45717</c:v>
                      </c:pt>
                      <c:pt idx="3">
                        <c:v>45748</c:v>
                      </c:pt>
                      <c:pt idx="4">
                        <c:v>45778</c:v>
                      </c:pt>
                      <c:pt idx="5">
                        <c:v>45809</c:v>
                      </c:pt>
                      <c:pt idx="6">
                        <c:v>45839</c:v>
                      </c:pt>
                      <c:pt idx="7">
                        <c:v>45870</c:v>
                      </c:pt>
                      <c:pt idx="8">
                        <c:v>45901</c:v>
                      </c:pt>
                      <c:pt idx="9">
                        <c:v>45931</c:v>
                      </c:pt>
                      <c:pt idx="10">
                        <c:v>45962</c:v>
                      </c:pt>
                      <c:pt idx="11">
                        <c:v>45992</c:v>
                      </c:pt>
                      <c:pt idx="12">
                        <c:v>46023</c:v>
                      </c:pt>
                      <c:pt idx="13">
                        <c:v>46054</c:v>
                      </c:pt>
                      <c:pt idx="14">
                        <c:v>46082</c:v>
                      </c:pt>
                      <c:pt idx="15">
                        <c:v>46113</c:v>
                      </c:pt>
                      <c:pt idx="16">
                        <c:v>46143</c:v>
                      </c:pt>
                      <c:pt idx="17">
                        <c:v>46174</c:v>
                      </c:pt>
                      <c:pt idx="18">
                        <c:v>46204</c:v>
                      </c:pt>
                      <c:pt idx="19">
                        <c:v>46235</c:v>
                      </c:pt>
                      <c:pt idx="20">
                        <c:v>46266</c:v>
                      </c:pt>
                      <c:pt idx="21">
                        <c:v>46296</c:v>
                      </c:pt>
                      <c:pt idx="22">
                        <c:v>46327</c:v>
                      </c:pt>
                      <c:pt idx="23">
                        <c:v>46357</c:v>
                      </c:pt>
                      <c:pt idx="24">
                        <c:v>46388</c:v>
                      </c:pt>
                      <c:pt idx="25">
                        <c:v>46419</c:v>
                      </c:pt>
                      <c:pt idx="26">
                        <c:v>46447</c:v>
                      </c:pt>
                      <c:pt idx="27">
                        <c:v>46478</c:v>
                      </c:pt>
                      <c:pt idx="28">
                        <c:v>46508</c:v>
                      </c:pt>
                      <c:pt idx="29">
                        <c:v>46539</c:v>
                      </c:pt>
                      <c:pt idx="30">
                        <c:v>46569</c:v>
                      </c:pt>
                      <c:pt idx="31">
                        <c:v>46600</c:v>
                      </c:pt>
                      <c:pt idx="32">
                        <c:v>46631</c:v>
                      </c:pt>
                      <c:pt idx="33">
                        <c:v>46661</c:v>
                      </c:pt>
                      <c:pt idx="34">
                        <c:v>46692</c:v>
                      </c:pt>
                      <c:pt idx="35">
                        <c:v>46722</c:v>
                      </c:pt>
                      <c:pt idx="36">
                        <c:v>46753</c:v>
                      </c:pt>
                      <c:pt idx="37">
                        <c:v>46784</c:v>
                      </c:pt>
                      <c:pt idx="38">
                        <c:v>46813</c:v>
                      </c:pt>
                      <c:pt idx="39">
                        <c:v>46844</c:v>
                      </c:pt>
                      <c:pt idx="40">
                        <c:v>46874</c:v>
                      </c:pt>
                      <c:pt idx="41">
                        <c:v>46905</c:v>
                      </c:pt>
                      <c:pt idx="42">
                        <c:v>46935</c:v>
                      </c:pt>
                      <c:pt idx="43">
                        <c:v>46966</c:v>
                      </c:pt>
                      <c:pt idx="44">
                        <c:v>46997</c:v>
                      </c:pt>
                      <c:pt idx="45">
                        <c:v>47027</c:v>
                      </c:pt>
                      <c:pt idx="46">
                        <c:v>47058</c:v>
                      </c:pt>
                      <c:pt idx="47">
                        <c:v>47088</c:v>
                      </c:pt>
                      <c:pt idx="48">
                        <c:v>47119</c:v>
                      </c:pt>
                      <c:pt idx="49">
                        <c:v>47150</c:v>
                      </c:pt>
                      <c:pt idx="50">
                        <c:v>47178</c:v>
                      </c:pt>
                      <c:pt idx="51">
                        <c:v>47209</c:v>
                      </c:pt>
                      <c:pt idx="52">
                        <c:v>47239</c:v>
                      </c:pt>
                      <c:pt idx="53">
                        <c:v>47270</c:v>
                      </c:pt>
                      <c:pt idx="54">
                        <c:v>47300</c:v>
                      </c:pt>
                      <c:pt idx="55">
                        <c:v>47331</c:v>
                      </c:pt>
                      <c:pt idx="56">
                        <c:v>47362</c:v>
                      </c:pt>
                      <c:pt idx="57">
                        <c:v>47392</c:v>
                      </c:pt>
                      <c:pt idx="58">
                        <c:v>47423</c:v>
                      </c:pt>
                      <c:pt idx="59">
                        <c:v>47453</c:v>
                      </c:pt>
                    </c:numCache>
                  </c:num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'Gas de operación'!$N$2:$N$61</c15:sqref>
                        </c15:formulaRef>
                      </c:ext>
                    </c:extLst>
                    <c:numCache>
                      <c:formatCode>_-* #,##0_-;\-* #,##0_-;_-* "-"??_-;_-@_-</c:formatCode>
                      <c:ptCount val="60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0</c:v>
                      </c:pt>
                      <c:pt idx="20">
                        <c:v>0</c:v>
                      </c:pt>
                      <c:pt idx="21">
                        <c:v>0</c:v>
                      </c:pt>
                      <c:pt idx="22">
                        <c:v>0</c:v>
                      </c:pt>
                      <c:pt idx="23">
                        <c:v>0</c:v>
                      </c:pt>
                      <c:pt idx="24">
                        <c:v>0</c:v>
                      </c:pt>
                      <c:pt idx="25">
                        <c:v>0</c:v>
                      </c:pt>
                      <c:pt idx="26">
                        <c:v>0</c:v>
                      </c:pt>
                      <c:pt idx="27">
                        <c:v>0</c:v>
                      </c:pt>
                      <c:pt idx="28">
                        <c:v>0</c:v>
                      </c:pt>
                      <c:pt idx="29">
                        <c:v>0</c:v>
                      </c:pt>
                      <c:pt idx="30">
                        <c:v>0</c:v>
                      </c:pt>
                      <c:pt idx="31">
                        <c:v>0</c:v>
                      </c:pt>
                      <c:pt idx="32">
                        <c:v>0</c:v>
                      </c:pt>
                      <c:pt idx="33">
                        <c:v>0</c:v>
                      </c:pt>
                      <c:pt idx="34">
                        <c:v>0</c:v>
                      </c:pt>
                      <c:pt idx="35">
                        <c:v>0</c:v>
                      </c:pt>
                      <c:pt idx="36">
                        <c:v>0</c:v>
                      </c:pt>
                      <c:pt idx="37">
                        <c:v>0</c:v>
                      </c:pt>
                      <c:pt idx="38">
                        <c:v>0</c:v>
                      </c:pt>
                      <c:pt idx="39">
                        <c:v>0</c:v>
                      </c:pt>
                      <c:pt idx="40">
                        <c:v>0</c:v>
                      </c:pt>
                      <c:pt idx="41">
                        <c:v>0</c:v>
                      </c:pt>
                      <c:pt idx="42">
                        <c:v>0</c:v>
                      </c:pt>
                      <c:pt idx="43">
                        <c:v>0</c:v>
                      </c:pt>
                      <c:pt idx="44">
                        <c:v>0</c:v>
                      </c:pt>
                      <c:pt idx="45">
                        <c:v>0</c:v>
                      </c:pt>
                      <c:pt idx="46">
                        <c:v>0</c:v>
                      </c:pt>
                      <c:pt idx="47">
                        <c:v>0</c:v>
                      </c:pt>
                      <c:pt idx="48">
                        <c:v>0</c:v>
                      </c:pt>
                      <c:pt idx="49">
                        <c:v>0</c:v>
                      </c:pt>
                      <c:pt idx="50">
                        <c:v>0</c:v>
                      </c:pt>
                      <c:pt idx="51">
                        <c:v>0</c:v>
                      </c:pt>
                      <c:pt idx="52">
                        <c:v>0</c:v>
                      </c:pt>
                      <c:pt idx="53">
                        <c:v>0</c:v>
                      </c:pt>
                      <c:pt idx="54">
                        <c:v>0</c:v>
                      </c:pt>
                      <c:pt idx="55">
                        <c:v>0</c:v>
                      </c:pt>
                      <c:pt idx="56">
                        <c:v>0</c:v>
                      </c:pt>
                      <c:pt idx="57">
                        <c:v>0</c:v>
                      </c:pt>
                      <c:pt idx="58">
                        <c:v>0</c:v>
                      </c:pt>
                      <c:pt idx="59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0AE3-45B9-A9DA-B5E7E71F3604}"/>
                  </c:ext>
                </c:extLst>
              </c15:ser>
            </c15:filteredAreaSeries>
            <c15:filteredAreaSeries>
              <c15:ser>
                <c:idx val="13"/>
                <c:order val="13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'Gas de operación'!$O$1</c15:sqref>
                        </c15:formulaRef>
                      </c:ext>
                    </c:extLst>
                    <c:strCache>
                      <c:ptCount val="1"/>
                      <c:pt idx="0">
                        <c:v>Toqui-Toqui</c:v>
                      </c:pt>
                    </c:strCache>
                  </c:strRef>
                </c:tx>
                <c:spPr>
                  <a:solidFill>
                    <a:schemeClr val="accent2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cat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'Gas de operación'!$A$2:$A$61</c15:sqref>
                        </c15:formulaRef>
                      </c:ext>
                    </c:extLst>
                    <c:numCache>
                      <c:formatCode>mmm\-yy</c:formatCode>
                      <c:ptCount val="60"/>
                      <c:pt idx="0">
                        <c:v>45658</c:v>
                      </c:pt>
                      <c:pt idx="1">
                        <c:v>45689</c:v>
                      </c:pt>
                      <c:pt idx="2">
                        <c:v>45717</c:v>
                      </c:pt>
                      <c:pt idx="3">
                        <c:v>45748</c:v>
                      </c:pt>
                      <c:pt idx="4">
                        <c:v>45778</c:v>
                      </c:pt>
                      <c:pt idx="5">
                        <c:v>45809</c:v>
                      </c:pt>
                      <c:pt idx="6">
                        <c:v>45839</c:v>
                      </c:pt>
                      <c:pt idx="7">
                        <c:v>45870</c:v>
                      </c:pt>
                      <c:pt idx="8">
                        <c:v>45901</c:v>
                      </c:pt>
                      <c:pt idx="9">
                        <c:v>45931</c:v>
                      </c:pt>
                      <c:pt idx="10">
                        <c:v>45962</c:v>
                      </c:pt>
                      <c:pt idx="11">
                        <c:v>45992</c:v>
                      </c:pt>
                      <c:pt idx="12">
                        <c:v>46023</c:v>
                      </c:pt>
                      <c:pt idx="13">
                        <c:v>46054</c:v>
                      </c:pt>
                      <c:pt idx="14">
                        <c:v>46082</c:v>
                      </c:pt>
                      <c:pt idx="15">
                        <c:v>46113</c:v>
                      </c:pt>
                      <c:pt idx="16">
                        <c:v>46143</c:v>
                      </c:pt>
                      <c:pt idx="17">
                        <c:v>46174</c:v>
                      </c:pt>
                      <c:pt idx="18">
                        <c:v>46204</c:v>
                      </c:pt>
                      <c:pt idx="19">
                        <c:v>46235</c:v>
                      </c:pt>
                      <c:pt idx="20">
                        <c:v>46266</c:v>
                      </c:pt>
                      <c:pt idx="21">
                        <c:v>46296</c:v>
                      </c:pt>
                      <c:pt idx="22">
                        <c:v>46327</c:v>
                      </c:pt>
                      <c:pt idx="23">
                        <c:v>46357</c:v>
                      </c:pt>
                      <c:pt idx="24">
                        <c:v>46388</c:v>
                      </c:pt>
                      <c:pt idx="25">
                        <c:v>46419</c:v>
                      </c:pt>
                      <c:pt idx="26">
                        <c:v>46447</c:v>
                      </c:pt>
                      <c:pt idx="27">
                        <c:v>46478</c:v>
                      </c:pt>
                      <c:pt idx="28">
                        <c:v>46508</c:v>
                      </c:pt>
                      <c:pt idx="29">
                        <c:v>46539</c:v>
                      </c:pt>
                      <c:pt idx="30">
                        <c:v>46569</c:v>
                      </c:pt>
                      <c:pt idx="31">
                        <c:v>46600</c:v>
                      </c:pt>
                      <c:pt idx="32">
                        <c:v>46631</c:v>
                      </c:pt>
                      <c:pt idx="33">
                        <c:v>46661</c:v>
                      </c:pt>
                      <c:pt idx="34">
                        <c:v>46692</c:v>
                      </c:pt>
                      <c:pt idx="35">
                        <c:v>46722</c:v>
                      </c:pt>
                      <c:pt idx="36">
                        <c:v>46753</c:v>
                      </c:pt>
                      <c:pt idx="37">
                        <c:v>46784</c:v>
                      </c:pt>
                      <c:pt idx="38">
                        <c:v>46813</c:v>
                      </c:pt>
                      <c:pt idx="39">
                        <c:v>46844</c:v>
                      </c:pt>
                      <c:pt idx="40">
                        <c:v>46874</c:v>
                      </c:pt>
                      <c:pt idx="41">
                        <c:v>46905</c:v>
                      </c:pt>
                      <c:pt idx="42">
                        <c:v>46935</c:v>
                      </c:pt>
                      <c:pt idx="43">
                        <c:v>46966</c:v>
                      </c:pt>
                      <c:pt idx="44">
                        <c:v>46997</c:v>
                      </c:pt>
                      <c:pt idx="45">
                        <c:v>47027</c:v>
                      </c:pt>
                      <c:pt idx="46">
                        <c:v>47058</c:v>
                      </c:pt>
                      <c:pt idx="47">
                        <c:v>47088</c:v>
                      </c:pt>
                      <c:pt idx="48">
                        <c:v>47119</c:v>
                      </c:pt>
                      <c:pt idx="49">
                        <c:v>47150</c:v>
                      </c:pt>
                      <c:pt idx="50">
                        <c:v>47178</c:v>
                      </c:pt>
                      <c:pt idx="51">
                        <c:v>47209</c:v>
                      </c:pt>
                      <c:pt idx="52">
                        <c:v>47239</c:v>
                      </c:pt>
                      <c:pt idx="53">
                        <c:v>47270</c:v>
                      </c:pt>
                      <c:pt idx="54">
                        <c:v>47300</c:v>
                      </c:pt>
                      <c:pt idx="55">
                        <c:v>47331</c:v>
                      </c:pt>
                      <c:pt idx="56">
                        <c:v>47362</c:v>
                      </c:pt>
                      <c:pt idx="57">
                        <c:v>47392</c:v>
                      </c:pt>
                      <c:pt idx="58">
                        <c:v>47423</c:v>
                      </c:pt>
                      <c:pt idx="59">
                        <c:v>47453</c:v>
                      </c:pt>
                    </c:numCache>
                  </c:num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'Gas de operación'!$O$2:$O$61</c15:sqref>
                        </c15:formulaRef>
                      </c:ext>
                    </c:extLst>
                    <c:numCache>
                      <c:formatCode>_-* #,##0_-;\-* #,##0_-;_-* "-"??_-;_-@_-</c:formatCode>
                      <c:ptCount val="60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0</c:v>
                      </c:pt>
                      <c:pt idx="20">
                        <c:v>0</c:v>
                      </c:pt>
                      <c:pt idx="21">
                        <c:v>0</c:v>
                      </c:pt>
                      <c:pt idx="22">
                        <c:v>0</c:v>
                      </c:pt>
                      <c:pt idx="23">
                        <c:v>0</c:v>
                      </c:pt>
                      <c:pt idx="24">
                        <c:v>0</c:v>
                      </c:pt>
                      <c:pt idx="25">
                        <c:v>0</c:v>
                      </c:pt>
                      <c:pt idx="26">
                        <c:v>0</c:v>
                      </c:pt>
                      <c:pt idx="27">
                        <c:v>0</c:v>
                      </c:pt>
                      <c:pt idx="28">
                        <c:v>0</c:v>
                      </c:pt>
                      <c:pt idx="29">
                        <c:v>0</c:v>
                      </c:pt>
                      <c:pt idx="30">
                        <c:v>0</c:v>
                      </c:pt>
                      <c:pt idx="31">
                        <c:v>0</c:v>
                      </c:pt>
                      <c:pt idx="32">
                        <c:v>0</c:v>
                      </c:pt>
                      <c:pt idx="33">
                        <c:v>0</c:v>
                      </c:pt>
                      <c:pt idx="34">
                        <c:v>0</c:v>
                      </c:pt>
                      <c:pt idx="35">
                        <c:v>0</c:v>
                      </c:pt>
                      <c:pt idx="36">
                        <c:v>0</c:v>
                      </c:pt>
                      <c:pt idx="37">
                        <c:v>0</c:v>
                      </c:pt>
                      <c:pt idx="38">
                        <c:v>0</c:v>
                      </c:pt>
                      <c:pt idx="39">
                        <c:v>0</c:v>
                      </c:pt>
                      <c:pt idx="40">
                        <c:v>0</c:v>
                      </c:pt>
                      <c:pt idx="41">
                        <c:v>0</c:v>
                      </c:pt>
                      <c:pt idx="42">
                        <c:v>0</c:v>
                      </c:pt>
                      <c:pt idx="43">
                        <c:v>0</c:v>
                      </c:pt>
                      <c:pt idx="44">
                        <c:v>0</c:v>
                      </c:pt>
                      <c:pt idx="45">
                        <c:v>0</c:v>
                      </c:pt>
                      <c:pt idx="46">
                        <c:v>0</c:v>
                      </c:pt>
                      <c:pt idx="47">
                        <c:v>0</c:v>
                      </c:pt>
                      <c:pt idx="48">
                        <c:v>0</c:v>
                      </c:pt>
                      <c:pt idx="49">
                        <c:v>0</c:v>
                      </c:pt>
                      <c:pt idx="50">
                        <c:v>0</c:v>
                      </c:pt>
                      <c:pt idx="51">
                        <c:v>0</c:v>
                      </c:pt>
                      <c:pt idx="52">
                        <c:v>0</c:v>
                      </c:pt>
                      <c:pt idx="53">
                        <c:v>0</c:v>
                      </c:pt>
                      <c:pt idx="54">
                        <c:v>0</c:v>
                      </c:pt>
                      <c:pt idx="55">
                        <c:v>0</c:v>
                      </c:pt>
                      <c:pt idx="56">
                        <c:v>0</c:v>
                      </c:pt>
                      <c:pt idx="57">
                        <c:v>0</c:v>
                      </c:pt>
                      <c:pt idx="58">
                        <c:v>0</c:v>
                      </c:pt>
                      <c:pt idx="59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F-0AE3-45B9-A9DA-B5E7E71F3604}"/>
                  </c:ext>
                </c:extLst>
              </c15:ser>
            </c15:filteredAreaSeries>
            <c15:filteredAreaSeries>
              <c15:ser>
                <c:idx val="16"/>
                <c:order val="16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'Gas de operación'!$R$1</c15:sqref>
                        </c15:formulaRef>
                      </c:ext>
                    </c:extLst>
                    <c:strCache>
                      <c:ptCount val="1"/>
                      <c:pt idx="0">
                        <c:v>Payoa Total</c:v>
                      </c:pt>
                    </c:strCache>
                  </c:strRef>
                </c:tx>
                <c:spPr>
                  <a:solidFill>
                    <a:schemeClr val="accent5">
                      <a:lumMod val="80000"/>
                      <a:lumOff val="20000"/>
                    </a:schemeClr>
                  </a:solidFill>
                  <a:ln>
                    <a:noFill/>
                  </a:ln>
                  <a:effectLst/>
                </c:spPr>
                <c:cat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'Gas de operación'!$A$2:$A$61</c15:sqref>
                        </c15:formulaRef>
                      </c:ext>
                    </c:extLst>
                    <c:numCache>
                      <c:formatCode>mmm\-yy</c:formatCode>
                      <c:ptCount val="60"/>
                      <c:pt idx="0">
                        <c:v>45658</c:v>
                      </c:pt>
                      <c:pt idx="1">
                        <c:v>45689</c:v>
                      </c:pt>
                      <c:pt idx="2">
                        <c:v>45717</c:v>
                      </c:pt>
                      <c:pt idx="3">
                        <c:v>45748</c:v>
                      </c:pt>
                      <c:pt idx="4">
                        <c:v>45778</c:v>
                      </c:pt>
                      <c:pt idx="5">
                        <c:v>45809</c:v>
                      </c:pt>
                      <c:pt idx="6">
                        <c:v>45839</c:v>
                      </c:pt>
                      <c:pt idx="7">
                        <c:v>45870</c:v>
                      </c:pt>
                      <c:pt idx="8">
                        <c:v>45901</c:v>
                      </c:pt>
                      <c:pt idx="9">
                        <c:v>45931</c:v>
                      </c:pt>
                      <c:pt idx="10">
                        <c:v>45962</c:v>
                      </c:pt>
                      <c:pt idx="11">
                        <c:v>45992</c:v>
                      </c:pt>
                      <c:pt idx="12">
                        <c:v>46023</c:v>
                      </c:pt>
                      <c:pt idx="13">
                        <c:v>46054</c:v>
                      </c:pt>
                      <c:pt idx="14">
                        <c:v>46082</c:v>
                      </c:pt>
                      <c:pt idx="15">
                        <c:v>46113</c:v>
                      </c:pt>
                      <c:pt idx="16">
                        <c:v>46143</c:v>
                      </c:pt>
                      <c:pt idx="17">
                        <c:v>46174</c:v>
                      </c:pt>
                      <c:pt idx="18">
                        <c:v>46204</c:v>
                      </c:pt>
                      <c:pt idx="19">
                        <c:v>46235</c:v>
                      </c:pt>
                      <c:pt idx="20">
                        <c:v>46266</c:v>
                      </c:pt>
                      <c:pt idx="21">
                        <c:v>46296</c:v>
                      </c:pt>
                      <c:pt idx="22">
                        <c:v>46327</c:v>
                      </c:pt>
                      <c:pt idx="23">
                        <c:v>46357</c:v>
                      </c:pt>
                      <c:pt idx="24">
                        <c:v>46388</c:v>
                      </c:pt>
                      <c:pt idx="25">
                        <c:v>46419</c:v>
                      </c:pt>
                      <c:pt idx="26">
                        <c:v>46447</c:v>
                      </c:pt>
                      <c:pt idx="27">
                        <c:v>46478</c:v>
                      </c:pt>
                      <c:pt idx="28">
                        <c:v>46508</c:v>
                      </c:pt>
                      <c:pt idx="29">
                        <c:v>46539</c:v>
                      </c:pt>
                      <c:pt idx="30">
                        <c:v>46569</c:v>
                      </c:pt>
                      <c:pt idx="31">
                        <c:v>46600</c:v>
                      </c:pt>
                      <c:pt idx="32">
                        <c:v>46631</c:v>
                      </c:pt>
                      <c:pt idx="33">
                        <c:v>46661</c:v>
                      </c:pt>
                      <c:pt idx="34">
                        <c:v>46692</c:v>
                      </c:pt>
                      <c:pt idx="35">
                        <c:v>46722</c:v>
                      </c:pt>
                      <c:pt idx="36">
                        <c:v>46753</c:v>
                      </c:pt>
                      <c:pt idx="37">
                        <c:v>46784</c:v>
                      </c:pt>
                      <c:pt idx="38">
                        <c:v>46813</c:v>
                      </c:pt>
                      <c:pt idx="39">
                        <c:v>46844</c:v>
                      </c:pt>
                      <c:pt idx="40">
                        <c:v>46874</c:v>
                      </c:pt>
                      <c:pt idx="41">
                        <c:v>46905</c:v>
                      </c:pt>
                      <c:pt idx="42">
                        <c:v>46935</c:v>
                      </c:pt>
                      <c:pt idx="43">
                        <c:v>46966</c:v>
                      </c:pt>
                      <c:pt idx="44">
                        <c:v>46997</c:v>
                      </c:pt>
                      <c:pt idx="45">
                        <c:v>47027</c:v>
                      </c:pt>
                      <c:pt idx="46">
                        <c:v>47058</c:v>
                      </c:pt>
                      <c:pt idx="47">
                        <c:v>47088</c:v>
                      </c:pt>
                      <c:pt idx="48">
                        <c:v>47119</c:v>
                      </c:pt>
                      <c:pt idx="49">
                        <c:v>47150</c:v>
                      </c:pt>
                      <c:pt idx="50">
                        <c:v>47178</c:v>
                      </c:pt>
                      <c:pt idx="51">
                        <c:v>47209</c:v>
                      </c:pt>
                      <c:pt idx="52">
                        <c:v>47239</c:v>
                      </c:pt>
                      <c:pt idx="53">
                        <c:v>47270</c:v>
                      </c:pt>
                      <c:pt idx="54">
                        <c:v>47300</c:v>
                      </c:pt>
                      <c:pt idx="55">
                        <c:v>47331</c:v>
                      </c:pt>
                      <c:pt idx="56">
                        <c:v>47362</c:v>
                      </c:pt>
                      <c:pt idx="57">
                        <c:v>47392</c:v>
                      </c:pt>
                      <c:pt idx="58">
                        <c:v>47423</c:v>
                      </c:pt>
                      <c:pt idx="59">
                        <c:v>47453</c:v>
                      </c:pt>
                    </c:numCache>
                  </c:num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'Gas de operación'!$R$2:$R$61</c15:sqref>
                        </c15:formulaRef>
                      </c:ext>
                    </c:extLst>
                    <c:numCache>
                      <c:formatCode>_-* #,##0_-;\-* #,##0_-;_-* "-"??_-;_-@_-</c:formatCode>
                      <c:ptCount val="60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0</c:v>
                      </c:pt>
                      <c:pt idx="20">
                        <c:v>0</c:v>
                      </c:pt>
                      <c:pt idx="21">
                        <c:v>0</c:v>
                      </c:pt>
                      <c:pt idx="22">
                        <c:v>0</c:v>
                      </c:pt>
                      <c:pt idx="23">
                        <c:v>0</c:v>
                      </c:pt>
                      <c:pt idx="24">
                        <c:v>0</c:v>
                      </c:pt>
                      <c:pt idx="25">
                        <c:v>0</c:v>
                      </c:pt>
                      <c:pt idx="26">
                        <c:v>0</c:v>
                      </c:pt>
                      <c:pt idx="27">
                        <c:v>0</c:v>
                      </c:pt>
                      <c:pt idx="28">
                        <c:v>0</c:v>
                      </c:pt>
                      <c:pt idx="29">
                        <c:v>0</c:v>
                      </c:pt>
                      <c:pt idx="30">
                        <c:v>0</c:v>
                      </c:pt>
                      <c:pt idx="31">
                        <c:v>0</c:v>
                      </c:pt>
                      <c:pt idx="32">
                        <c:v>0</c:v>
                      </c:pt>
                      <c:pt idx="33">
                        <c:v>0</c:v>
                      </c:pt>
                      <c:pt idx="34">
                        <c:v>0</c:v>
                      </c:pt>
                      <c:pt idx="35">
                        <c:v>0</c:v>
                      </c:pt>
                      <c:pt idx="36">
                        <c:v>0</c:v>
                      </c:pt>
                      <c:pt idx="37">
                        <c:v>0</c:v>
                      </c:pt>
                      <c:pt idx="38">
                        <c:v>0</c:v>
                      </c:pt>
                      <c:pt idx="39">
                        <c:v>0</c:v>
                      </c:pt>
                      <c:pt idx="40">
                        <c:v>0</c:v>
                      </c:pt>
                      <c:pt idx="41">
                        <c:v>0</c:v>
                      </c:pt>
                      <c:pt idx="42">
                        <c:v>0</c:v>
                      </c:pt>
                      <c:pt idx="43">
                        <c:v>0</c:v>
                      </c:pt>
                      <c:pt idx="44">
                        <c:v>0</c:v>
                      </c:pt>
                      <c:pt idx="45">
                        <c:v>0</c:v>
                      </c:pt>
                      <c:pt idx="46">
                        <c:v>0</c:v>
                      </c:pt>
                      <c:pt idx="47">
                        <c:v>0</c:v>
                      </c:pt>
                      <c:pt idx="48">
                        <c:v>0</c:v>
                      </c:pt>
                      <c:pt idx="49">
                        <c:v>0</c:v>
                      </c:pt>
                      <c:pt idx="50">
                        <c:v>0</c:v>
                      </c:pt>
                      <c:pt idx="51">
                        <c:v>0</c:v>
                      </c:pt>
                      <c:pt idx="52">
                        <c:v>0</c:v>
                      </c:pt>
                      <c:pt idx="53">
                        <c:v>0</c:v>
                      </c:pt>
                      <c:pt idx="54">
                        <c:v>0</c:v>
                      </c:pt>
                      <c:pt idx="55">
                        <c:v>0</c:v>
                      </c:pt>
                      <c:pt idx="56">
                        <c:v>0</c:v>
                      </c:pt>
                      <c:pt idx="57">
                        <c:v>0</c:v>
                      </c:pt>
                      <c:pt idx="58">
                        <c:v>0</c:v>
                      </c:pt>
                      <c:pt idx="59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0-0AE3-45B9-A9DA-B5E7E71F3604}"/>
                  </c:ext>
                </c:extLst>
              </c15:ser>
            </c15:filteredAreaSeries>
          </c:ext>
        </c:extLst>
      </c:areaChart>
      <c:dateAx>
        <c:axId val="1100018447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Nunito" pitchFamily="2" charset="0"/>
                <a:ea typeface="+mn-ea"/>
                <a:cs typeface="+mn-cs"/>
              </a:defRPr>
            </a:pPr>
            <a:endParaRPr lang="es-CO"/>
          </a:p>
        </c:txPr>
        <c:crossAx val="1100017967"/>
        <c:crosses val="autoZero"/>
        <c:auto val="1"/>
        <c:lblOffset val="100"/>
        <c:baseTimeUnit val="months"/>
      </c:dateAx>
      <c:valAx>
        <c:axId val="11000179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Nunito" pitchFamily="2" charset="0"/>
                    <a:ea typeface="+mn-ea"/>
                    <a:cs typeface="+mn-cs"/>
                  </a:defRPr>
                </a:pPr>
                <a:r>
                  <a:rPr lang="es-CO"/>
                  <a:t>Toneladas/mes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Nunito" pitchFamily="2" charset="0"/>
                  <a:ea typeface="+mn-ea"/>
                  <a:cs typeface="+mn-cs"/>
                </a:defRPr>
              </a:pPr>
              <a:endParaRPr lang="es-CO"/>
            </a:p>
          </c:txPr>
        </c:title>
        <c:numFmt formatCode="_-* #,##0_-;\-* #,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Nunito" pitchFamily="2" charset="0"/>
                <a:ea typeface="+mn-ea"/>
                <a:cs typeface="+mn-cs"/>
              </a:defRPr>
            </a:pPr>
            <a:endParaRPr lang="es-CO"/>
          </a:p>
        </c:txPr>
        <c:crossAx val="110001844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195786864931846E-2"/>
          <c:y val="0.90988176262681908"/>
          <c:w val="0.9"/>
          <c:h val="6.428400701796020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Nunito" pitchFamily="2" charset="0"/>
              <a:ea typeface="+mn-ea"/>
              <a:cs typeface="+mn-cs"/>
            </a:defRPr>
          </a:pPr>
          <a:endParaRPr lang="es-CO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Nunito" pitchFamily="2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1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Nunito" pitchFamily="2" charset="0"/>
                <a:ea typeface="+mn-ea"/>
                <a:cs typeface="+mn-cs"/>
              </a:defRPr>
            </a:pPr>
            <a:r>
              <a:rPr lang="es-CO" sz="1100" b="1" i="1" u="none" strike="noStrike" baseline="0">
                <a:effectLst/>
              </a:rPr>
              <a:t>Gráfico 4‑4. Comportamiento anual de PTDV</a:t>
            </a:r>
            <a:endParaRPr lang="en-US" sz="1100" b="1" i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1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Nunito" pitchFamily="2" charset="0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814800123521713"/>
          <c:y val="0.11083852922852697"/>
          <c:w val="0.8638018070864768"/>
          <c:h val="0.74799269269809776"/>
        </c:manualLayout>
      </c:layout>
      <c:lineChart>
        <c:grouping val="standard"/>
        <c:varyColors val="0"/>
        <c:ser>
          <c:idx val="2"/>
          <c:order val="2"/>
          <c:tx>
            <c:strRef>
              <c:f>'PTDV Anual'!$E$2</c:f>
              <c:strCache>
                <c:ptCount val="1"/>
                <c:pt idx="0">
                  <c:v>PTDV Total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Nunito" pitchFamily="2" charset="0"/>
                    <a:ea typeface="+mn-ea"/>
                    <a:cs typeface="+mn-cs"/>
                  </a:defRPr>
                </a:pPr>
                <a:endParaRPr lang="es-C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'PTDV Anual'!$A$3:$A$8</c15:sqref>
                  </c15:fullRef>
                </c:ext>
              </c:extLst>
              <c:f>'PTDV Anual'!$A$3:$A$7</c:f>
              <c:strCache>
                <c:ptCount val="5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'PTDV Anual'!$E$3:$E$8</c15:sqref>
                  </c15:fullRef>
                </c:ext>
              </c:extLst>
              <c:f>'PTDV Anual'!$E$3:$E$7</c:f>
              <c:numCache>
                <c:formatCode>_-* #,##0_-;\-* #,##0_-;_-* "-"??_-;_-@_-</c:formatCode>
                <c:ptCount val="5"/>
                <c:pt idx="0">
                  <c:v>40719.256676639423</c:v>
                </c:pt>
                <c:pt idx="1">
                  <c:v>35202.105852787528</c:v>
                </c:pt>
                <c:pt idx="2">
                  <c:v>34962.25205308076</c:v>
                </c:pt>
                <c:pt idx="3">
                  <c:v>31778.690510861004</c:v>
                </c:pt>
                <c:pt idx="4">
                  <c:v>29534.235653905231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DDD-4F56-9E12-52F5E2F6937A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tx1">
                  <a:lumMod val="35000"/>
                  <a:lumOff val="65000"/>
                </a:schemeClr>
              </a:solidFill>
              <a:round/>
            </a:ln>
            <a:effectLst/>
          </c:spPr>
        </c:dropLines>
        <c:smooth val="0"/>
        <c:axId val="412950656"/>
        <c:axId val="412966496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'PTDV Anual'!$B$2</c15:sqref>
                        </c15:formulaRef>
                      </c:ext>
                    </c:extLst>
                    <c:strCache>
                      <c:ptCount val="1"/>
                      <c:pt idx="0">
                        <c:v>Suma de PP de GLP
(TON/MES) REFINERIA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Nunito" pitchFamily="2" charset="0"/>
                          <a:ea typeface="+mn-ea"/>
                          <a:cs typeface="+mn-cs"/>
                        </a:defRPr>
                      </a:pPr>
                      <a:endParaRPr lang="es-CO"/>
                    </a:p>
                  </c:txPr>
                  <c:dLblPos val="t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uri="{02D57815-91ED-43cb-92C2-25804820EDAC}">
                        <c15:fullRef>
                          <c15:sqref>'PTDV Anual'!$A$3:$A$8</c15:sqref>
                        </c15:fullRef>
                        <c15:formulaRef>
                          <c15:sqref>'PTDV Anual'!$A$3:$A$7</c15:sqref>
                        </c15:formulaRef>
                      </c:ext>
                    </c:extLst>
                    <c:strCache>
                      <c:ptCount val="5"/>
                      <c:pt idx="0">
                        <c:v>2025</c:v>
                      </c:pt>
                      <c:pt idx="1">
                        <c:v>2026</c:v>
                      </c:pt>
                      <c:pt idx="2">
                        <c:v>2027</c:v>
                      </c:pt>
                      <c:pt idx="3">
                        <c:v>2028</c:v>
                      </c:pt>
                      <c:pt idx="4">
                        <c:v>2029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ullRef>
                          <c15:sqref>'PTDV Anual'!$B$3:$B$8</c15:sqref>
                        </c15:fullRef>
                        <c15:formulaRef>
                          <c15:sqref>'PTDV Anual'!$B$3:$B$7</c15:sqref>
                        </c15:formulaRef>
                      </c:ext>
                    </c:extLst>
                    <c:numCache>
                      <c:formatCode>_-* #,##0_-;\-* #,##0_-;_-* "-"??_-;_-@_-</c:formatCode>
                      <c:ptCount val="5"/>
                      <c:pt idx="0">
                        <c:v>202887.18176844774</c:v>
                      </c:pt>
                      <c:pt idx="1">
                        <c:v>222134.22842262223</c:v>
                      </c:pt>
                      <c:pt idx="2">
                        <c:v>212640.30646044086</c:v>
                      </c:pt>
                      <c:pt idx="3">
                        <c:v>211111.82740218239</c:v>
                      </c:pt>
                      <c:pt idx="4">
                        <c:v>208807.60399295218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1-7DDD-4F56-9E12-52F5E2F6937A}"/>
                  </c:ext>
                </c:extLst>
              </c15:ser>
            </c15:filteredLineSeries>
            <c15:filteredLineSeries>
              <c15:ser>
                <c:idx val="1"/>
                <c:order val="1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'PTDV Anual'!$C$2</c15:sqref>
                        </c15:formulaRef>
                      </c:ext>
                    </c:extLst>
                    <c:strCache>
                      <c:ptCount val="1"/>
                      <c:pt idx="0">
                        <c:v>Suma de PP de GLP
(TON/MES) CAMPO</c:v>
                      </c:pt>
                    </c:strCache>
                  </c:strRef>
                </c:tx>
                <c:spPr>
                  <a:ln w="28575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none"/>
                </c:marker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Nunito" pitchFamily="2" charset="0"/>
                          <a:ea typeface="+mn-ea"/>
                          <a:cs typeface="+mn-cs"/>
                        </a:defRPr>
                      </a:pPr>
                      <a:endParaRPr lang="es-CO"/>
                    </a:p>
                  </c:txPr>
                  <c:dLblPos val="t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strRef>
                    <c:extLst>
                      <c:ext xmlns:c15="http://schemas.microsoft.com/office/drawing/2012/chart" uri="{02D57815-91ED-43cb-92C2-25804820EDAC}">
                        <c15:fullRef>
                          <c15:sqref>'PTDV Anual'!$A$3:$A$8</c15:sqref>
                        </c15:fullRef>
                        <c15:formulaRef>
                          <c15:sqref>'PTDV Anual'!$A$3:$A$7</c15:sqref>
                        </c15:formulaRef>
                      </c:ext>
                    </c:extLst>
                    <c:strCache>
                      <c:ptCount val="5"/>
                      <c:pt idx="0">
                        <c:v>2025</c:v>
                      </c:pt>
                      <c:pt idx="1">
                        <c:v>2026</c:v>
                      </c:pt>
                      <c:pt idx="2">
                        <c:v>2027</c:v>
                      </c:pt>
                      <c:pt idx="3">
                        <c:v>2028</c:v>
                      </c:pt>
                      <c:pt idx="4">
                        <c:v>2029</c:v>
                      </c:pt>
                    </c:strCache>
                  </c:strRef>
                </c:cat>
                <c:val>
                  <c:numRef>
                    <c:extLst>
                      <c:ext xmlns:c15="http://schemas.microsoft.com/office/drawing/2012/chart" uri="{02D57815-91ED-43cb-92C2-25804820EDAC}">
                        <c15:fullRef>
                          <c15:sqref>'PTDV Anual'!$C$3:$C$8</c15:sqref>
                        </c15:fullRef>
                        <c15:formulaRef>
                          <c15:sqref>'PTDV Anual'!$C$3:$C$7</c15:sqref>
                        </c15:formulaRef>
                      </c:ext>
                    </c:extLst>
                    <c:numCache>
                      <c:formatCode>_-* #,##0_-;\-* #,##0_-;_-* "-"??_-;_-@_-</c:formatCode>
                      <c:ptCount val="5"/>
                      <c:pt idx="0">
                        <c:v>469090.68803878326</c:v>
                      </c:pt>
                      <c:pt idx="1">
                        <c:v>397798.52652255289</c:v>
                      </c:pt>
                      <c:pt idx="2">
                        <c:v>399472.52161614323</c:v>
                      </c:pt>
                      <c:pt idx="3">
                        <c:v>346499.28671182453</c:v>
                      </c:pt>
                      <c:pt idx="4">
                        <c:v>318141.40490015346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7DDD-4F56-9E12-52F5E2F6937A}"/>
                  </c:ext>
                </c:extLst>
              </c15:ser>
            </c15:filteredLineSeries>
          </c:ext>
        </c:extLst>
      </c:lineChart>
      <c:catAx>
        <c:axId val="4129506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Nunito" pitchFamily="2" charset="0"/>
                <a:ea typeface="+mn-ea"/>
                <a:cs typeface="+mn-cs"/>
              </a:defRPr>
            </a:pPr>
            <a:endParaRPr lang="es-CO"/>
          </a:p>
        </c:txPr>
        <c:crossAx val="412966496"/>
        <c:crosses val="autoZero"/>
        <c:auto val="1"/>
        <c:lblAlgn val="ctr"/>
        <c:lblOffset val="100"/>
        <c:noMultiLvlLbl val="0"/>
      </c:catAx>
      <c:valAx>
        <c:axId val="412966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Nunito" pitchFamily="2" charset="0"/>
                    <a:ea typeface="+mn-ea"/>
                    <a:cs typeface="+mn-cs"/>
                  </a:defRPr>
                </a:pPr>
                <a:r>
                  <a:rPr lang="es-CO"/>
                  <a:t>Toneladas/mes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Nunito" pitchFamily="2" charset="0"/>
                  <a:ea typeface="+mn-ea"/>
                  <a:cs typeface="+mn-cs"/>
                </a:defRPr>
              </a:pPr>
              <a:endParaRPr lang="es-CO"/>
            </a:p>
          </c:txPr>
        </c:title>
        <c:numFmt formatCode="_-* #,##0_-;\-* #,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Nunito" pitchFamily="2" charset="0"/>
                <a:ea typeface="+mn-ea"/>
                <a:cs typeface="+mn-cs"/>
              </a:defRPr>
            </a:pPr>
            <a:endParaRPr lang="es-CO"/>
          </a:p>
        </c:txPr>
        <c:crossAx val="4129506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Nunito" pitchFamily="2" charset="0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rgbClr val="7AD635"/>
      </a:solidFill>
      <a:round/>
    </a:ln>
    <a:effectLst/>
  </c:spPr>
  <c:txPr>
    <a:bodyPr/>
    <a:lstStyle/>
    <a:p>
      <a:pPr>
        <a:defRPr>
          <a:latin typeface="Nunito" pitchFamily="2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50" b="1" i="1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050" b="1" i="1" u="none" strike="noStrike" baseline="0">
                <a:effectLst/>
              </a:rPr>
              <a:t>Gráfico 4‑5. Comportamiento de Cusiana según DP 2025-2029</a:t>
            </a:r>
            <a:endParaRPr lang="es-CO" sz="1050" b="1" i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1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areaChart>
        <c:grouping val="stacked"/>
        <c:varyColors val="0"/>
        <c:ser>
          <c:idx val="1"/>
          <c:order val="0"/>
          <c:tx>
            <c:strRef>
              <c:f>'Cusiana DP 2025'!$H$1</c:f>
              <c:strCache>
                <c:ptCount val="1"/>
                <c:pt idx="0">
                  <c:v> PRODUCCIÓN COMPROMETIDA - PC (TON/MES)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cat>
            <c:numRef>
              <c:f>'Cusiana DP 2025'!$A$2:$A$61</c:f>
              <c:numCache>
                <c:formatCode>mmm\-yy</c:formatCode>
                <c:ptCount val="60"/>
                <c:pt idx="0">
                  <c:v>45658</c:v>
                </c:pt>
                <c:pt idx="1">
                  <c:v>45689</c:v>
                </c:pt>
                <c:pt idx="2">
                  <c:v>45717</c:v>
                </c:pt>
                <c:pt idx="3">
                  <c:v>45748</c:v>
                </c:pt>
                <c:pt idx="4">
                  <c:v>45778</c:v>
                </c:pt>
                <c:pt idx="5">
                  <c:v>45809</c:v>
                </c:pt>
                <c:pt idx="6">
                  <c:v>45839</c:v>
                </c:pt>
                <c:pt idx="7">
                  <c:v>45870</c:v>
                </c:pt>
                <c:pt idx="8">
                  <c:v>45901</c:v>
                </c:pt>
                <c:pt idx="9">
                  <c:v>45931</c:v>
                </c:pt>
                <c:pt idx="10">
                  <c:v>45962</c:v>
                </c:pt>
                <c:pt idx="11">
                  <c:v>45992</c:v>
                </c:pt>
                <c:pt idx="12">
                  <c:v>46023</c:v>
                </c:pt>
                <c:pt idx="13">
                  <c:v>46054</c:v>
                </c:pt>
                <c:pt idx="14">
                  <c:v>46082</c:v>
                </c:pt>
                <c:pt idx="15">
                  <c:v>46113</c:v>
                </c:pt>
                <c:pt idx="16">
                  <c:v>46143</c:v>
                </c:pt>
                <c:pt idx="17">
                  <c:v>46174</c:v>
                </c:pt>
                <c:pt idx="18">
                  <c:v>46204</c:v>
                </c:pt>
                <c:pt idx="19">
                  <c:v>46235</c:v>
                </c:pt>
                <c:pt idx="20">
                  <c:v>46266</c:v>
                </c:pt>
                <c:pt idx="21">
                  <c:v>46296</c:v>
                </c:pt>
                <c:pt idx="22">
                  <c:v>46327</c:v>
                </c:pt>
                <c:pt idx="23">
                  <c:v>46357</c:v>
                </c:pt>
                <c:pt idx="24">
                  <c:v>46388</c:v>
                </c:pt>
                <c:pt idx="25">
                  <c:v>46419</c:v>
                </c:pt>
                <c:pt idx="26">
                  <c:v>46447</c:v>
                </c:pt>
                <c:pt idx="27">
                  <c:v>46478</c:v>
                </c:pt>
                <c:pt idx="28">
                  <c:v>46508</c:v>
                </c:pt>
                <c:pt idx="29">
                  <c:v>46539</c:v>
                </c:pt>
                <c:pt idx="30">
                  <c:v>46569</c:v>
                </c:pt>
                <c:pt idx="31">
                  <c:v>46600</c:v>
                </c:pt>
                <c:pt idx="32">
                  <c:v>46631</c:v>
                </c:pt>
                <c:pt idx="33">
                  <c:v>46661</c:v>
                </c:pt>
                <c:pt idx="34">
                  <c:v>46692</c:v>
                </c:pt>
                <c:pt idx="35">
                  <c:v>46722</c:v>
                </c:pt>
                <c:pt idx="36">
                  <c:v>46753</c:v>
                </c:pt>
                <c:pt idx="37">
                  <c:v>46784</c:v>
                </c:pt>
                <c:pt idx="38">
                  <c:v>46813</c:v>
                </c:pt>
                <c:pt idx="39">
                  <c:v>46844</c:v>
                </c:pt>
                <c:pt idx="40">
                  <c:v>46874</c:v>
                </c:pt>
                <c:pt idx="41">
                  <c:v>46905</c:v>
                </c:pt>
                <c:pt idx="42">
                  <c:v>46935</c:v>
                </c:pt>
                <c:pt idx="43">
                  <c:v>46966</c:v>
                </c:pt>
                <c:pt idx="44">
                  <c:v>46997</c:v>
                </c:pt>
                <c:pt idx="45">
                  <c:v>47027</c:v>
                </c:pt>
                <c:pt idx="46">
                  <c:v>47058</c:v>
                </c:pt>
                <c:pt idx="47">
                  <c:v>47088</c:v>
                </c:pt>
                <c:pt idx="48">
                  <c:v>47119</c:v>
                </c:pt>
                <c:pt idx="49">
                  <c:v>47150</c:v>
                </c:pt>
                <c:pt idx="50">
                  <c:v>47178</c:v>
                </c:pt>
                <c:pt idx="51">
                  <c:v>47209</c:v>
                </c:pt>
                <c:pt idx="52">
                  <c:v>47239</c:v>
                </c:pt>
                <c:pt idx="53">
                  <c:v>47270</c:v>
                </c:pt>
                <c:pt idx="54">
                  <c:v>47300</c:v>
                </c:pt>
                <c:pt idx="55">
                  <c:v>47331</c:v>
                </c:pt>
                <c:pt idx="56">
                  <c:v>47362</c:v>
                </c:pt>
                <c:pt idx="57">
                  <c:v>47392</c:v>
                </c:pt>
                <c:pt idx="58">
                  <c:v>47423</c:v>
                </c:pt>
                <c:pt idx="59">
                  <c:v>47453</c:v>
                </c:pt>
              </c:numCache>
            </c:numRef>
          </c:cat>
          <c:val>
            <c:numRef>
              <c:f>'Cusiana DP 2025'!$H$2:$H$61</c:f>
              <c:numCache>
                <c:formatCode>_-* #,##0.000_-;\-* #,##0.000_-;_-* "-"??_-;_-@_-</c:formatCode>
                <c:ptCount val="60"/>
                <c:pt idx="0">
                  <c:v>11899.749469961471</c:v>
                </c:pt>
                <c:pt idx="1">
                  <c:v>11192.820828410446</c:v>
                </c:pt>
                <c:pt idx="2">
                  <c:v>12910.209354753835</c:v>
                </c:pt>
                <c:pt idx="3">
                  <c:v>12442.923874430046</c:v>
                </c:pt>
                <c:pt idx="4">
                  <c:v>12625.731101357931</c:v>
                </c:pt>
                <c:pt idx="5">
                  <c:v>12293.034283163437</c:v>
                </c:pt>
                <c:pt idx="6">
                  <c:v>12727.946875459911</c:v>
                </c:pt>
                <c:pt idx="7">
                  <c:v>12758.299157726004</c:v>
                </c:pt>
                <c:pt idx="8">
                  <c:v>8677.0982709799828</c:v>
                </c:pt>
                <c:pt idx="9">
                  <c:v>9028.3518933154501</c:v>
                </c:pt>
                <c:pt idx="10">
                  <c:v>8752.5988524431232</c:v>
                </c:pt>
                <c:pt idx="11">
                  <c:v>9007.8257094734563</c:v>
                </c:pt>
                <c:pt idx="12">
                  <c:v>8920.8637045592423</c:v>
                </c:pt>
                <c:pt idx="13">
                  <c:v>8114.3196028637385</c:v>
                </c:pt>
                <c:pt idx="14">
                  <c:v>9010.5759839159091</c:v>
                </c:pt>
                <c:pt idx="15">
                  <c:v>8728.9270100984268</c:v>
                </c:pt>
                <c:pt idx="16">
                  <c:v>9057.1560396716159</c:v>
                </c:pt>
                <c:pt idx="17">
                  <c:v>8635.5409694942009</c:v>
                </c:pt>
                <c:pt idx="18">
                  <c:v>8839.3106309345676</c:v>
                </c:pt>
                <c:pt idx="19">
                  <c:v>8926.4621318618229</c:v>
                </c:pt>
                <c:pt idx="20">
                  <c:v>9305.6813057487652</c:v>
                </c:pt>
                <c:pt idx="21">
                  <c:v>9734.6382129740268</c:v>
                </c:pt>
                <c:pt idx="22">
                  <c:v>9426.3384377519906</c:v>
                </c:pt>
                <c:pt idx="23">
                  <c:v>9733.8320985145219</c:v>
                </c:pt>
                <c:pt idx="24">
                  <c:v>9669.3429417541756</c:v>
                </c:pt>
                <c:pt idx="25">
                  <c:v>8675.1091046732872</c:v>
                </c:pt>
                <c:pt idx="26">
                  <c:v>9631.9929717971427</c:v>
                </c:pt>
                <c:pt idx="27">
                  <c:v>9069.5677801907277</c:v>
                </c:pt>
                <c:pt idx="28">
                  <c:v>9717.9785141442699</c:v>
                </c:pt>
                <c:pt idx="29">
                  <c:v>9246.1328505144138</c:v>
                </c:pt>
                <c:pt idx="30">
                  <c:v>9514.56896552935</c:v>
                </c:pt>
                <c:pt idx="31">
                  <c:v>9586.0444476053981</c:v>
                </c:pt>
                <c:pt idx="32">
                  <c:v>9176.7029922280763</c:v>
                </c:pt>
                <c:pt idx="33">
                  <c:v>9463.2463449409097</c:v>
                </c:pt>
                <c:pt idx="34">
                  <c:v>9205.0470167719377</c:v>
                </c:pt>
                <c:pt idx="35">
                  <c:v>9540.6333330533216</c:v>
                </c:pt>
                <c:pt idx="36">
                  <c:v>8343.2846558695892</c:v>
                </c:pt>
                <c:pt idx="37">
                  <c:v>7805.008226458649</c:v>
                </c:pt>
                <c:pt idx="38">
                  <c:v>8343.2846558695892</c:v>
                </c:pt>
                <c:pt idx="39">
                  <c:v>8074.1464411641191</c:v>
                </c:pt>
                <c:pt idx="40">
                  <c:v>8343.2846558695892</c:v>
                </c:pt>
                <c:pt idx="41">
                  <c:v>8074.1464411641191</c:v>
                </c:pt>
                <c:pt idx="42">
                  <c:v>8343.2846558695892</c:v>
                </c:pt>
                <c:pt idx="43">
                  <c:v>8343.2846558695892</c:v>
                </c:pt>
                <c:pt idx="44">
                  <c:v>8074.1464411641191</c:v>
                </c:pt>
                <c:pt idx="45">
                  <c:v>8343.2846558695892</c:v>
                </c:pt>
                <c:pt idx="46">
                  <c:v>8074.1464411641191</c:v>
                </c:pt>
                <c:pt idx="47">
                  <c:v>8343.2846558695892</c:v>
                </c:pt>
                <c:pt idx="48">
                  <c:v>8067.5935107191162</c:v>
                </c:pt>
                <c:pt idx="49">
                  <c:v>7286.858654843074</c:v>
                </c:pt>
                <c:pt idx="50">
                  <c:v>8067.5935107191162</c:v>
                </c:pt>
                <c:pt idx="51">
                  <c:v>7807.3485587604355</c:v>
                </c:pt>
                <c:pt idx="52">
                  <c:v>8067.5935107191162</c:v>
                </c:pt>
                <c:pt idx="53">
                  <c:v>7807.3485587604355</c:v>
                </c:pt>
                <c:pt idx="54">
                  <c:v>8067.5935107191162</c:v>
                </c:pt>
                <c:pt idx="55">
                  <c:v>8067.5935107191162</c:v>
                </c:pt>
                <c:pt idx="56">
                  <c:v>7807.3485587604355</c:v>
                </c:pt>
                <c:pt idx="57">
                  <c:v>8067.5935107191162</c:v>
                </c:pt>
                <c:pt idx="58">
                  <c:v>7807.3485587604355</c:v>
                </c:pt>
                <c:pt idx="59">
                  <c:v>8067.5935107191162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26F-423F-823C-3C1D2B1C9980}"/>
            </c:ext>
          </c:extLst>
        </c:ser>
        <c:ser>
          <c:idx val="0"/>
          <c:order val="1"/>
          <c:tx>
            <c:strRef>
              <c:f>'Cusiana DP 2025'!$G$1</c:f>
              <c:strCache>
                <c:ptCount val="1"/>
                <c:pt idx="0">
                  <c:v> PRODUCCION TOTAL DISPONIBLE PARA LA VENTA - PTDV (TON/MES) 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cat>
            <c:numRef>
              <c:f>'Cusiana DP 2025'!$A$2:$A$61</c:f>
              <c:numCache>
                <c:formatCode>mmm\-yy</c:formatCode>
                <c:ptCount val="60"/>
                <c:pt idx="0">
                  <c:v>45658</c:v>
                </c:pt>
                <c:pt idx="1">
                  <c:v>45689</c:v>
                </c:pt>
                <c:pt idx="2">
                  <c:v>45717</c:v>
                </c:pt>
                <c:pt idx="3">
                  <c:v>45748</c:v>
                </c:pt>
                <c:pt idx="4">
                  <c:v>45778</c:v>
                </c:pt>
                <c:pt idx="5">
                  <c:v>45809</c:v>
                </c:pt>
                <c:pt idx="6">
                  <c:v>45839</c:v>
                </c:pt>
                <c:pt idx="7">
                  <c:v>45870</c:v>
                </c:pt>
                <c:pt idx="8">
                  <c:v>45901</c:v>
                </c:pt>
                <c:pt idx="9">
                  <c:v>45931</c:v>
                </c:pt>
                <c:pt idx="10">
                  <c:v>45962</c:v>
                </c:pt>
                <c:pt idx="11">
                  <c:v>45992</c:v>
                </c:pt>
                <c:pt idx="12">
                  <c:v>46023</c:v>
                </c:pt>
                <c:pt idx="13">
                  <c:v>46054</c:v>
                </c:pt>
                <c:pt idx="14">
                  <c:v>46082</c:v>
                </c:pt>
                <c:pt idx="15">
                  <c:v>46113</c:v>
                </c:pt>
                <c:pt idx="16">
                  <c:v>46143</c:v>
                </c:pt>
                <c:pt idx="17">
                  <c:v>46174</c:v>
                </c:pt>
                <c:pt idx="18">
                  <c:v>46204</c:v>
                </c:pt>
                <c:pt idx="19">
                  <c:v>46235</c:v>
                </c:pt>
                <c:pt idx="20">
                  <c:v>46266</c:v>
                </c:pt>
                <c:pt idx="21">
                  <c:v>46296</c:v>
                </c:pt>
                <c:pt idx="22">
                  <c:v>46327</c:v>
                </c:pt>
                <c:pt idx="23">
                  <c:v>46357</c:v>
                </c:pt>
                <c:pt idx="24">
                  <c:v>46388</c:v>
                </c:pt>
                <c:pt idx="25">
                  <c:v>46419</c:v>
                </c:pt>
                <c:pt idx="26">
                  <c:v>46447</c:v>
                </c:pt>
                <c:pt idx="27">
                  <c:v>46478</c:v>
                </c:pt>
                <c:pt idx="28">
                  <c:v>46508</c:v>
                </c:pt>
                <c:pt idx="29">
                  <c:v>46539</c:v>
                </c:pt>
                <c:pt idx="30">
                  <c:v>46569</c:v>
                </c:pt>
                <c:pt idx="31">
                  <c:v>46600</c:v>
                </c:pt>
                <c:pt idx="32">
                  <c:v>46631</c:v>
                </c:pt>
                <c:pt idx="33">
                  <c:v>46661</c:v>
                </c:pt>
                <c:pt idx="34">
                  <c:v>46692</c:v>
                </c:pt>
                <c:pt idx="35">
                  <c:v>46722</c:v>
                </c:pt>
                <c:pt idx="36">
                  <c:v>46753</c:v>
                </c:pt>
                <c:pt idx="37">
                  <c:v>46784</c:v>
                </c:pt>
                <c:pt idx="38">
                  <c:v>46813</c:v>
                </c:pt>
                <c:pt idx="39">
                  <c:v>46844</c:v>
                </c:pt>
                <c:pt idx="40">
                  <c:v>46874</c:v>
                </c:pt>
                <c:pt idx="41">
                  <c:v>46905</c:v>
                </c:pt>
                <c:pt idx="42">
                  <c:v>46935</c:v>
                </c:pt>
                <c:pt idx="43">
                  <c:v>46966</c:v>
                </c:pt>
                <c:pt idx="44">
                  <c:v>46997</c:v>
                </c:pt>
                <c:pt idx="45">
                  <c:v>47027</c:v>
                </c:pt>
                <c:pt idx="46">
                  <c:v>47058</c:v>
                </c:pt>
                <c:pt idx="47">
                  <c:v>47088</c:v>
                </c:pt>
                <c:pt idx="48">
                  <c:v>47119</c:v>
                </c:pt>
                <c:pt idx="49">
                  <c:v>47150</c:v>
                </c:pt>
                <c:pt idx="50">
                  <c:v>47178</c:v>
                </c:pt>
                <c:pt idx="51">
                  <c:v>47209</c:v>
                </c:pt>
                <c:pt idx="52">
                  <c:v>47239</c:v>
                </c:pt>
                <c:pt idx="53">
                  <c:v>47270</c:v>
                </c:pt>
                <c:pt idx="54">
                  <c:v>47300</c:v>
                </c:pt>
                <c:pt idx="55">
                  <c:v>47331</c:v>
                </c:pt>
                <c:pt idx="56">
                  <c:v>47362</c:v>
                </c:pt>
                <c:pt idx="57">
                  <c:v>47392</c:v>
                </c:pt>
                <c:pt idx="58">
                  <c:v>47423</c:v>
                </c:pt>
                <c:pt idx="59">
                  <c:v>47453</c:v>
                </c:pt>
              </c:numCache>
            </c:numRef>
          </c:cat>
          <c:val>
            <c:numRef>
              <c:f>'Cusiana DP 2025'!$G$2:$G$61</c:f>
              <c:numCache>
                <c:formatCode>_-* #,##0.000_-;\-* #,##0.000_-;_-* "-"??_-;_-@_-</c:formatCode>
                <c:ptCount val="6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4185.1950607851513</c:v>
                </c:pt>
                <c:pt idx="9">
                  <c:v>4779.0180886802054</c:v>
                </c:pt>
                <c:pt idx="10">
                  <c:v>4294.0586615445682</c:v>
                </c:pt>
                <c:pt idx="11">
                  <c:v>4422.0969609667309</c:v>
                </c:pt>
                <c:pt idx="12">
                  <c:v>2366.1872426027016</c:v>
                </c:pt>
                <c:pt idx="13">
                  <c:v>2829.586491629515</c:v>
                </c:pt>
                <c:pt idx="14">
                  <c:v>3026.931311174335</c:v>
                </c:pt>
                <c:pt idx="15">
                  <c:v>2992.9910234567815</c:v>
                </c:pt>
                <c:pt idx="16">
                  <c:v>2824.4910011992574</c:v>
                </c:pt>
                <c:pt idx="17">
                  <c:v>2837.9800516190935</c:v>
                </c:pt>
                <c:pt idx="18">
                  <c:v>3118.5272566198191</c:v>
                </c:pt>
                <c:pt idx="19">
                  <c:v>3108.1323902114914</c:v>
                </c:pt>
                <c:pt idx="20">
                  <c:v>2536.0344450408516</c:v>
                </c:pt>
                <c:pt idx="21">
                  <c:v>2448.7770207050944</c:v>
                </c:pt>
                <c:pt idx="22">
                  <c:v>2305.5718823218194</c:v>
                </c:pt>
                <c:pt idx="23">
                  <c:v>2328.1137188489029</c:v>
                </c:pt>
                <c:pt idx="24">
                  <c:v>2132.1088832034725</c:v>
                </c:pt>
                <c:pt idx="25">
                  <c:v>1884.4333052007512</c:v>
                </c:pt>
                <c:pt idx="26">
                  <c:v>2518.8080840430075</c:v>
                </c:pt>
                <c:pt idx="27">
                  <c:v>2548.8939007985377</c:v>
                </c:pt>
                <c:pt idx="28">
                  <c:v>2181.1892141114968</c:v>
                </c:pt>
                <c:pt idx="29">
                  <c:v>2190.4043702800232</c:v>
                </c:pt>
                <c:pt idx="30">
                  <c:v>2336.4445580855022</c:v>
                </c:pt>
                <c:pt idx="31">
                  <c:v>2147.1184794468404</c:v>
                </c:pt>
                <c:pt idx="32">
                  <c:v>2088.688458661331</c:v>
                </c:pt>
                <c:pt idx="33">
                  <c:v>2997.8444151593994</c:v>
                </c:pt>
                <c:pt idx="34">
                  <c:v>2701.2914121240019</c:v>
                </c:pt>
                <c:pt idx="35">
                  <c:v>2670.2670073633726</c:v>
                </c:pt>
                <c:pt idx="36">
                  <c:v>2663.331679371669</c:v>
                </c:pt>
                <c:pt idx="37">
                  <c:v>2524.0836773539563</c:v>
                </c:pt>
                <c:pt idx="38">
                  <c:v>2392.4881243938962</c:v>
                </c:pt>
                <c:pt idx="39">
                  <c:v>2335.4686847729154</c:v>
                </c:pt>
                <c:pt idx="40">
                  <c:v>2410.0754555800058</c:v>
                </c:pt>
                <c:pt idx="41">
                  <c:v>2323.8979886491534</c:v>
                </c:pt>
                <c:pt idx="42">
                  <c:v>2442.9485957098523</c:v>
                </c:pt>
                <c:pt idx="43">
                  <c:v>2387.8703920941584</c:v>
                </c:pt>
                <c:pt idx="44">
                  <c:v>2326.6986634053683</c:v>
                </c:pt>
                <c:pt idx="45">
                  <c:v>2386.2902055916852</c:v>
                </c:pt>
                <c:pt idx="46">
                  <c:v>2304.1319652537741</c:v>
                </c:pt>
                <c:pt idx="47">
                  <c:v>2363.5756215558313</c:v>
                </c:pt>
                <c:pt idx="48">
                  <c:v>2604.6090100638598</c:v>
                </c:pt>
                <c:pt idx="49">
                  <c:v>2328.0583695815799</c:v>
                </c:pt>
                <c:pt idx="50">
                  <c:v>2562.3511694437038</c:v>
                </c:pt>
                <c:pt idx="51">
                  <c:v>2449.7771169499456</c:v>
                </c:pt>
                <c:pt idx="52">
                  <c:v>2546.3126264475909</c:v>
                </c:pt>
                <c:pt idx="53">
                  <c:v>2462.9233157322192</c:v>
                </c:pt>
                <c:pt idx="54">
                  <c:v>2498.9587526902192</c:v>
                </c:pt>
                <c:pt idx="55">
                  <c:v>2452.4548358708835</c:v>
                </c:pt>
                <c:pt idx="56">
                  <c:v>2321.0629207565598</c:v>
                </c:pt>
                <c:pt idx="57">
                  <c:v>2380.6881870704556</c:v>
                </c:pt>
                <c:pt idx="58">
                  <c:v>2264.1528344291478</c:v>
                </c:pt>
                <c:pt idx="59">
                  <c:v>2309.1235290922909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26F-423F-823C-3C1D2B1C99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97795199"/>
        <c:axId val="897794367"/>
      </c:areaChart>
      <c:lineChart>
        <c:grouping val="standard"/>
        <c:varyColors val="0"/>
        <c:ser>
          <c:idx val="2"/>
          <c:order val="2"/>
          <c:tx>
            <c:strRef>
              <c:f>'Cusiana DP 2025'!$J$1</c:f>
              <c:strCache>
                <c:ptCount val="1"/>
                <c:pt idx="0">
                  <c:v> CODILUCIÓN (TON/MES) </c:v>
                </c:pt>
              </c:strCache>
            </c:strRef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val>
            <c:numRef>
              <c:f>'Cusiana DP 2025'!$J$2:$J$61</c:f>
              <c:numCache>
                <c:formatCode>_-* #,##0.000_-;\-* #,##0.000_-;_-* "-"??_-;_-@_-</c:formatCode>
                <c:ptCount val="60"/>
                <c:pt idx="0">
                  <c:v>8038.6884699614711</c:v>
                </c:pt>
                <c:pt idx="1">
                  <c:v>7257.5728284104453</c:v>
                </c:pt>
                <c:pt idx="2">
                  <c:v>5624.6238161864139</c:v>
                </c:pt>
                <c:pt idx="3">
                  <c:v>5286.0161987477068</c:v>
                </c:pt>
                <c:pt idx="4">
                  <c:v>5507.9941585968545</c:v>
                </c:pt>
                <c:pt idx="5">
                  <c:v>5387.6246266235294</c:v>
                </c:pt>
                <c:pt idx="6">
                  <c:v>5559.1604278801888</c:v>
                </c:pt>
                <c:pt idx="7">
                  <c:v>5591.4627302335912</c:v>
                </c:pt>
                <c:pt idx="8">
                  <c:v>8677.0982709799828</c:v>
                </c:pt>
                <c:pt idx="9">
                  <c:v>9028.3518933154501</c:v>
                </c:pt>
                <c:pt idx="10">
                  <c:v>8752.5988524431232</c:v>
                </c:pt>
                <c:pt idx="11">
                  <c:v>9007.8257094734563</c:v>
                </c:pt>
                <c:pt idx="12">
                  <c:v>8920.8637045592423</c:v>
                </c:pt>
                <c:pt idx="13">
                  <c:v>8114.3196028637385</c:v>
                </c:pt>
                <c:pt idx="14">
                  <c:v>9010.5759839159091</c:v>
                </c:pt>
                <c:pt idx="15">
                  <c:v>8728.9270100984268</c:v>
                </c:pt>
                <c:pt idx="16">
                  <c:v>9057.1560396716159</c:v>
                </c:pt>
                <c:pt idx="17">
                  <c:v>8635.5409694942009</c:v>
                </c:pt>
                <c:pt idx="18">
                  <c:v>8839.3106309345676</c:v>
                </c:pt>
                <c:pt idx="19">
                  <c:v>8926.4621318618229</c:v>
                </c:pt>
                <c:pt idx="20">
                  <c:v>9305.6813057487652</c:v>
                </c:pt>
                <c:pt idx="21">
                  <c:v>9734.6382129740268</c:v>
                </c:pt>
                <c:pt idx="22">
                  <c:v>9426.3384377519906</c:v>
                </c:pt>
                <c:pt idx="23">
                  <c:v>9733.8320985145219</c:v>
                </c:pt>
                <c:pt idx="24">
                  <c:v>9669.3429417541756</c:v>
                </c:pt>
                <c:pt idx="25">
                  <c:v>8675.1091046732872</c:v>
                </c:pt>
                <c:pt idx="26">
                  <c:v>9631.9929717971427</c:v>
                </c:pt>
                <c:pt idx="27">
                  <c:v>9069.5677801907277</c:v>
                </c:pt>
                <c:pt idx="28">
                  <c:v>9717.9785141442699</c:v>
                </c:pt>
                <c:pt idx="29">
                  <c:v>9246.1328505144138</c:v>
                </c:pt>
                <c:pt idx="30">
                  <c:v>9514.56896552935</c:v>
                </c:pt>
                <c:pt idx="31">
                  <c:v>9586.0444476053981</c:v>
                </c:pt>
                <c:pt idx="32">
                  <c:v>9176.7029922280763</c:v>
                </c:pt>
                <c:pt idx="33">
                  <c:v>9463.2463449409097</c:v>
                </c:pt>
                <c:pt idx="34">
                  <c:v>9205.0470167719377</c:v>
                </c:pt>
                <c:pt idx="35">
                  <c:v>9540.6333330533216</c:v>
                </c:pt>
                <c:pt idx="36">
                  <c:v>8343.2846558695892</c:v>
                </c:pt>
                <c:pt idx="37">
                  <c:v>7805.008226458649</c:v>
                </c:pt>
                <c:pt idx="38">
                  <c:v>8343.2846558695892</c:v>
                </c:pt>
                <c:pt idx="39">
                  <c:v>8074.1464411641191</c:v>
                </c:pt>
                <c:pt idx="40">
                  <c:v>8343.2846558695892</c:v>
                </c:pt>
                <c:pt idx="41">
                  <c:v>8074.1464411641191</c:v>
                </c:pt>
                <c:pt idx="42">
                  <c:v>8343.2846558695892</c:v>
                </c:pt>
                <c:pt idx="43">
                  <c:v>8343.2846558695892</c:v>
                </c:pt>
                <c:pt idx="44">
                  <c:v>8074.1464411641191</c:v>
                </c:pt>
                <c:pt idx="45">
                  <c:v>8343.2846558695892</c:v>
                </c:pt>
                <c:pt idx="46">
                  <c:v>8074.1464411641191</c:v>
                </c:pt>
                <c:pt idx="47">
                  <c:v>8343.2846558695892</c:v>
                </c:pt>
                <c:pt idx="48">
                  <c:v>8067.5935107191162</c:v>
                </c:pt>
                <c:pt idx="49">
                  <c:v>7286.858654843074</c:v>
                </c:pt>
                <c:pt idx="50">
                  <c:v>8067.5935107191162</c:v>
                </c:pt>
                <c:pt idx="51">
                  <c:v>7807.3485587604355</c:v>
                </c:pt>
                <c:pt idx="52">
                  <c:v>8067.5935107191162</c:v>
                </c:pt>
                <c:pt idx="53">
                  <c:v>7807.3485587604355</c:v>
                </c:pt>
                <c:pt idx="54">
                  <c:v>8067.5935107191162</c:v>
                </c:pt>
                <c:pt idx="55">
                  <c:v>8067.5935107191162</c:v>
                </c:pt>
                <c:pt idx="56">
                  <c:v>7807.3485587604355</c:v>
                </c:pt>
                <c:pt idx="57">
                  <c:v>8067.5935107191162</c:v>
                </c:pt>
                <c:pt idx="58">
                  <c:v>7807.3485587604355</c:v>
                </c:pt>
                <c:pt idx="59">
                  <c:v>8067.5935107191162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26F-423F-823C-3C1D2B1C9980}"/>
            </c:ext>
          </c:extLst>
        </c:ser>
        <c:ser>
          <c:idx val="3"/>
          <c:order val="3"/>
          <c:tx>
            <c:strRef>
              <c:f>'Cusiana DP 2025'!$V$1</c:f>
              <c:strCache>
                <c:ptCount val="1"/>
                <c:pt idx="0">
                  <c:v>PP DP 2024-28</c:v>
                </c:pt>
              </c:strCache>
            </c:strRef>
          </c:tx>
          <c:spPr>
            <a:ln w="28575" cap="rnd">
              <a:solidFill>
                <a:srgbClr val="0070C0"/>
              </a:solidFill>
              <a:prstDash val="sysDash"/>
              <a:round/>
            </a:ln>
            <a:effectLst/>
          </c:spPr>
          <c:marker>
            <c:symbol val="none"/>
          </c:marker>
          <c:val>
            <c:numRef>
              <c:f>'Cusiana DP 2025'!$V$1:$V$61</c:f>
              <c:numCache>
                <c:formatCode>_-* #,##0_-;\-* #,##0_-;_-* "-"??_-;_-@_-</c:formatCode>
                <c:ptCount val="61"/>
                <c:pt idx="0" formatCode="General">
                  <c:v>0</c:v>
                </c:pt>
                <c:pt idx="1">
                  <c:v>9713.2061600571433</c:v>
                </c:pt>
                <c:pt idx="2">
                  <c:v>8568.7365114560998</c:v>
                </c:pt>
                <c:pt idx="3">
                  <c:v>9534.0847570815713</c:v>
                </c:pt>
                <c:pt idx="4">
                  <c:v>9188.993084097563</c:v>
                </c:pt>
                <c:pt idx="5">
                  <c:v>9323.8919495180999</c:v>
                </c:pt>
                <c:pt idx="6">
                  <c:v>9078.2440985466928</c:v>
                </c:pt>
                <c:pt idx="7">
                  <c:v>9399.4722367477516</c:v>
                </c:pt>
                <c:pt idx="8">
                  <c:v>9421.8852480703626</c:v>
                </c:pt>
                <c:pt idx="9">
                  <c:v>9056.1091097009248</c:v>
                </c:pt>
                <c:pt idx="10">
                  <c:v>9301.0718350405514</c:v>
                </c:pt>
                <c:pt idx="11">
                  <c:v>8951.2196101191748</c:v>
                </c:pt>
                <c:pt idx="12">
                  <c:v>9182.3894961434871</c:v>
                </c:pt>
                <c:pt idx="13">
                  <c:v>8044.7446359760588</c:v>
                </c:pt>
                <c:pt idx="14">
                  <c:v>7844.1653314399218</c:v>
                </c:pt>
                <c:pt idx="15">
                  <c:v>8627.5507980978364</c:v>
                </c:pt>
                <c:pt idx="16">
                  <c:v>8347.6244516061124</c:v>
                </c:pt>
                <c:pt idx="17">
                  <c:v>8384.8189156759581</c:v>
                </c:pt>
                <c:pt idx="18">
                  <c:v>8068.6754164794256</c:v>
                </c:pt>
                <c:pt idx="19">
                  <c:v>8096.9580843993317</c:v>
                </c:pt>
                <c:pt idx="20">
                  <c:v>8077.9862861135134</c:v>
                </c:pt>
                <c:pt idx="21">
                  <c:v>7850.4852012755337</c:v>
                </c:pt>
                <c:pt idx="22">
                  <c:v>8140.3267042014013</c:v>
                </c:pt>
                <c:pt idx="23">
                  <c:v>7888.5842884702961</c:v>
                </c:pt>
                <c:pt idx="24">
                  <c:v>8144.6077641845832</c:v>
                </c:pt>
                <c:pt idx="25">
                  <c:v>8013.3741697754567</c:v>
                </c:pt>
                <c:pt idx="26">
                  <c:v>7223.372572927864</c:v>
                </c:pt>
                <c:pt idx="27">
                  <c:v>8014.7584443731112</c:v>
                </c:pt>
                <c:pt idx="28">
                  <c:v>7651.4022640014682</c:v>
                </c:pt>
                <c:pt idx="29">
                  <c:v>7827.4997161246611</c:v>
                </c:pt>
                <c:pt idx="30">
                  <c:v>7517.2883022772103</c:v>
                </c:pt>
                <c:pt idx="31">
                  <c:v>7796.5374190773118</c:v>
                </c:pt>
                <c:pt idx="32">
                  <c:v>7711.1706266053634</c:v>
                </c:pt>
                <c:pt idx="33">
                  <c:v>7381.0501312202559</c:v>
                </c:pt>
                <c:pt idx="34">
                  <c:v>7576.4288229808026</c:v>
                </c:pt>
                <c:pt idx="35">
                  <c:v>7247.7855024675719</c:v>
                </c:pt>
                <c:pt idx="36">
                  <c:v>7447.10545430195</c:v>
                </c:pt>
                <c:pt idx="37">
                  <c:v>6557.6408111077189</c:v>
                </c:pt>
                <c:pt idx="38">
                  <c:v>6155.1768409914876</c:v>
                </c:pt>
                <c:pt idx="39">
                  <c:v>6595.6726047201246</c:v>
                </c:pt>
                <c:pt idx="40">
                  <c:v>6396.1255763219724</c:v>
                </c:pt>
                <c:pt idx="41">
                  <c:v>6606.4558342681967</c:v>
                </c:pt>
                <c:pt idx="42">
                  <c:v>6375.4651979083883</c:v>
                </c:pt>
                <c:pt idx="43">
                  <c:v>6581.8577855815338</c:v>
                </c:pt>
                <c:pt idx="44">
                  <c:v>6364.8098324312468</c:v>
                </c:pt>
                <c:pt idx="45">
                  <c:v>6139.5469708599721</c:v>
                </c:pt>
                <c:pt idx="46">
                  <c:v>6305.1265076646932</c:v>
                </c:pt>
                <c:pt idx="47">
                  <c:v>6086.9812092662823</c:v>
                </c:pt>
                <c:pt idx="48">
                  <c:v>6259.1168856390423</c:v>
                </c:pt>
                <c:pt idx="49">
                  <c:v>4873.2377629063267</c:v>
                </c:pt>
                <c:pt idx="50">
                  <c:v>4902.3977124823141</c:v>
                </c:pt>
                <c:pt idx="51">
                  <c:v>4911.2337645247171</c:v>
                </c:pt>
                <c:pt idx="52">
                  <c:v>4911.4619217115396</c:v>
                </c:pt>
                <c:pt idx="53">
                  <c:v>4906.978499949415</c:v>
                </c:pt>
                <c:pt idx="54">
                  <c:v>4926.8844624476624</c:v>
                </c:pt>
                <c:pt idx="55">
                  <c:v>4939.5993060616893</c:v>
                </c:pt>
                <c:pt idx="56">
                  <c:v>4974.2488633439352</c:v>
                </c:pt>
                <c:pt idx="57">
                  <c:v>5006.4008690339688</c:v>
                </c:pt>
                <c:pt idx="58">
                  <c:v>4914.1453168337466</c:v>
                </c:pt>
                <c:pt idx="59">
                  <c:v>4829.7520797104225</c:v>
                </c:pt>
                <c:pt idx="60">
                  <c:v>4752.7891129930213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26F-423F-823C-3C1D2B1C99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97795199"/>
        <c:axId val="897794367"/>
      </c:lineChart>
      <c:dateAx>
        <c:axId val="897795199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97794367"/>
        <c:crosses val="autoZero"/>
        <c:auto val="1"/>
        <c:lblOffset val="100"/>
        <c:baseTimeUnit val="months"/>
      </c:dateAx>
      <c:valAx>
        <c:axId val="8977943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Ton/mes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9779519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1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Nunito" pitchFamily="2" charset="0"/>
                <a:ea typeface="+mn-ea"/>
                <a:cs typeface="+mn-cs"/>
              </a:defRPr>
            </a:pPr>
            <a:r>
              <a:rPr lang="es-CO" sz="1100" b="1" i="1"/>
              <a:t>Gráfico 4‑6. Comportamiento de Cupiagua según DP 2025-2029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1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Nunito" pitchFamily="2" charset="0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areaChart>
        <c:grouping val="stacked"/>
        <c:varyColors val="0"/>
        <c:ser>
          <c:idx val="0"/>
          <c:order val="0"/>
          <c:tx>
            <c:strRef>
              <c:f>'Cupiagua DP 2025'!$G$1</c:f>
              <c:strCache>
                <c:ptCount val="1"/>
                <c:pt idx="0">
                  <c:v> PRODUCCION TOTAL DISPONIBLE PARA LA VENTA -PTDV (TON/MES) 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cat>
            <c:numRef>
              <c:f>'Cupiagua DP 2025'!$A$2:$A$61</c:f>
              <c:numCache>
                <c:formatCode>mmm\-yy</c:formatCode>
                <c:ptCount val="60"/>
                <c:pt idx="0">
                  <c:v>45658</c:v>
                </c:pt>
                <c:pt idx="1">
                  <c:v>45689</c:v>
                </c:pt>
                <c:pt idx="2">
                  <c:v>45717</c:v>
                </c:pt>
                <c:pt idx="3">
                  <c:v>45748</c:v>
                </c:pt>
                <c:pt idx="4">
                  <c:v>45778</c:v>
                </c:pt>
                <c:pt idx="5">
                  <c:v>45809</c:v>
                </c:pt>
                <c:pt idx="6">
                  <c:v>45839</c:v>
                </c:pt>
                <c:pt idx="7">
                  <c:v>45870</c:v>
                </c:pt>
                <c:pt idx="8">
                  <c:v>45901</c:v>
                </c:pt>
                <c:pt idx="9">
                  <c:v>45931</c:v>
                </c:pt>
                <c:pt idx="10">
                  <c:v>45962</c:v>
                </c:pt>
                <c:pt idx="11">
                  <c:v>45992</c:v>
                </c:pt>
                <c:pt idx="12">
                  <c:v>46023</c:v>
                </c:pt>
                <c:pt idx="13">
                  <c:v>46054</c:v>
                </c:pt>
                <c:pt idx="14">
                  <c:v>46082</c:v>
                </c:pt>
                <c:pt idx="15">
                  <c:v>46113</c:v>
                </c:pt>
                <c:pt idx="16">
                  <c:v>46143</c:v>
                </c:pt>
                <c:pt idx="17">
                  <c:v>46174</c:v>
                </c:pt>
                <c:pt idx="18">
                  <c:v>46204</c:v>
                </c:pt>
                <c:pt idx="19">
                  <c:v>46235</c:v>
                </c:pt>
                <c:pt idx="20">
                  <c:v>46266</c:v>
                </c:pt>
                <c:pt idx="21">
                  <c:v>46296</c:v>
                </c:pt>
                <c:pt idx="22">
                  <c:v>46327</c:v>
                </c:pt>
                <c:pt idx="23">
                  <c:v>46357</c:v>
                </c:pt>
                <c:pt idx="24">
                  <c:v>46388</c:v>
                </c:pt>
                <c:pt idx="25">
                  <c:v>46419</c:v>
                </c:pt>
                <c:pt idx="26">
                  <c:v>46447</c:v>
                </c:pt>
                <c:pt idx="27">
                  <c:v>46478</c:v>
                </c:pt>
                <c:pt idx="28">
                  <c:v>46508</c:v>
                </c:pt>
                <c:pt idx="29">
                  <c:v>46539</c:v>
                </c:pt>
                <c:pt idx="30">
                  <c:v>46569</c:v>
                </c:pt>
                <c:pt idx="31">
                  <c:v>46600</c:v>
                </c:pt>
                <c:pt idx="32">
                  <c:v>46631</c:v>
                </c:pt>
                <c:pt idx="33">
                  <c:v>46661</c:v>
                </c:pt>
                <c:pt idx="34">
                  <c:v>46692</c:v>
                </c:pt>
                <c:pt idx="35">
                  <c:v>46722</c:v>
                </c:pt>
                <c:pt idx="36">
                  <c:v>46753</c:v>
                </c:pt>
                <c:pt idx="37">
                  <c:v>46784</c:v>
                </c:pt>
                <c:pt idx="38">
                  <c:v>46813</c:v>
                </c:pt>
                <c:pt idx="39">
                  <c:v>46844</c:v>
                </c:pt>
                <c:pt idx="40">
                  <c:v>46874</c:v>
                </c:pt>
                <c:pt idx="41">
                  <c:v>46905</c:v>
                </c:pt>
                <c:pt idx="42">
                  <c:v>46935</c:v>
                </c:pt>
                <c:pt idx="43">
                  <c:v>46966</c:v>
                </c:pt>
                <c:pt idx="44">
                  <c:v>46997</c:v>
                </c:pt>
                <c:pt idx="45">
                  <c:v>47027</c:v>
                </c:pt>
                <c:pt idx="46">
                  <c:v>47058</c:v>
                </c:pt>
                <c:pt idx="47">
                  <c:v>47088</c:v>
                </c:pt>
                <c:pt idx="48">
                  <c:v>47119</c:v>
                </c:pt>
                <c:pt idx="49">
                  <c:v>47150</c:v>
                </c:pt>
                <c:pt idx="50">
                  <c:v>47178</c:v>
                </c:pt>
                <c:pt idx="51">
                  <c:v>47209</c:v>
                </c:pt>
                <c:pt idx="52">
                  <c:v>47239</c:v>
                </c:pt>
                <c:pt idx="53">
                  <c:v>47270</c:v>
                </c:pt>
                <c:pt idx="54">
                  <c:v>47300</c:v>
                </c:pt>
                <c:pt idx="55">
                  <c:v>47331</c:v>
                </c:pt>
                <c:pt idx="56">
                  <c:v>47362</c:v>
                </c:pt>
                <c:pt idx="57">
                  <c:v>47392</c:v>
                </c:pt>
                <c:pt idx="58">
                  <c:v>47423</c:v>
                </c:pt>
                <c:pt idx="59">
                  <c:v>47453</c:v>
                </c:pt>
              </c:numCache>
            </c:numRef>
          </c:cat>
          <c:val>
            <c:numRef>
              <c:f>'Cupiagua DP 2025'!$G$2:$G$61</c:f>
              <c:numCache>
                <c:formatCode>_-* #,##0.000_-;\-* #,##0.000_-;_-* "-"??_-;_-@_-</c:formatCode>
                <c:ptCount val="6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19315.345636716855</c:v>
                </c:pt>
                <c:pt idx="9">
                  <c:v>19704.093772113771</c:v>
                </c:pt>
                <c:pt idx="10">
                  <c:v>18985.585366216015</c:v>
                </c:pt>
                <c:pt idx="11">
                  <c:v>19386.517501447564</c:v>
                </c:pt>
                <c:pt idx="12">
                  <c:v>17544.407919172118</c:v>
                </c:pt>
                <c:pt idx="13">
                  <c:v>16440.582021198821</c:v>
                </c:pt>
                <c:pt idx="14">
                  <c:v>18019.119363162321</c:v>
                </c:pt>
                <c:pt idx="15">
                  <c:v>17364.469601306741</c:v>
                </c:pt>
                <c:pt idx="16">
                  <c:v>17455.214757929967</c:v>
                </c:pt>
                <c:pt idx="17">
                  <c:v>16761.870545916434</c:v>
                </c:pt>
                <c:pt idx="18">
                  <c:v>19476.817795422608</c:v>
                </c:pt>
                <c:pt idx="19">
                  <c:v>19313.146969910213</c:v>
                </c:pt>
                <c:pt idx="20">
                  <c:v>19208.981039957827</c:v>
                </c:pt>
                <c:pt idx="21">
                  <c:v>19634.992342256155</c:v>
                </c:pt>
                <c:pt idx="22">
                  <c:v>18914.207805582468</c:v>
                </c:pt>
                <c:pt idx="23">
                  <c:v>19356.744933594251</c:v>
                </c:pt>
                <c:pt idx="24">
                  <c:v>19959.190491274083</c:v>
                </c:pt>
                <c:pt idx="25">
                  <c:v>17865.431938864902</c:v>
                </c:pt>
                <c:pt idx="26">
                  <c:v>19566.215715959253</c:v>
                </c:pt>
                <c:pt idx="27">
                  <c:v>18641.882088804043</c:v>
                </c:pt>
                <c:pt idx="28">
                  <c:v>19019.747673449408</c:v>
                </c:pt>
                <c:pt idx="29">
                  <c:v>18194.141083345359</c:v>
                </c:pt>
                <c:pt idx="30">
                  <c:v>19892.04598193556</c:v>
                </c:pt>
                <c:pt idx="31">
                  <c:v>19959.190491274083</c:v>
                </c:pt>
                <c:pt idx="32">
                  <c:v>19315.345636716855</c:v>
                </c:pt>
                <c:pt idx="33">
                  <c:v>19959.190491274083</c:v>
                </c:pt>
                <c:pt idx="34">
                  <c:v>19315.345636716855</c:v>
                </c:pt>
                <c:pt idx="35">
                  <c:v>19959.190491274083</c:v>
                </c:pt>
                <c:pt idx="36">
                  <c:v>17938.945338952453</c:v>
                </c:pt>
                <c:pt idx="37">
                  <c:v>16573.923225197137</c:v>
                </c:pt>
                <c:pt idx="38">
                  <c:v>17337.070251177829</c:v>
                </c:pt>
                <c:pt idx="39">
                  <c:v>16601.163015666036</c:v>
                </c:pt>
                <c:pt idx="40">
                  <c:v>16948.532491829654</c:v>
                </c:pt>
                <c:pt idx="41">
                  <c:v>15971.419357208782</c:v>
                </c:pt>
                <c:pt idx="42">
                  <c:v>16418.065061322115</c:v>
                </c:pt>
                <c:pt idx="43">
                  <c:v>16230.589202164421</c:v>
                </c:pt>
                <c:pt idx="44">
                  <c:v>15600.658728928463</c:v>
                </c:pt>
                <c:pt idx="45">
                  <c:v>15975.503911250231</c:v>
                </c:pt>
                <c:pt idx="46">
                  <c:v>15333.306557954809</c:v>
                </c:pt>
                <c:pt idx="47">
                  <c:v>15704.337191593815</c:v>
                </c:pt>
                <c:pt idx="48">
                  <c:v>15553.257552740382</c:v>
                </c:pt>
                <c:pt idx="49">
                  <c:v>13920.882137062448</c:v>
                </c:pt>
                <c:pt idx="50">
                  <c:v>15279.353229708488</c:v>
                </c:pt>
                <c:pt idx="51">
                  <c:v>14642.980811920403</c:v>
                </c:pt>
                <c:pt idx="52">
                  <c:v>15029.012996634046</c:v>
                </c:pt>
                <c:pt idx="53">
                  <c:v>14430.301177146413</c:v>
                </c:pt>
                <c:pt idx="54">
                  <c:v>14778.789790722842</c:v>
                </c:pt>
                <c:pt idx="55">
                  <c:v>14669.547751919672</c:v>
                </c:pt>
                <c:pt idx="56">
                  <c:v>14082.753332739867</c:v>
                </c:pt>
                <c:pt idx="57">
                  <c:v>14468.265975423372</c:v>
                </c:pt>
                <c:pt idx="58">
                  <c:v>13897.671094013505</c:v>
                </c:pt>
                <c:pt idx="59">
                  <c:v>14258.727233694555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99-4081-9AE9-6FB5AD085A18}"/>
            </c:ext>
          </c:extLst>
        </c:ser>
        <c:ser>
          <c:idx val="1"/>
          <c:order val="1"/>
          <c:tx>
            <c:strRef>
              <c:f>'Cupiagua DP 2025'!$H$1</c:f>
              <c:strCache>
                <c:ptCount val="1"/>
                <c:pt idx="0">
                  <c:v> PRODUCCIÓN COMPROMETIDA - PC (TON/MES)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cat>
            <c:numRef>
              <c:f>'Cupiagua DP 2025'!$A$2:$A$61</c:f>
              <c:numCache>
                <c:formatCode>mmm\-yy</c:formatCode>
                <c:ptCount val="60"/>
                <c:pt idx="0">
                  <c:v>45658</c:v>
                </c:pt>
                <c:pt idx="1">
                  <c:v>45689</c:v>
                </c:pt>
                <c:pt idx="2">
                  <c:v>45717</c:v>
                </c:pt>
                <c:pt idx="3">
                  <c:v>45748</c:v>
                </c:pt>
                <c:pt idx="4">
                  <c:v>45778</c:v>
                </c:pt>
                <c:pt idx="5">
                  <c:v>45809</c:v>
                </c:pt>
                <c:pt idx="6">
                  <c:v>45839</c:v>
                </c:pt>
                <c:pt idx="7">
                  <c:v>45870</c:v>
                </c:pt>
                <c:pt idx="8">
                  <c:v>45901</c:v>
                </c:pt>
                <c:pt idx="9">
                  <c:v>45931</c:v>
                </c:pt>
                <c:pt idx="10">
                  <c:v>45962</c:v>
                </c:pt>
                <c:pt idx="11">
                  <c:v>45992</c:v>
                </c:pt>
                <c:pt idx="12">
                  <c:v>46023</c:v>
                </c:pt>
                <c:pt idx="13">
                  <c:v>46054</c:v>
                </c:pt>
                <c:pt idx="14">
                  <c:v>46082</c:v>
                </c:pt>
                <c:pt idx="15">
                  <c:v>46113</c:v>
                </c:pt>
                <c:pt idx="16">
                  <c:v>46143</c:v>
                </c:pt>
                <c:pt idx="17">
                  <c:v>46174</c:v>
                </c:pt>
                <c:pt idx="18">
                  <c:v>46204</c:v>
                </c:pt>
                <c:pt idx="19">
                  <c:v>46235</c:v>
                </c:pt>
                <c:pt idx="20">
                  <c:v>46266</c:v>
                </c:pt>
                <c:pt idx="21">
                  <c:v>46296</c:v>
                </c:pt>
                <c:pt idx="22">
                  <c:v>46327</c:v>
                </c:pt>
                <c:pt idx="23">
                  <c:v>46357</c:v>
                </c:pt>
                <c:pt idx="24">
                  <c:v>46388</c:v>
                </c:pt>
                <c:pt idx="25">
                  <c:v>46419</c:v>
                </c:pt>
                <c:pt idx="26">
                  <c:v>46447</c:v>
                </c:pt>
                <c:pt idx="27">
                  <c:v>46478</c:v>
                </c:pt>
                <c:pt idx="28">
                  <c:v>46508</c:v>
                </c:pt>
                <c:pt idx="29">
                  <c:v>46539</c:v>
                </c:pt>
                <c:pt idx="30">
                  <c:v>46569</c:v>
                </c:pt>
                <c:pt idx="31">
                  <c:v>46600</c:v>
                </c:pt>
                <c:pt idx="32">
                  <c:v>46631</c:v>
                </c:pt>
                <c:pt idx="33">
                  <c:v>46661</c:v>
                </c:pt>
                <c:pt idx="34">
                  <c:v>46692</c:v>
                </c:pt>
                <c:pt idx="35">
                  <c:v>46722</c:v>
                </c:pt>
                <c:pt idx="36">
                  <c:v>46753</c:v>
                </c:pt>
                <c:pt idx="37">
                  <c:v>46784</c:v>
                </c:pt>
                <c:pt idx="38">
                  <c:v>46813</c:v>
                </c:pt>
                <c:pt idx="39">
                  <c:v>46844</c:v>
                </c:pt>
                <c:pt idx="40">
                  <c:v>46874</c:v>
                </c:pt>
                <c:pt idx="41">
                  <c:v>46905</c:v>
                </c:pt>
                <c:pt idx="42">
                  <c:v>46935</c:v>
                </c:pt>
                <c:pt idx="43">
                  <c:v>46966</c:v>
                </c:pt>
                <c:pt idx="44">
                  <c:v>46997</c:v>
                </c:pt>
                <c:pt idx="45">
                  <c:v>47027</c:v>
                </c:pt>
                <c:pt idx="46">
                  <c:v>47058</c:v>
                </c:pt>
                <c:pt idx="47">
                  <c:v>47088</c:v>
                </c:pt>
                <c:pt idx="48">
                  <c:v>47119</c:v>
                </c:pt>
                <c:pt idx="49">
                  <c:v>47150</c:v>
                </c:pt>
                <c:pt idx="50">
                  <c:v>47178</c:v>
                </c:pt>
                <c:pt idx="51">
                  <c:v>47209</c:v>
                </c:pt>
                <c:pt idx="52">
                  <c:v>47239</c:v>
                </c:pt>
                <c:pt idx="53">
                  <c:v>47270</c:v>
                </c:pt>
                <c:pt idx="54">
                  <c:v>47300</c:v>
                </c:pt>
                <c:pt idx="55">
                  <c:v>47331</c:v>
                </c:pt>
                <c:pt idx="56">
                  <c:v>47362</c:v>
                </c:pt>
                <c:pt idx="57">
                  <c:v>47392</c:v>
                </c:pt>
                <c:pt idx="58">
                  <c:v>47423</c:v>
                </c:pt>
                <c:pt idx="59">
                  <c:v>47453</c:v>
                </c:pt>
              </c:numCache>
            </c:numRef>
          </c:cat>
          <c:val>
            <c:numRef>
              <c:f>'Cupiagua DP 2025'!$H$2:$H$61</c:f>
              <c:numCache>
                <c:formatCode>_-* #,##0.000_-;\-* #,##0.000_-;_-* "-"??_-;_-@_-</c:formatCode>
                <c:ptCount val="60"/>
                <c:pt idx="0">
                  <c:v>18839.404008126483</c:v>
                </c:pt>
                <c:pt idx="1">
                  <c:v>17366.541620243279</c:v>
                </c:pt>
                <c:pt idx="2">
                  <c:v>19807.54836154126</c:v>
                </c:pt>
                <c:pt idx="3">
                  <c:v>19026.955258230257</c:v>
                </c:pt>
                <c:pt idx="4">
                  <c:v>19320.969048560248</c:v>
                </c:pt>
                <c:pt idx="5">
                  <c:v>18686.249304422436</c:v>
                </c:pt>
                <c:pt idx="6">
                  <c:v>19059.152621541263</c:v>
                </c:pt>
                <c:pt idx="7">
                  <c:v>19938.808321474426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999-4081-9AE9-6FB5AD085A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9608511"/>
        <c:axId val="749610591"/>
      </c:areaChart>
      <c:lineChart>
        <c:grouping val="standard"/>
        <c:varyColors val="0"/>
        <c:ser>
          <c:idx val="2"/>
          <c:order val="2"/>
          <c:tx>
            <c:strRef>
              <c:f>'Cupiagua DP 2025'!$J$1</c:f>
              <c:strCache>
                <c:ptCount val="1"/>
                <c:pt idx="0">
                  <c:v> CODILUCIÓN (TON/MES) </c:v>
                </c:pt>
              </c:strCache>
            </c:strRef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val>
            <c:numRef>
              <c:f>'Cupiagua DP 2025'!$J$2:$J$61</c:f>
              <c:numCache>
                <c:formatCode>_-* #,##0.000_-;\-* #,##0.000_-;_-* "-"??_-;_-@_-</c:formatCode>
                <c:ptCount val="60"/>
                <c:pt idx="0">
                  <c:v>876.62200812648473</c:v>
                </c:pt>
                <c:pt idx="1">
                  <c:v>791.78762024327671</c:v>
                </c:pt>
                <c:pt idx="2">
                  <c:v>2549.3717148476057</c:v>
                </c:pt>
                <c:pt idx="3">
                  <c:v>2467.1339175944572</c:v>
                </c:pt>
                <c:pt idx="4">
                  <c:v>2549.3717148476057</c:v>
                </c:pt>
                <c:pt idx="5">
                  <c:v>2467.1339175944572</c:v>
                </c:pt>
                <c:pt idx="6">
                  <c:v>2549.3717148476062</c:v>
                </c:pt>
                <c:pt idx="7">
                  <c:v>2549.3717148476062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999-4081-9AE9-6FB5AD085A18}"/>
            </c:ext>
          </c:extLst>
        </c:ser>
        <c:ser>
          <c:idx val="3"/>
          <c:order val="3"/>
          <c:tx>
            <c:strRef>
              <c:f>'Cupiagua DP 2025'!$V$1</c:f>
              <c:strCache>
                <c:ptCount val="1"/>
                <c:pt idx="0">
                  <c:v>PP DP 2024-28</c:v>
                </c:pt>
              </c:strCache>
            </c:strRef>
          </c:tx>
          <c:spPr>
            <a:ln w="28575" cap="rnd">
              <a:solidFill>
                <a:srgbClr val="0070C0"/>
              </a:solidFill>
              <a:prstDash val="sysDash"/>
              <a:round/>
            </a:ln>
            <a:effectLst/>
          </c:spPr>
          <c:marker>
            <c:symbol val="none"/>
          </c:marker>
          <c:val>
            <c:numRef>
              <c:f>'Cupiagua DP 2025'!$V$2:$V$61</c:f>
              <c:numCache>
                <c:formatCode>_-* #,##0_-;\-* #,##0_-;_-* "-"??_-;_-@_-</c:formatCode>
                <c:ptCount val="60"/>
                <c:pt idx="0">
                  <c:v>16551.654619822424</c:v>
                </c:pt>
                <c:pt idx="1">
                  <c:v>14758.482379368514</c:v>
                </c:pt>
                <c:pt idx="2">
                  <c:v>16153.573167842846</c:v>
                </c:pt>
                <c:pt idx="3">
                  <c:v>15432.588585322839</c:v>
                </c:pt>
                <c:pt idx="4">
                  <c:v>15737.539571244797</c:v>
                </c:pt>
                <c:pt idx="5">
                  <c:v>15032.62304302363</c:v>
                </c:pt>
                <c:pt idx="6">
                  <c:v>15334.715275881717</c:v>
                </c:pt>
                <c:pt idx="7">
                  <c:v>15142.165262698159</c:v>
                </c:pt>
                <c:pt idx="8">
                  <c:v>14471.267895937006</c:v>
                </c:pt>
                <c:pt idx="9">
                  <c:v>14770.761262373402</c:v>
                </c:pt>
                <c:pt idx="10">
                  <c:v>14118.513633740429</c:v>
                </c:pt>
                <c:pt idx="11">
                  <c:v>14418.692828226069</c:v>
                </c:pt>
                <c:pt idx="12">
                  <c:v>14248.700975582855</c:v>
                </c:pt>
                <c:pt idx="13">
                  <c:v>12602.819642769731</c:v>
                </c:pt>
                <c:pt idx="14">
                  <c:v>13805.982673895256</c:v>
                </c:pt>
                <c:pt idx="15">
                  <c:v>13193.705211158654</c:v>
                </c:pt>
                <c:pt idx="16">
                  <c:v>13376.661268402684</c:v>
                </c:pt>
                <c:pt idx="17">
                  <c:v>12784.888028360267</c:v>
                </c:pt>
                <c:pt idx="18">
                  <c:v>13129.690376657923</c:v>
                </c:pt>
                <c:pt idx="19">
                  <c:v>12886.696322568114</c:v>
                </c:pt>
                <c:pt idx="20">
                  <c:v>12315.92485195042</c:v>
                </c:pt>
                <c:pt idx="21">
                  <c:v>12568.213289614547</c:v>
                </c:pt>
                <c:pt idx="22">
                  <c:v>11852.503858432721</c:v>
                </c:pt>
                <c:pt idx="23">
                  <c:v>12095.043706064758</c:v>
                </c:pt>
                <c:pt idx="24">
                  <c:v>12105.597460232611</c:v>
                </c:pt>
                <c:pt idx="25">
                  <c:v>10799.014915977652</c:v>
                </c:pt>
                <c:pt idx="26">
                  <c:v>11809.724904447552</c:v>
                </c:pt>
                <c:pt idx="27">
                  <c:v>11287.2717437545</c:v>
                </c:pt>
                <c:pt idx="28">
                  <c:v>11521.257937831093</c:v>
                </c:pt>
                <c:pt idx="29">
                  <c:v>11011.754544066669</c:v>
                </c:pt>
                <c:pt idx="30">
                  <c:v>11242.461278101282</c:v>
                </c:pt>
                <c:pt idx="31">
                  <c:v>11122.070981052351</c:v>
                </c:pt>
                <c:pt idx="32">
                  <c:v>10635.870313176454</c:v>
                </c:pt>
                <c:pt idx="33">
                  <c:v>10853.390678364074</c:v>
                </c:pt>
                <c:pt idx="34">
                  <c:v>10477.623098936032</c:v>
                </c:pt>
                <c:pt idx="35">
                  <c:v>10690.975053276095</c:v>
                </c:pt>
                <c:pt idx="36">
                  <c:v>10556.778788087582</c:v>
                </c:pt>
                <c:pt idx="37">
                  <c:v>9655.71719659066</c:v>
                </c:pt>
                <c:pt idx="38">
                  <c:v>10293.418526777177</c:v>
                </c:pt>
                <c:pt idx="39">
                  <c:v>9798.2577581196801</c:v>
                </c:pt>
                <c:pt idx="40">
                  <c:v>10036.628321411848</c:v>
                </c:pt>
                <c:pt idx="41">
                  <c:v>9252.5656482645336</c:v>
                </c:pt>
                <c:pt idx="42">
                  <c:v>9455.20841100705</c:v>
                </c:pt>
                <c:pt idx="43">
                  <c:v>9349.0730960982964</c:v>
                </c:pt>
                <c:pt idx="44">
                  <c:v>8945.4934869952085</c:v>
                </c:pt>
                <c:pt idx="45">
                  <c:v>9138.9630256968994</c:v>
                </c:pt>
                <c:pt idx="46">
                  <c:v>8742.466244717576</c:v>
                </c:pt>
                <c:pt idx="47">
                  <c:v>8932.4719549272213</c:v>
                </c:pt>
                <c:pt idx="48">
                  <c:v>7683.4383825947298</c:v>
                </c:pt>
                <c:pt idx="49">
                  <c:v>7292.04776948574</c:v>
                </c:pt>
                <c:pt idx="50">
                  <c:v>7160.7941708986182</c:v>
                </c:pt>
                <c:pt idx="51">
                  <c:v>7018.1241014532861</c:v>
                </c:pt>
                <c:pt idx="52">
                  <c:v>6860.6970726438449</c:v>
                </c:pt>
                <c:pt idx="53">
                  <c:v>6728.2745366979507</c:v>
                </c:pt>
                <c:pt idx="54">
                  <c:v>6597.9953089226619</c:v>
                </c:pt>
                <c:pt idx="55">
                  <c:v>6487.5936130378977</c:v>
                </c:pt>
                <c:pt idx="56">
                  <c:v>6390.4099806607119</c:v>
                </c:pt>
                <c:pt idx="57">
                  <c:v>6261.5696171562886</c:v>
                </c:pt>
                <c:pt idx="58">
                  <c:v>6160.7896723277518</c:v>
                </c:pt>
                <c:pt idx="59">
                  <c:v>6059.6234175219433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999-4081-9AE9-6FB5AD085A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49608511"/>
        <c:axId val="749610591"/>
      </c:lineChart>
      <c:dateAx>
        <c:axId val="749608511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Nunito" pitchFamily="2" charset="0"/>
                <a:ea typeface="+mn-ea"/>
                <a:cs typeface="+mn-cs"/>
              </a:defRPr>
            </a:pPr>
            <a:endParaRPr lang="es-CO"/>
          </a:p>
        </c:txPr>
        <c:crossAx val="749610591"/>
        <c:crosses val="autoZero"/>
        <c:auto val="1"/>
        <c:lblOffset val="100"/>
        <c:baseTimeUnit val="months"/>
      </c:dateAx>
      <c:valAx>
        <c:axId val="7496105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Nunito" pitchFamily="2" charset="0"/>
                    <a:ea typeface="+mn-ea"/>
                    <a:cs typeface="+mn-cs"/>
                  </a:defRPr>
                </a:pPr>
                <a:r>
                  <a:rPr lang="es-CO"/>
                  <a:t>Ton/mes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Nunito" pitchFamily="2" charset="0"/>
                  <a:ea typeface="+mn-ea"/>
                  <a:cs typeface="+mn-cs"/>
                </a:defRPr>
              </a:pPr>
              <a:endParaRPr lang="es-CO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Nunito" pitchFamily="2" charset="0"/>
                <a:ea typeface="+mn-ea"/>
                <a:cs typeface="+mn-cs"/>
              </a:defRPr>
            </a:pPr>
            <a:endParaRPr lang="es-CO"/>
          </a:p>
        </c:txPr>
        <c:crossAx val="74960851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6596006557200826"/>
          <c:y val="0.72003960156848401"/>
          <c:w val="0.7590923830766888"/>
          <c:h val="0.2548707502115263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Nunito" pitchFamily="2" charset="0"/>
              <a:ea typeface="+mn-ea"/>
              <a:cs typeface="+mn-cs"/>
            </a:defRPr>
          </a:pPr>
          <a:endParaRPr lang="es-CO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Nunito" pitchFamily="2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60" b="1" i="1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Nunito" pitchFamily="2" charset="0"/>
                <a:ea typeface="+mn-ea"/>
                <a:cs typeface="+mn-cs"/>
              </a:defRPr>
            </a:pPr>
            <a:r>
              <a:rPr lang="es-CO" b="1" i="1"/>
              <a:t>Gráfico 4‑7. Comportamiento de la Refinería de B./meja según DP 2025-2029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60" b="1" i="1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Nunito" pitchFamily="2" charset="0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areaChart>
        <c:grouping val="stacked"/>
        <c:varyColors val="0"/>
        <c:ser>
          <c:idx val="1"/>
          <c:order val="0"/>
          <c:tx>
            <c:strRef>
              <c:f>'Barrancab. DP 2025'!$H$1</c:f>
              <c:strCache>
                <c:ptCount val="1"/>
                <c:pt idx="0">
                  <c:v> PRODUCCIÓN COMPROMETIDA - PC (TON/MES)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cat>
            <c:numRef>
              <c:f>'Barrancab. DP 2025'!$A$2:$A$61</c:f>
              <c:numCache>
                <c:formatCode>mmm\-yy</c:formatCode>
                <c:ptCount val="60"/>
                <c:pt idx="0">
                  <c:v>45658</c:v>
                </c:pt>
                <c:pt idx="1">
                  <c:v>45689</c:v>
                </c:pt>
                <c:pt idx="2">
                  <c:v>45717</c:v>
                </c:pt>
                <c:pt idx="3">
                  <c:v>45748</c:v>
                </c:pt>
                <c:pt idx="4">
                  <c:v>45778</c:v>
                </c:pt>
                <c:pt idx="5">
                  <c:v>45809</c:v>
                </c:pt>
                <c:pt idx="6">
                  <c:v>45839</c:v>
                </c:pt>
                <c:pt idx="7">
                  <c:v>45870</c:v>
                </c:pt>
                <c:pt idx="8">
                  <c:v>45901</c:v>
                </c:pt>
                <c:pt idx="9">
                  <c:v>45931</c:v>
                </c:pt>
                <c:pt idx="10">
                  <c:v>45962</c:v>
                </c:pt>
                <c:pt idx="11">
                  <c:v>45992</c:v>
                </c:pt>
                <c:pt idx="12">
                  <c:v>46023</c:v>
                </c:pt>
                <c:pt idx="13">
                  <c:v>46054</c:v>
                </c:pt>
                <c:pt idx="14">
                  <c:v>46082</c:v>
                </c:pt>
                <c:pt idx="15">
                  <c:v>46113</c:v>
                </c:pt>
                <c:pt idx="16">
                  <c:v>46143</c:v>
                </c:pt>
                <c:pt idx="17">
                  <c:v>46174</c:v>
                </c:pt>
                <c:pt idx="18">
                  <c:v>46204</c:v>
                </c:pt>
                <c:pt idx="19">
                  <c:v>46235</c:v>
                </c:pt>
                <c:pt idx="20">
                  <c:v>46266</c:v>
                </c:pt>
                <c:pt idx="21">
                  <c:v>46296</c:v>
                </c:pt>
                <c:pt idx="22">
                  <c:v>46327</c:v>
                </c:pt>
                <c:pt idx="23">
                  <c:v>46357</c:v>
                </c:pt>
                <c:pt idx="24">
                  <c:v>46388</c:v>
                </c:pt>
                <c:pt idx="25">
                  <c:v>46419</c:v>
                </c:pt>
                <c:pt idx="26">
                  <c:v>46447</c:v>
                </c:pt>
                <c:pt idx="27">
                  <c:v>46478</c:v>
                </c:pt>
                <c:pt idx="28">
                  <c:v>46508</c:v>
                </c:pt>
                <c:pt idx="29">
                  <c:v>46539</c:v>
                </c:pt>
                <c:pt idx="30">
                  <c:v>46569</c:v>
                </c:pt>
                <c:pt idx="31">
                  <c:v>46600</c:v>
                </c:pt>
                <c:pt idx="32">
                  <c:v>46631</c:v>
                </c:pt>
                <c:pt idx="33">
                  <c:v>46661</c:v>
                </c:pt>
                <c:pt idx="34">
                  <c:v>46692</c:v>
                </c:pt>
                <c:pt idx="35">
                  <c:v>46722</c:v>
                </c:pt>
                <c:pt idx="36">
                  <c:v>46753</c:v>
                </c:pt>
                <c:pt idx="37">
                  <c:v>46784</c:v>
                </c:pt>
                <c:pt idx="38">
                  <c:v>46813</c:v>
                </c:pt>
                <c:pt idx="39">
                  <c:v>46844</c:v>
                </c:pt>
                <c:pt idx="40">
                  <c:v>46874</c:v>
                </c:pt>
                <c:pt idx="41">
                  <c:v>46905</c:v>
                </c:pt>
                <c:pt idx="42">
                  <c:v>46935</c:v>
                </c:pt>
                <c:pt idx="43">
                  <c:v>46966</c:v>
                </c:pt>
                <c:pt idx="44">
                  <c:v>46997</c:v>
                </c:pt>
                <c:pt idx="45">
                  <c:v>47027</c:v>
                </c:pt>
                <c:pt idx="46">
                  <c:v>47058</c:v>
                </c:pt>
                <c:pt idx="47">
                  <c:v>47088</c:v>
                </c:pt>
                <c:pt idx="48">
                  <c:v>47119</c:v>
                </c:pt>
                <c:pt idx="49">
                  <c:v>47150</c:v>
                </c:pt>
                <c:pt idx="50">
                  <c:v>47178</c:v>
                </c:pt>
                <c:pt idx="51">
                  <c:v>47209</c:v>
                </c:pt>
                <c:pt idx="52">
                  <c:v>47239</c:v>
                </c:pt>
                <c:pt idx="53">
                  <c:v>47270</c:v>
                </c:pt>
                <c:pt idx="54">
                  <c:v>47300</c:v>
                </c:pt>
                <c:pt idx="55">
                  <c:v>47331</c:v>
                </c:pt>
                <c:pt idx="56">
                  <c:v>47362</c:v>
                </c:pt>
                <c:pt idx="57">
                  <c:v>47392</c:v>
                </c:pt>
                <c:pt idx="58">
                  <c:v>47423</c:v>
                </c:pt>
                <c:pt idx="59">
                  <c:v>47453</c:v>
                </c:pt>
              </c:numCache>
            </c:numRef>
          </c:cat>
          <c:val>
            <c:numRef>
              <c:f>'Barrancab. DP 2025'!$H$2:$H$61</c:f>
              <c:numCache>
                <c:formatCode>_(* #,##0.00_);_(* \(#,##0.00\);_(* "-"??_);_(@_)</c:formatCode>
                <c:ptCount val="60"/>
                <c:pt idx="0">
                  <c:v>10854.710820941495</c:v>
                </c:pt>
                <c:pt idx="1">
                  <c:v>8403.33170923748</c:v>
                </c:pt>
                <c:pt idx="2">
                  <c:v>11436.541868799915</c:v>
                </c:pt>
                <c:pt idx="3">
                  <c:v>8861.2064735903914</c:v>
                </c:pt>
                <c:pt idx="4">
                  <c:v>9831.4498689558022</c:v>
                </c:pt>
                <c:pt idx="5">
                  <c:v>11738.495346126287</c:v>
                </c:pt>
                <c:pt idx="6">
                  <c:v>11072.382357887283</c:v>
                </c:pt>
                <c:pt idx="7">
                  <c:v>11065.557567997106</c:v>
                </c:pt>
                <c:pt idx="8">
                  <c:v>5041.533263998198</c:v>
                </c:pt>
                <c:pt idx="9">
                  <c:v>3454.4039417908966</c:v>
                </c:pt>
                <c:pt idx="10">
                  <c:v>3345.9441363697961</c:v>
                </c:pt>
                <c:pt idx="11">
                  <c:v>3454.3977399883106</c:v>
                </c:pt>
                <c:pt idx="12">
                  <c:v>3405.3566435938574</c:v>
                </c:pt>
                <c:pt idx="13">
                  <c:v>3075.8060006654196</c:v>
                </c:pt>
                <c:pt idx="14">
                  <c:v>3405.3566435938574</c:v>
                </c:pt>
                <c:pt idx="15">
                  <c:v>3295.5064292843781</c:v>
                </c:pt>
                <c:pt idx="16">
                  <c:v>3405.3566435938574</c:v>
                </c:pt>
                <c:pt idx="17">
                  <c:v>3295.5064292843781</c:v>
                </c:pt>
                <c:pt idx="18">
                  <c:v>3405.3566435938574</c:v>
                </c:pt>
                <c:pt idx="19">
                  <c:v>3405.3566435938574</c:v>
                </c:pt>
                <c:pt idx="20">
                  <c:v>3295.5064292843781</c:v>
                </c:pt>
                <c:pt idx="21">
                  <c:v>3405.3566435938574</c:v>
                </c:pt>
                <c:pt idx="22">
                  <c:v>3295.5064292843781</c:v>
                </c:pt>
                <c:pt idx="23">
                  <c:v>3405.3566435938574</c:v>
                </c:pt>
                <c:pt idx="24">
                  <c:v>3405.3566435938574</c:v>
                </c:pt>
                <c:pt idx="25">
                  <c:v>3075.8060006654196</c:v>
                </c:pt>
                <c:pt idx="26">
                  <c:v>3405.3566435938574</c:v>
                </c:pt>
                <c:pt idx="27">
                  <c:v>3295.5064292843781</c:v>
                </c:pt>
                <c:pt idx="28">
                  <c:v>3405.3566435938574</c:v>
                </c:pt>
                <c:pt idx="29">
                  <c:v>3295.5064292843781</c:v>
                </c:pt>
                <c:pt idx="30">
                  <c:v>3405.3566435938574</c:v>
                </c:pt>
                <c:pt idx="31">
                  <c:v>3405.3566435938574</c:v>
                </c:pt>
                <c:pt idx="32">
                  <c:v>3295.5064292843781</c:v>
                </c:pt>
                <c:pt idx="33">
                  <c:v>3405.3566435938574</c:v>
                </c:pt>
                <c:pt idx="34">
                  <c:v>3295.5064292843781</c:v>
                </c:pt>
                <c:pt idx="35">
                  <c:v>3405.3566435938574</c:v>
                </c:pt>
                <c:pt idx="36">
                  <c:v>2837.797202994881</c:v>
                </c:pt>
                <c:pt idx="37">
                  <c:v>2654.7135124790825</c:v>
                </c:pt>
                <c:pt idx="38">
                  <c:v>2837.797202994881</c:v>
                </c:pt>
                <c:pt idx="39">
                  <c:v>2746.2553577369818</c:v>
                </c:pt>
                <c:pt idx="40">
                  <c:v>2837.797202994881</c:v>
                </c:pt>
                <c:pt idx="41">
                  <c:v>2746.2553577369818</c:v>
                </c:pt>
                <c:pt idx="42">
                  <c:v>2837.797202994881</c:v>
                </c:pt>
                <c:pt idx="43">
                  <c:v>2837.797202994881</c:v>
                </c:pt>
                <c:pt idx="44">
                  <c:v>2746.2553577369818</c:v>
                </c:pt>
                <c:pt idx="45">
                  <c:v>2837.797202994881</c:v>
                </c:pt>
                <c:pt idx="46">
                  <c:v>2746.2553577369818</c:v>
                </c:pt>
                <c:pt idx="47">
                  <c:v>2837.797202994881</c:v>
                </c:pt>
                <c:pt idx="48">
                  <c:v>2837.797202994881</c:v>
                </c:pt>
                <c:pt idx="49">
                  <c:v>2563.1716672211828</c:v>
                </c:pt>
                <c:pt idx="50">
                  <c:v>2837.797202994881</c:v>
                </c:pt>
                <c:pt idx="51">
                  <c:v>2746.2553577369818</c:v>
                </c:pt>
                <c:pt idx="52">
                  <c:v>2837.797202994881</c:v>
                </c:pt>
                <c:pt idx="53">
                  <c:v>2746.2553577369818</c:v>
                </c:pt>
                <c:pt idx="54">
                  <c:v>2837.797202994881</c:v>
                </c:pt>
                <c:pt idx="55">
                  <c:v>2837.797202994881</c:v>
                </c:pt>
                <c:pt idx="56">
                  <c:v>2746.2553577369818</c:v>
                </c:pt>
                <c:pt idx="57">
                  <c:v>2837.797202994881</c:v>
                </c:pt>
                <c:pt idx="58">
                  <c:v>2746.2553577369818</c:v>
                </c:pt>
                <c:pt idx="59">
                  <c:v>2837.797202994881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B69-47AB-BED0-E0D7F2047C79}"/>
            </c:ext>
          </c:extLst>
        </c:ser>
        <c:ser>
          <c:idx val="0"/>
          <c:order val="1"/>
          <c:tx>
            <c:strRef>
              <c:f>'Barrancab. DP 2025'!$G$1</c:f>
              <c:strCache>
                <c:ptCount val="1"/>
                <c:pt idx="0">
                  <c:v> PRODUCCION TOTAL DISPONIBLE PARA LA VENTA - PTDV (TON/MES) 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cat>
            <c:numRef>
              <c:f>'Barrancab. DP 2025'!$A$2:$A$61</c:f>
              <c:numCache>
                <c:formatCode>mmm\-yy</c:formatCode>
                <c:ptCount val="60"/>
                <c:pt idx="0">
                  <c:v>45658</c:v>
                </c:pt>
                <c:pt idx="1">
                  <c:v>45689</c:v>
                </c:pt>
                <c:pt idx="2">
                  <c:v>45717</c:v>
                </c:pt>
                <c:pt idx="3">
                  <c:v>45748</c:v>
                </c:pt>
                <c:pt idx="4">
                  <c:v>45778</c:v>
                </c:pt>
                <c:pt idx="5">
                  <c:v>45809</c:v>
                </c:pt>
                <c:pt idx="6">
                  <c:v>45839</c:v>
                </c:pt>
                <c:pt idx="7">
                  <c:v>45870</c:v>
                </c:pt>
                <c:pt idx="8">
                  <c:v>45901</c:v>
                </c:pt>
                <c:pt idx="9">
                  <c:v>45931</c:v>
                </c:pt>
                <c:pt idx="10">
                  <c:v>45962</c:v>
                </c:pt>
                <c:pt idx="11">
                  <c:v>45992</c:v>
                </c:pt>
                <c:pt idx="12">
                  <c:v>46023</c:v>
                </c:pt>
                <c:pt idx="13">
                  <c:v>46054</c:v>
                </c:pt>
                <c:pt idx="14">
                  <c:v>46082</c:v>
                </c:pt>
                <c:pt idx="15">
                  <c:v>46113</c:v>
                </c:pt>
                <c:pt idx="16">
                  <c:v>46143</c:v>
                </c:pt>
                <c:pt idx="17">
                  <c:v>46174</c:v>
                </c:pt>
                <c:pt idx="18">
                  <c:v>46204</c:v>
                </c:pt>
                <c:pt idx="19">
                  <c:v>46235</c:v>
                </c:pt>
                <c:pt idx="20">
                  <c:v>46266</c:v>
                </c:pt>
                <c:pt idx="21">
                  <c:v>46296</c:v>
                </c:pt>
                <c:pt idx="22">
                  <c:v>46327</c:v>
                </c:pt>
                <c:pt idx="23">
                  <c:v>46357</c:v>
                </c:pt>
                <c:pt idx="24">
                  <c:v>46388</c:v>
                </c:pt>
                <c:pt idx="25">
                  <c:v>46419</c:v>
                </c:pt>
                <c:pt idx="26">
                  <c:v>46447</c:v>
                </c:pt>
                <c:pt idx="27">
                  <c:v>46478</c:v>
                </c:pt>
                <c:pt idx="28">
                  <c:v>46508</c:v>
                </c:pt>
                <c:pt idx="29">
                  <c:v>46539</c:v>
                </c:pt>
                <c:pt idx="30">
                  <c:v>46569</c:v>
                </c:pt>
                <c:pt idx="31">
                  <c:v>46600</c:v>
                </c:pt>
                <c:pt idx="32">
                  <c:v>46631</c:v>
                </c:pt>
                <c:pt idx="33">
                  <c:v>46661</c:v>
                </c:pt>
                <c:pt idx="34">
                  <c:v>46692</c:v>
                </c:pt>
                <c:pt idx="35">
                  <c:v>46722</c:v>
                </c:pt>
                <c:pt idx="36">
                  <c:v>46753</c:v>
                </c:pt>
                <c:pt idx="37">
                  <c:v>46784</c:v>
                </c:pt>
                <c:pt idx="38">
                  <c:v>46813</c:v>
                </c:pt>
                <c:pt idx="39">
                  <c:v>46844</c:v>
                </c:pt>
                <c:pt idx="40">
                  <c:v>46874</c:v>
                </c:pt>
                <c:pt idx="41">
                  <c:v>46905</c:v>
                </c:pt>
                <c:pt idx="42">
                  <c:v>46935</c:v>
                </c:pt>
                <c:pt idx="43">
                  <c:v>46966</c:v>
                </c:pt>
                <c:pt idx="44">
                  <c:v>46997</c:v>
                </c:pt>
                <c:pt idx="45">
                  <c:v>47027</c:v>
                </c:pt>
                <c:pt idx="46">
                  <c:v>47058</c:v>
                </c:pt>
                <c:pt idx="47">
                  <c:v>47088</c:v>
                </c:pt>
                <c:pt idx="48">
                  <c:v>47119</c:v>
                </c:pt>
                <c:pt idx="49">
                  <c:v>47150</c:v>
                </c:pt>
                <c:pt idx="50">
                  <c:v>47178</c:v>
                </c:pt>
                <c:pt idx="51">
                  <c:v>47209</c:v>
                </c:pt>
                <c:pt idx="52">
                  <c:v>47239</c:v>
                </c:pt>
                <c:pt idx="53">
                  <c:v>47270</c:v>
                </c:pt>
                <c:pt idx="54">
                  <c:v>47300</c:v>
                </c:pt>
                <c:pt idx="55">
                  <c:v>47331</c:v>
                </c:pt>
                <c:pt idx="56">
                  <c:v>47362</c:v>
                </c:pt>
                <c:pt idx="57">
                  <c:v>47392</c:v>
                </c:pt>
                <c:pt idx="58">
                  <c:v>47423</c:v>
                </c:pt>
                <c:pt idx="59">
                  <c:v>47453</c:v>
                </c:pt>
              </c:numCache>
            </c:numRef>
          </c:cat>
          <c:val>
            <c:numRef>
              <c:f>'Barrancab. DP 2025'!$G$2:$G$61</c:f>
              <c:numCache>
                <c:formatCode>_(* #,##0.00_);_(* \(#,##0.00\);_(* "-"??_);_(@_)</c:formatCode>
                <c:ptCount val="6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6963.2731999082016</c:v>
                </c:pt>
                <c:pt idx="9">
                  <c:v>5658.5944332235367</c:v>
                </c:pt>
                <c:pt idx="10">
                  <c:v>5471.4172892964543</c:v>
                </c:pt>
                <c:pt idx="11">
                  <c:v>5655.4689285151017</c:v>
                </c:pt>
                <c:pt idx="12">
                  <c:v>7618.0408558002327</c:v>
                </c:pt>
                <c:pt idx="13">
                  <c:v>5863.0689729625519</c:v>
                </c:pt>
                <c:pt idx="14">
                  <c:v>5670.3287714414319</c:v>
                </c:pt>
                <c:pt idx="15">
                  <c:v>6423.4545669137615</c:v>
                </c:pt>
                <c:pt idx="16">
                  <c:v>6558.6979972544659</c:v>
                </c:pt>
                <c:pt idx="17">
                  <c:v>6335.0234667210207</c:v>
                </c:pt>
                <c:pt idx="18">
                  <c:v>5754.4812700800749</c:v>
                </c:pt>
                <c:pt idx="19">
                  <c:v>5768.391712954226</c:v>
                </c:pt>
                <c:pt idx="20">
                  <c:v>5579.6736125345969</c:v>
                </c:pt>
                <c:pt idx="21">
                  <c:v>5763.2887634170083</c:v>
                </c:pt>
                <c:pt idx="22">
                  <c:v>5572.0752239921776</c:v>
                </c:pt>
                <c:pt idx="23">
                  <c:v>5749.502052185082</c:v>
                </c:pt>
                <c:pt idx="24">
                  <c:v>7433.153038679211</c:v>
                </c:pt>
                <c:pt idx="25">
                  <c:v>5525.4252336251366</c:v>
                </c:pt>
                <c:pt idx="26">
                  <c:v>4157.9235776806336</c:v>
                </c:pt>
                <c:pt idx="27">
                  <c:v>6270.2976109108267</c:v>
                </c:pt>
                <c:pt idx="28">
                  <c:v>6419.5866103296967</c:v>
                </c:pt>
                <c:pt idx="29">
                  <c:v>6133.5358300770722</c:v>
                </c:pt>
                <c:pt idx="30">
                  <c:v>6397.1813662767863</c:v>
                </c:pt>
                <c:pt idx="31">
                  <c:v>6360.8138385298153</c:v>
                </c:pt>
                <c:pt idx="32">
                  <c:v>6156.6971682073363</c:v>
                </c:pt>
                <c:pt idx="33">
                  <c:v>6351.7616177137179</c:v>
                </c:pt>
                <c:pt idx="34">
                  <c:v>6134.8626584372523</c:v>
                </c:pt>
                <c:pt idx="35">
                  <c:v>6331.0088851766814</c:v>
                </c:pt>
                <c:pt idx="36">
                  <c:v>5448.5472628552816</c:v>
                </c:pt>
                <c:pt idx="37">
                  <c:v>5097.0280846065543</c:v>
                </c:pt>
                <c:pt idx="38">
                  <c:v>5448.5472628552816</c:v>
                </c:pt>
                <c:pt idx="39">
                  <c:v>5272.787673730918</c:v>
                </c:pt>
                <c:pt idx="40">
                  <c:v>5448.5472628552816</c:v>
                </c:pt>
                <c:pt idx="41">
                  <c:v>5272.787673730918</c:v>
                </c:pt>
                <c:pt idx="42">
                  <c:v>5448.5472628552816</c:v>
                </c:pt>
                <c:pt idx="43">
                  <c:v>5448.5472628552816</c:v>
                </c:pt>
                <c:pt idx="44">
                  <c:v>5272.787673730918</c:v>
                </c:pt>
                <c:pt idx="45">
                  <c:v>5448.5472628552816</c:v>
                </c:pt>
                <c:pt idx="46">
                  <c:v>5272.787673730918</c:v>
                </c:pt>
                <c:pt idx="47">
                  <c:v>5448.5472628552816</c:v>
                </c:pt>
                <c:pt idx="48">
                  <c:v>5413.1748759965849</c:v>
                </c:pt>
                <c:pt idx="49">
                  <c:v>4889.3192428356242</c:v>
                </c:pt>
                <c:pt idx="50">
                  <c:v>5413.1748759965849</c:v>
                </c:pt>
                <c:pt idx="51">
                  <c:v>5238.5563316095977</c:v>
                </c:pt>
                <c:pt idx="52">
                  <c:v>5413.1748759965849</c:v>
                </c:pt>
                <c:pt idx="53">
                  <c:v>5238.5563316095977</c:v>
                </c:pt>
                <c:pt idx="54">
                  <c:v>5413.1748759965849</c:v>
                </c:pt>
                <c:pt idx="55">
                  <c:v>5413.1748759965849</c:v>
                </c:pt>
                <c:pt idx="56">
                  <c:v>5238.5563316095977</c:v>
                </c:pt>
                <c:pt idx="57">
                  <c:v>5413.1748759965849</c:v>
                </c:pt>
                <c:pt idx="58">
                  <c:v>5238.5563316095977</c:v>
                </c:pt>
                <c:pt idx="59">
                  <c:v>5413.1748759965849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B69-47AB-BED0-E0D7F2047C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97862175"/>
        <c:axId val="897853855"/>
      </c:areaChart>
      <c:lineChart>
        <c:grouping val="standard"/>
        <c:varyColors val="0"/>
        <c:ser>
          <c:idx val="3"/>
          <c:order val="2"/>
          <c:tx>
            <c:strRef>
              <c:f>'Barrancab. DP 2025'!$Y$1</c:f>
              <c:strCache>
                <c:ptCount val="1"/>
                <c:pt idx="0">
                  <c:v>PP DP 2024-28</c:v>
                </c:pt>
              </c:strCache>
            </c:strRef>
          </c:tx>
          <c:spPr>
            <a:ln w="28575" cap="rnd">
              <a:solidFill>
                <a:srgbClr val="0070C0"/>
              </a:solidFill>
              <a:prstDash val="sysDash"/>
              <a:round/>
            </a:ln>
            <a:effectLst/>
          </c:spPr>
          <c:marker>
            <c:symbol val="none"/>
          </c:marker>
          <c:val>
            <c:numRef>
              <c:f>'Barrancab. DP 2025'!$Y$2:$Y$61</c:f>
              <c:numCache>
                <c:formatCode>_(* #,##0.00_);_(* \(#,##0.00\);_(* "-"??_);_(@_)</c:formatCode>
                <c:ptCount val="60"/>
                <c:pt idx="0">
                  <c:v>12942.341952756273</c:v>
                </c:pt>
                <c:pt idx="1">
                  <c:v>10317.416518327211</c:v>
                </c:pt>
                <c:pt idx="2">
                  <c:v>9734.5442007278998</c:v>
                </c:pt>
                <c:pt idx="3">
                  <c:v>12922.351243244593</c:v>
                </c:pt>
                <c:pt idx="4">
                  <c:v>13421.170771162491</c:v>
                </c:pt>
                <c:pt idx="5">
                  <c:v>12914.714438540268</c:v>
                </c:pt>
                <c:pt idx="6">
                  <c:v>14520.620258931316</c:v>
                </c:pt>
                <c:pt idx="7">
                  <c:v>20406.964462440312</c:v>
                </c:pt>
                <c:pt idx="8">
                  <c:v>12761.76167784171</c:v>
                </c:pt>
                <c:pt idx="9">
                  <c:v>13270.323839129138</c:v>
                </c:pt>
                <c:pt idx="10">
                  <c:v>11036.992816695474</c:v>
                </c:pt>
                <c:pt idx="11">
                  <c:v>13564.529374144982</c:v>
                </c:pt>
                <c:pt idx="12">
                  <c:v>13228.957869605094</c:v>
                </c:pt>
                <c:pt idx="13">
                  <c:v>11760.561741682126</c:v>
                </c:pt>
                <c:pt idx="14">
                  <c:v>13240.689946041997</c:v>
                </c:pt>
                <c:pt idx="15">
                  <c:v>12923.46476262065</c:v>
                </c:pt>
                <c:pt idx="16">
                  <c:v>13428.258456769892</c:v>
                </c:pt>
                <c:pt idx="17">
                  <c:v>12497.856059615446</c:v>
                </c:pt>
                <c:pt idx="18">
                  <c:v>12987.975850114193</c:v>
                </c:pt>
                <c:pt idx="19">
                  <c:v>12804.313693630926</c:v>
                </c:pt>
                <c:pt idx="20">
                  <c:v>10836.576841868866</c:v>
                </c:pt>
                <c:pt idx="21">
                  <c:v>9278.4541120795529</c:v>
                </c:pt>
                <c:pt idx="22">
                  <c:v>12390.757451466507</c:v>
                </c:pt>
                <c:pt idx="23">
                  <c:v>13565.710371598847</c:v>
                </c:pt>
                <c:pt idx="24">
                  <c:v>8491.3611538125224</c:v>
                </c:pt>
                <c:pt idx="25">
                  <c:v>7669.6165260242142</c:v>
                </c:pt>
                <c:pt idx="26">
                  <c:v>8491.3611538125224</c:v>
                </c:pt>
                <c:pt idx="27">
                  <c:v>8217.4462778830857</c:v>
                </c:pt>
                <c:pt idx="28">
                  <c:v>8491.3611538125224</c:v>
                </c:pt>
                <c:pt idx="29">
                  <c:v>8217.4462778830857</c:v>
                </c:pt>
                <c:pt idx="30">
                  <c:v>8491.3611538125224</c:v>
                </c:pt>
                <c:pt idx="31">
                  <c:v>8491.3611538125224</c:v>
                </c:pt>
                <c:pt idx="32">
                  <c:v>8217.4462778830857</c:v>
                </c:pt>
                <c:pt idx="33">
                  <c:v>8491.3611538125224</c:v>
                </c:pt>
                <c:pt idx="34">
                  <c:v>8217.4462778830857</c:v>
                </c:pt>
                <c:pt idx="35">
                  <c:v>8491.3611538125224</c:v>
                </c:pt>
                <c:pt idx="36">
                  <c:v>8393.5407789177552</c:v>
                </c:pt>
                <c:pt idx="37">
                  <c:v>7852.0220189875763</c:v>
                </c:pt>
                <c:pt idx="38">
                  <c:v>8393.5407789177552</c:v>
                </c:pt>
                <c:pt idx="39">
                  <c:v>8122.7813989526658</c:v>
                </c:pt>
                <c:pt idx="40">
                  <c:v>8393.5407789177552</c:v>
                </c:pt>
                <c:pt idx="41">
                  <c:v>8122.7813989526658</c:v>
                </c:pt>
                <c:pt idx="42">
                  <c:v>8393.5407789177552</c:v>
                </c:pt>
                <c:pt idx="43">
                  <c:v>8393.5407789177552</c:v>
                </c:pt>
                <c:pt idx="44">
                  <c:v>8122.7813989526658</c:v>
                </c:pt>
                <c:pt idx="45">
                  <c:v>8393.5407789177552</c:v>
                </c:pt>
                <c:pt idx="46">
                  <c:v>8122.7813989526658</c:v>
                </c:pt>
                <c:pt idx="47">
                  <c:v>8393.5407789177552</c:v>
                </c:pt>
                <c:pt idx="48">
                  <c:v>8279.6504532806557</c:v>
                </c:pt>
                <c:pt idx="49">
                  <c:v>8295.5848152952512</c:v>
                </c:pt>
                <c:pt idx="50">
                  <c:v>8239.9259524670888</c:v>
                </c:pt>
                <c:pt idx="51">
                  <c:v>8244.5970763073965</c:v>
                </c:pt>
                <c:pt idx="52">
                  <c:v>8227.2672708659757</c:v>
                </c:pt>
                <c:pt idx="53">
                  <c:v>8232.2954893321512</c:v>
                </c:pt>
                <c:pt idx="54">
                  <c:v>8215.4588035876222</c:v>
                </c:pt>
                <c:pt idx="55">
                  <c:v>8221.2620265501173</c:v>
                </c:pt>
                <c:pt idx="56">
                  <c:v>8231.1082527865437</c:v>
                </c:pt>
                <c:pt idx="57">
                  <c:v>8219.818759826976</c:v>
                </c:pt>
                <c:pt idx="58">
                  <c:v>8232.2402755439398</c:v>
                </c:pt>
                <c:pt idx="59">
                  <c:v>8223.9280900236263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B69-47AB-BED0-E0D7F2047C79}"/>
            </c:ext>
          </c:extLst>
        </c:ser>
        <c:ser>
          <c:idx val="2"/>
          <c:order val="3"/>
          <c:tx>
            <c:strRef>
              <c:f>'Barrancab. DP 2025'!$J$1</c:f>
              <c:strCache>
                <c:ptCount val="1"/>
                <c:pt idx="0">
                  <c:v> GAS DE OPERACIÓN (TON/MES) </c:v>
                </c:pt>
              </c:strCache>
            </c:strRef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val>
            <c:numRef>
              <c:f>'Barrancab. DP 2025'!$J$2:$J$61</c:f>
              <c:numCache>
                <c:formatCode>_(* #,##0.00_);_(* \(#,##0.00\);_(* "-"??_);_(@_)</c:formatCode>
                <c:ptCount val="60"/>
                <c:pt idx="0">
                  <c:v>2818.5108209414961</c:v>
                </c:pt>
                <c:pt idx="1">
                  <c:v>2545.7517092374801</c:v>
                </c:pt>
                <c:pt idx="2">
                  <c:v>3441.0537308153384</c:v>
                </c:pt>
                <c:pt idx="3">
                  <c:v>2647.308776303078</c:v>
                </c:pt>
                <c:pt idx="4">
                  <c:v>3441.0537308153384</c:v>
                </c:pt>
                <c:pt idx="5">
                  <c:v>3596.0620572751495</c:v>
                </c:pt>
                <c:pt idx="6">
                  <c:v>3730.1835373020153</c:v>
                </c:pt>
                <c:pt idx="7">
                  <c:v>3430.9925068744469</c:v>
                </c:pt>
                <c:pt idx="8">
                  <c:v>5041.533263998198</c:v>
                </c:pt>
                <c:pt idx="9">
                  <c:v>3454.4039417908966</c:v>
                </c:pt>
                <c:pt idx="10">
                  <c:v>3345.9441363697961</c:v>
                </c:pt>
                <c:pt idx="11">
                  <c:v>3454.3977399883106</c:v>
                </c:pt>
                <c:pt idx="12">
                  <c:v>3405.3566435938574</c:v>
                </c:pt>
                <c:pt idx="13">
                  <c:v>3075.8060006654196</c:v>
                </c:pt>
                <c:pt idx="14">
                  <c:v>3405.3566435938574</c:v>
                </c:pt>
                <c:pt idx="15">
                  <c:v>3295.5064292843781</c:v>
                </c:pt>
                <c:pt idx="16">
                  <c:v>3405.3566435938574</c:v>
                </c:pt>
                <c:pt idx="17">
                  <c:v>3295.5064292843781</c:v>
                </c:pt>
                <c:pt idx="18">
                  <c:v>3405.3566435938574</c:v>
                </c:pt>
                <c:pt idx="19">
                  <c:v>3405.3566435938574</c:v>
                </c:pt>
                <c:pt idx="20">
                  <c:v>3295.5064292843781</c:v>
                </c:pt>
                <c:pt idx="21">
                  <c:v>3405.3566435938574</c:v>
                </c:pt>
                <c:pt idx="22">
                  <c:v>3295.5064292843781</c:v>
                </c:pt>
                <c:pt idx="23">
                  <c:v>3405.3566435938574</c:v>
                </c:pt>
                <c:pt idx="24">
                  <c:v>3405.3566435938574</c:v>
                </c:pt>
                <c:pt idx="25">
                  <c:v>3075.8060006654196</c:v>
                </c:pt>
                <c:pt idx="26">
                  <c:v>3405.3566435938574</c:v>
                </c:pt>
                <c:pt idx="27">
                  <c:v>3295.5064292843781</c:v>
                </c:pt>
                <c:pt idx="28">
                  <c:v>3405.3566435938574</c:v>
                </c:pt>
                <c:pt idx="29">
                  <c:v>3295.5064292843781</c:v>
                </c:pt>
                <c:pt idx="30">
                  <c:v>3405.3566435938574</c:v>
                </c:pt>
                <c:pt idx="31">
                  <c:v>3405.3566435938574</c:v>
                </c:pt>
                <c:pt idx="32">
                  <c:v>3295.5064292843781</c:v>
                </c:pt>
                <c:pt idx="33">
                  <c:v>3405.3566435938574</c:v>
                </c:pt>
                <c:pt idx="34">
                  <c:v>3295.5064292843781</c:v>
                </c:pt>
                <c:pt idx="35">
                  <c:v>3405.3566435938574</c:v>
                </c:pt>
                <c:pt idx="36">
                  <c:v>2837.797202994881</c:v>
                </c:pt>
                <c:pt idx="37">
                  <c:v>2654.7135124790825</c:v>
                </c:pt>
                <c:pt idx="38">
                  <c:v>2837.797202994881</c:v>
                </c:pt>
                <c:pt idx="39">
                  <c:v>2746.2553577369818</c:v>
                </c:pt>
                <c:pt idx="40">
                  <c:v>2837.797202994881</c:v>
                </c:pt>
                <c:pt idx="41">
                  <c:v>2746.2553577369818</c:v>
                </c:pt>
                <c:pt idx="42">
                  <c:v>2837.797202994881</c:v>
                </c:pt>
                <c:pt idx="43">
                  <c:v>2837.797202994881</c:v>
                </c:pt>
                <c:pt idx="44">
                  <c:v>2746.2553577369818</c:v>
                </c:pt>
                <c:pt idx="45">
                  <c:v>2837.797202994881</c:v>
                </c:pt>
                <c:pt idx="46">
                  <c:v>2746.2553577369818</c:v>
                </c:pt>
                <c:pt idx="47">
                  <c:v>2837.797202994881</c:v>
                </c:pt>
                <c:pt idx="48">
                  <c:v>2837.797202994881</c:v>
                </c:pt>
                <c:pt idx="49">
                  <c:v>2563.1716672211828</c:v>
                </c:pt>
                <c:pt idx="50">
                  <c:v>2837.797202994881</c:v>
                </c:pt>
                <c:pt idx="51">
                  <c:v>2746.2553577369818</c:v>
                </c:pt>
                <c:pt idx="52">
                  <c:v>2837.797202994881</c:v>
                </c:pt>
                <c:pt idx="53">
                  <c:v>2746.2553577369818</c:v>
                </c:pt>
                <c:pt idx="54">
                  <c:v>2837.797202994881</c:v>
                </c:pt>
                <c:pt idx="55">
                  <c:v>2837.797202994881</c:v>
                </c:pt>
                <c:pt idx="56">
                  <c:v>2746.2553577369818</c:v>
                </c:pt>
                <c:pt idx="57">
                  <c:v>2837.797202994881</c:v>
                </c:pt>
                <c:pt idx="58">
                  <c:v>2746.2553577369818</c:v>
                </c:pt>
                <c:pt idx="59">
                  <c:v>2837.797202994881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B69-47AB-BED0-E0D7F2047C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97862175"/>
        <c:axId val="897853855"/>
      </c:lineChart>
      <c:dateAx>
        <c:axId val="897862175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Nunito" pitchFamily="2" charset="0"/>
                <a:ea typeface="+mn-ea"/>
                <a:cs typeface="+mn-cs"/>
              </a:defRPr>
            </a:pPr>
            <a:endParaRPr lang="es-CO"/>
          </a:p>
        </c:txPr>
        <c:crossAx val="897853855"/>
        <c:crosses val="autoZero"/>
        <c:auto val="1"/>
        <c:lblOffset val="100"/>
        <c:baseTimeUnit val="months"/>
      </c:dateAx>
      <c:valAx>
        <c:axId val="89785385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Nunito" pitchFamily="2" charset="0"/>
                    <a:ea typeface="+mn-ea"/>
                    <a:cs typeface="+mn-cs"/>
                  </a:defRPr>
                </a:pPr>
                <a:r>
                  <a:rPr lang="es-CO"/>
                  <a:t>Ton/mes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5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Nunito" pitchFamily="2" charset="0"/>
                  <a:ea typeface="+mn-ea"/>
                  <a:cs typeface="+mn-cs"/>
                </a:defRPr>
              </a:pPr>
              <a:endParaRPr lang="es-CO"/>
            </a:p>
          </c:txPr>
        </c:title>
        <c:numFmt formatCode="_(* #,##0_);_(* \(#,##0\);_(* &quot;-&quot;_);_(@_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Nunito" pitchFamily="2" charset="0"/>
                <a:ea typeface="+mn-ea"/>
                <a:cs typeface="+mn-cs"/>
              </a:defRPr>
            </a:pPr>
            <a:endParaRPr lang="es-CO"/>
          </a:p>
        </c:txPr>
        <c:crossAx val="89786217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Nunito" pitchFamily="2" charset="0"/>
              <a:ea typeface="+mn-ea"/>
              <a:cs typeface="+mn-cs"/>
            </a:defRPr>
          </a:pPr>
          <a:endParaRPr lang="es-CO"/>
        </a:p>
      </c:txPr>
    </c:legend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bg1">
          <a:lumMod val="65000"/>
        </a:schemeClr>
      </a:solidFill>
      <a:round/>
    </a:ln>
    <a:effectLst/>
  </c:spPr>
  <c:txPr>
    <a:bodyPr/>
    <a:lstStyle/>
    <a:p>
      <a:pPr>
        <a:defRPr sz="1050">
          <a:latin typeface="Nunito" pitchFamily="2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1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Nunito" pitchFamily="2" charset="0"/>
                <a:ea typeface="+mn-ea"/>
                <a:cs typeface="+mn-cs"/>
              </a:defRPr>
            </a:pPr>
            <a:r>
              <a:rPr lang="es-CO"/>
              <a:t>Gráfico 4‑8. Comportamiento de la Refinería de Cartagena según DP 2025-2029</a:t>
            </a:r>
          </a:p>
        </c:rich>
      </c:tx>
      <c:layout>
        <c:manualLayout>
          <c:xMode val="edge"/>
          <c:yMode val="edge"/>
          <c:x val="0.14151784744803989"/>
          <c:y val="1.958041958041958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1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Nunito" pitchFamily="2" charset="0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areaChart>
        <c:grouping val="stacked"/>
        <c:varyColors val="0"/>
        <c:ser>
          <c:idx val="1"/>
          <c:order val="0"/>
          <c:tx>
            <c:strRef>
              <c:f>'Cartagena DP 2025'!$C$2</c:f>
              <c:strCache>
                <c:ptCount val="1"/>
                <c:pt idx="0">
                  <c:v> PRODUCCIÓN COMPROMETIDA - PC (TON/MES)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cat>
            <c:numRef>
              <c:f>'Cartagena DP 2025'!$A$3:$A$62</c:f>
              <c:numCache>
                <c:formatCode>mmm\-yy</c:formatCode>
                <c:ptCount val="60"/>
                <c:pt idx="0">
                  <c:v>45658</c:v>
                </c:pt>
                <c:pt idx="1">
                  <c:v>45689</c:v>
                </c:pt>
                <c:pt idx="2">
                  <c:v>45717</c:v>
                </c:pt>
                <c:pt idx="3">
                  <c:v>45748</c:v>
                </c:pt>
                <c:pt idx="4">
                  <c:v>45778</c:v>
                </c:pt>
                <c:pt idx="5">
                  <c:v>45809</c:v>
                </c:pt>
                <c:pt idx="6">
                  <c:v>45839</c:v>
                </c:pt>
                <c:pt idx="7">
                  <c:v>45870</c:v>
                </c:pt>
                <c:pt idx="8">
                  <c:v>45901</c:v>
                </c:pt>
                <c:pt idx="9">
                  <c:v>45931</c:v>
                </c:pt>
                <c:pt idx="10">
                  <c:v>45962</c:v>
                </c:pt>
                <c:pt idx="11">
                  <c:v>45992</c:v>
                </c:pt>
                <c:pt idx="12">
                  <c:v>46023</c:v>
                </c:pt>
                <c:pt idx="13">
                  <c:v>46054</c:v>
                </c:pt>
                <c:pt idx="14">
                  <c:v>46082</c:v>
                </c:pt>
                <c:pt idx="15">
                  <c:v>46113</c:v>
                </c:pt>
                <c:pt idx="16">
                  <c:v>46143</c:v>
                </c:pt>
                <c:pt idx="17">
                  <c:v>46174</c:v>
                </c:pt>
                <c:pt idx="18">
                  <c:v>46204</c:v>
                </c:pt>
                <c:pt idx="19">
                  <c:v>46235</c:v>
                </c:pt>
                <c:pt idx="20">
                  <c:v>46266</c:v>
                </c:pt>
                <c:pt idx="21">
                  <c:v>46296</c:v>
                </c:pt>
                <c:pt idx="22">
                  <c:v>46327</c:v>
                </c:pt>
                <c:pt idx="23">
                  <c:v>46357</c:v>
                </c:pt>
                <c:pt idx="24">
                  <c:v>46388</c:v>
                </c:pt>
                <c:pt idx="25">
                  <c:v>46419</c:v>
                </c:pt>
                <c:pt idx="26">
                  <c:v>46447</c:v>
                </c:pt>
                <c:pt idx="27">
                  <c:v>46478</c:v>
                </c:pt>
                <c:pt idx="28">
                  <c:v>46508</c:v>
                </c:pt>
                <c:pt idx="29">
                  <c:v>46539</c:v>
                </c:pt>
                <c:pt idx="30">
                  <c:v>46569</c:v>
                </c:pt>
                <c:pt idx="31">
                  <c:v>46600</c:v>
                </c:pt>
                <c:pt idx="32">
                  <c:v>46631</c:v>
                </c:pt>
                <c:pt idx="33">
                  <c:v>46661</c:v>
                </c:pt>
                <c:pt idx="34">
                  <c:v>46692</c:v>
                </c:pt>
                <c:pt idx="35">
                  <c:v>46722</c:v>
                </c:pt>
                <c:pt idx="36">
                  <c:v>46753</c:v>
                </c:pt>
                <c:pt idx="37">
                  <c:v>46784</c:v>
                </c:pt>
                <c:pt idx="38">
                  <c:v>46813</c:v>
                </c:pt>
                <c:pt idx="39">
                  <c:v>46844</c:v>
                </c:pt>
                <c:pt idx="40">
                  <c:v>46874</c:v>
                </c:pt>
                <c:pt idx="41">
                  <c:v>46905</c:v>
                </c:pt>
                <c:pt idx="42">
                  <c:v>46935</c:v>
                </c:pt>
                <c:pt idx="43">
                  <c:v>46966</c:v>
                </c:pt>
                <c:pt idx="44">
                  <c:v>46997</c:v>
                </c:pt>
                <c:pt idx="45">
                  <c:v>47027</c:v>
                </c:pt>
                <c:pt idx="46">
                  <c:v>47058</c:v>
                </c:pt>
                <c:pt idx="47">
                  <c:v>47088</c:v>
                </c:pt>
                <c:pt idx="48">
                  <c:v>47119</c:v>
                </c:pt>
                <c:pt idx="49">
                  <c:v>47150</c:v>
                </c:pt>
                <c:pt idx="50">
                  <c:v>47178</c:v>
                </c:pt>
                <c:pt idx="51">
                  <c:v>47209</c:v>
                </c:pt>
                <c:pt idx="52">
                  <c:v>47239</c:v>
                </c:pt>
                <c:pt idx="53">
                  <c:v>47270</c:v>
                </c:pt>
                <c:pt idx="54">
                  <c:v>47300</c:v>
                </c:pt>
                <c:pt idx="55">
                  <c:v>47331</c:v>
                </c:pt>
                <c:pt idx="56">
                  <c:v>47362</c:v>
                </c:pt>
                <c:pt idx="57">
                  <c:v>47392</c:v>
                </c:pt>
                <c:pt idx="58">
                  <c:v>47423</c:v>
                </c:pt>
                <c:pt idx="59">
                  <c:v>47453</c:v>
                </c:pt>
              </c:numCache>
            </c:numRef>
          </c:cat>
          <c:val>
            <c:numRef>
              <c:f>'Cartagena DP 2025'!$C$3:$C$62</c:f>
              <c:numCache>
                <c:formatCode>_(* #,##0.00_);_(* \(#,##0.00\);_(* "-"??_);_(@_)</c:formatCode>
                <c:ptCount val="60"/>
                <c:pt idx="0">
                  <c:v>8289.755000000001</c:v>
                </c:pt>
                <c:pt idx="1">
                  <c:v>7579.3140000000003</c:v>
                </c:pt>
                <c:pt idx="2">
                  <c:v>5534.8432607319664</c:v>
                </c:pt>
                <c:pt idx="3">
                  <c:v>7710.9883673329914</c:v>
                </c:pt>
                <c:pt idx="4">
                  <c:v>7846.1274611445097</c:v>
                </c:pt>
                <c:pt idx="5">
                  <c:v>6466.274582969836</c:v>
                </c:pt>
                <c:pt idx="6">
                  <c:v>6281.1677479941109</c:v>
                </c:pt>
                <c:pt idx="7">
                  <c:v>6612.829669732153</c:v>
                </c:pt>
                <c:pt idx="8">
                  <c:v>2418.3293688926897</c:v>
                </c:pt>
                <c:pt idx="9">
                  <c:v>2499.1186951850964</c:v>
                </c:pt>
                <c:pt idx="10">
                  <c:v>2419.7882047542903</c:v>
                </c:pt>
                <c:pt idx="11">
                  <c:v>2498.590654337298</c:v>
                </c:pt>
                <c:pt idx="12">
                  <c:v>3748.7273278009297</c:v>
                </c:pt>
                <c:pt idx="13">
                  <c:v>3899.7</c:v>
                </c:pt>
                <c:pt idx="14">
                  <c:v>4317.5249999999996</c:v>
                </c:pt>
                <c:pt idx="15">
                  <c:v>3744.8001217177634</c:v>
                </c:pt>
                <c:pt idx="16">
                  <c:v>3743.2511088273645</c:v>
                </c:pt>
                <c:pt idx="17">
                  <c:v>3626.0704269186599</c:v>
                </c:pt>
                <c:pt idx="18">
                  <c:v>3748.5736905919466</c:v>
                </c:pt>
                <c:pt idx="19">
                  <c:v>3748.6564029379706</c:v>
                </c:pt>
                <c:pt idx="20">
                  <c:v>3627.7304008430606</c:v>
                </c:pt>
                <c:pt idx="21">
                  <c:v>3746.7689236730685</c:v>
                </c:pt>
                <c:pt idx="22">
                  <c:v>2901.9479953527748</c:v>
                </c:pt>
                <c:pt idx="23">
                  <c:v>3748.4950980689227</c:v>
                </c:pt>
                <c:pt idx="24">
                  <c:v>3498.5490888417885</c:v>
                </c:pt>
                <c:pt idx="25">
                  <c:v>3159.9694499718175</c:v>
                </c:pt>
                <c:pt idx="26">
                  <c:v>3495.0516166532557</c:v>
                </c:pt>
                <c:pt idx="27">
                  <c:v>2174.3740178851044</c:v>
                </c:pt>
                <c:pt idx="28">
                  <c:v>3494.4769767132389</c:v>
                </c:pt>
                <c:pt idx="29">
                  <c:v>3385.8127423224569</c:v>
                </c:pt>
                <c:pt idx="30">
                  <c:v>3498.6281856119858</c:v>
                </c:pt>
                <c:pt idx="31">
                  <c:v>3498.7210605720188</c:v>
                </c:pt>
                <c:pt idx="32">
                  <c:v>3385.2104574374303</c:v>
                </c:pt>
                <c:pt idx="33">
                  <c:v>3498.7729537813234</c:v>
                </c:pt>
                <c:pt idx="34">
                  <c:v>3385.8524141845151</c:v>
                </c:pt>
                <c:pt idx="35">
                  <c:v>3498.6889894770447</c:v>
                </c:pt>
                <c:pt idx="36">
                  <c:v>3748.6221506817592</c:v>
                </c:pt>
                <c:pt idx="37">
                  <c:v>3506.7755603151945</c:v>
                </c:pt>
                <c:pt idx="38">
                  <c:v>3748.6221506817592</c:v>
                </c:pt>
                <c:pt idx="39">
                  <c:v>3627.6988554984769</c:v>
                </c:pt>
                <c:pt idx="40">
                  <c:v>3748.6221506817592</c:v>
                </c:pt>
                <c:pt idx="41">
                  <c:v>3627.6988554984769</c:v>
                </c:pt>
                <c:pt idx="42">
                  <c:v>3748.6221506817592</c:v>
                </c:pt>
                <c:pt idx="43">
                  <c:v>3748.6221506817592</c:v>
                </c:pt>
                <c:pt idx="44">
                  <c:v>3627.6988554984769</c:v>
                </c:pt>
                <c:pt idx="45">
                  <c:v>3748.6221506817592</c:v>
                </c:pt>
                <c:pt idx="46">
                  <c:v>3627.6988554984769</c:v>
                </c:pt>
                <c:pt idx="47">
                  <c:v>3748.6221506817592</c:v>
                </c:pt>
                <c:pt idx="48">
                  <c:v>3748.6221506817592</c:v>
                </c:pt>
                <c:pt idx="49">
                  <c:v>3385.4917336231092</c:v>
                </c:pt>
                <c:pt idx="50">
                  <c:v>3747.9800024833808</c:v>
                </c:pt>
                <c:pt idx="51">
                  <c:v>3627.6988554984769</c:v>
                </c:pt>
                <c:pt idx="52">
                  <c:v>3748.6221506817592</c:v>
                </c:pt>
                <c:pt idx="53">
                  <c:v>3627.6988554984769</c:v>
                </c:pt>
                <c:pt idx="54">
                  <c:v>3748.6221506817592</c:v>
                </c:pt>
                <c:pt idx="55">
                  <c:v>3748.6221506817592</c:v>
                </c:pt>
                <c:pt idx="56">
                  <c:v>3627.6988554984769</c:v>
                </c:pt>
                <c:pt idx="57">
                  <c:v>3748.6221506817592</c:v>
                </c:pt>
                <c:pt idx="58">
                  <c:v>3627.6988554984769</c:v>
                </c:pt>
                <c:pt idx="59">
                  <c:v>3748.6221506817592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C27-41BB-B11A-F932F38119EF}"/>
            </c:ext>
          </c:extLst>
        </c:ser>
        <c:ser>
          <c:idx val="0"/>
          <c:order val="1"/>
          <c:tx>
            <c:strRef>
              <c:f>'Cartagena DP 2025'!$B$2</c:f>
              <c:strCache>
                <c:ptCount val="1"/>
                <c:pt idx="0">
                  <c:v> PRODUCCION TOTAL DISPONIBLE PARA LA VENTA - PTDV (TON/MES) 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cat>
            <c:numRef>
              <c:f>'Cartagena DP 2025'!$A$3:$A$62</c:f>
              <c:numCache>
                <c:formatCode>mmm\-yy</c:formatCode>
                <c:ptCount val="60"/>
                <c:pt idx="0">
                  <c:v>45658</c:v>
                </c:pt>
                <c:pt idx="1">
                  <c:v>45689</c:v>
                </c:pt>
                <c:pt idx="2">
                  <c:v>45717</c:v>
                </c:pt>
                <c:pt idx="3">
                  <c:v>45748</c:v>
                </c:pt>
                <c:pt idx="4">
                  <c:v>45778</c:v>
                </c:pt>
                <c:pt idx="5">
                  <c:v>45809</c:v>
                </c:pt>
                <c:pt idx="6">
                  <c:v>45839</c:v>
                </c:pt>
                <c:pt idx="7">
                  <c:v>45870</c:v>
                </c:pt>
                <c:pt idx="8">
                  <c:v>45901</c:v>
                </c:pt>
                <c:pt idx="9">
                  <c:v>45931</c:v>
                </c:pt>
                <c:pt idx="10">
                  <c:v>45962</c:v>
                </c:pt>
                <c:pt idx="11">
                  <c:v>45992</c:v>
                </c:pt>
                <c:pt idx="12">
                  <c:v>46023</c:v>
                </c:pt>
                <c:pt idx="13">
                  <c:v>46054</c:v>
                </c:pt>
                <c:pt idx="14">
                  <c:v>46082</c:v>
                </c:pt>
                <c:pt idx="15">
                  <c:v>46113</c:v>
                </c:pt>
                <c:pt idx="16">
                  <c:v>46143</c:v>
                </c:pt>
                <c:pt idx="17">
                  <c:v>46174</c:v>
                </c:pt>
                <c:pt idx="18">
                  <c:v>46204</c:v>
                </c:pt>
                <c:pt idx="19">
                  <c:v>46235</c:v>
                </c:pt>
                <c:pt idx="20">
                  <c:v>46266</c:v>
                </c:pt>
                <c:pt idx="21">
                  <c:v>46296</c:v>
                </c:pt>
                <c:pt idx="22">
                  <c:v>46327</c:v>
                </c:pt>
                <c:pt idx="23">
                  <c:v>46357</c:v>
                </c:pt>
                <c:pt idx="24">
                  <c:v>46388</c:v>
                </c:pt>
                <c:pt idx="25">
                  <c:v>46419</c:v>
                </c:pt>
                <c:pt idx="26">
                  <c:v>46447</c:v>
                </c:pt>
                <c:pt idx="27">
                  <c:v>46478</c:v>
                </c:pt>
                <c:pt idx="28">
                  <c:v>46508</c:v>
                </c:pt>
                <c:pt idx="29">
                  <c:v>46539</c:v>
                </c:pt>
                <c:pt idx="30">
                  <c:v>46569</c:v>
                </c:pt>
                <c:pt idx="31">
                  <c:v>46600</c:v>
                </c:pt>
                <c:pt idx="32">
                  <c:v>46631</c:v>
                </c:pt>
                <c:pt idx="33">
                  <c:v>46661</c:v>
                </c:pt>
                <c:pt idx="34">
                  <c:v>46692</c:v>
                </c:pt>
                <c:pt idx="35">
                  <c:v>46722</c:v>
                </c:pt>
                <c:pt idx="36">
                  <c:v>46753</c:v>
                </c:pt>
                <c:pt idx="37">
                  <c:v>46784</c:v>
                </c:pt>
                <c:pt idx="38">
                  <c:v>46813</c:v>
                </c:pt>
                <c:pt idx="39">
                  <c:v>46844</c:v>
                </c:pt>
                <c:pt idx="40">
                  <c:v>46874</c:v>
                </c:pt>
                <c:pt idx="41">
                  <c:v>46905</c:v>
                </c:pt>
                <c:pt idx="42">
                  <c:v>46935</c:v>
                </c:pt>
                <c:pt idx="43">
                  <c:v>46966</c:v>
                </c:pt>
                <c:pt idx="44">
                  <c:v>46997</c:v>
                </c:pt>
                <c:pt idx="45">
                  <c:v>47027</c:v>
                </c:pt>
                <c:pt idx="46">
                  <c:v>47058</c:v>
                </c:pt>
                <c:pt idx="47">
                  <c:v>47088</c:v>
                </c:pt>
                <c:pt idx="48">
                  <c:v>47119</c:v>
                </c:pt>
                <c:pt idx="49">
                  <c:v>47150</c:v>
                </c:pt>
                <c:pt idx="50">
                  <c:v>47178</c:v>
                </c:pt>
                <c:pt idx="51">
                  <c:v>47209</c:v>
                </c:pt>
                <c:pt idx="52">
                  <c:v>47239</c:v>
                </c:pt>
                <c:pt idx="53">
                  <c:v>47270</c:v>
                </c:pt>
                <c:pt idx="54">
                  <c:v>47300</c:v>
                </c:pt>
                <c:pt idx="55">
                  <c:v>47331</c:v>
                </c:pt>
                <c:pt idx="56">
                  <c:v>47362</c:v>
                </c:pt>
                <c:pt idx="57">
                  <c:v>47392</c:v>
                </c:pt>
                <c:pt idx="58">
                  <c:v>47423</c:v>
                </c:pt>
                <c:pt idx="59">
                  <c:v>47453</c:v>
                </c:pt>
              </c:numCache>
            </c:numRef>
          </c:cat>
          <c:val>
            <c:numRef>
              <c:f>'Cartagena DP 2025'!$B$3:$B$62</c:f>
              <c:numCache>
                <c:formatCode>_(* #,##0.00_);_(* \(#,##0.00\);_(* "-"??_);_(@_)</c:formatCode>
                <c:ptCount val="6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3734.4000685892483</c:v>
                </c:pt>
                <c:pt idx="9">
                  <c:v>3796.0407727686725</c:v>
                </c:pt>
                <c:pt idx="10">
                  <c:v>2602.0897479556484</c:v>
                </c:pt>
                <c:pt idx="11">
                  <c:v>4288.8152194329577</c:v>
                </c:pt>
                <c:pt idx="12">
                  <c:v>4899.2829168177559</c:v>
                </c:pt>
                <c:pt idx="13">
                  <c:v>10281.646377682235</c:v>
                </c:pt>
                <c:pt idx="14">
                  <c:v>11476.8363675858</c:v>
                </c:pt>
                <c:pt idx="15">
                  <c:v>4794.4582382720591</c:v>
                </c:pt>
                <c:pt idx="16">
                  <c:v>2156.2152146858816</c:v>
                </c:pt>
                <c:pt idx="17">
                  <c:v>3461.6848649178014</c:v>
                </c:pt>
                <c:pt idx="18">
                  <c:v>5049.9763420548961</c:v>
                </c:pt>
                <c:pt idx="19">
                  <c:v>4972.8266755996365</c:v>
                </c:pt>
                <c:pt idx="20">
                  <c:v>4813.8847622255325</c:v>
                </c:pt>
                <c:pt idx="21">
                  <c:v>3350.4162261580877</c:v>
                </c:pt>
                <c:pt idx="22">
                  <c:v>4397.860752743235</c:v>
                </c:pt>
                <c:pt idx="23">
                  <c:v>5125.5376979302555</c:v>
                </c:pt>
                <c:pt idx="24">
                  <c:v>5680.7528908429922</c:v>
                </c:pt>
                <c:pt idx="25">
                  <c:v>5116.2972155424686</c:v>
                </c:pt>
                <c:pt idx="26">
                  <c:v>2967.4953457378365</c:v>
                </c:pt>
                <c:pt idx="27">
                  <c:v>2972.0021013287333</c:v>
                </c:pt>
                <c:pt idx="28">
                  <c:v>2826.6326304167833</c:v>
                </c:pt>
                <c:pt idx="29">
                  <c:v>5351.0528807602295</c:v>
                </c:pt>
                <c:pt idx="30">
                  <c:v>5619.3593134540106</c:v>
                </c:pt>
                <c:pt idx="31">
                  <c:v>5923.6356011302687</c:v>
                </c:pt>
                <c:pt idx="32">
                  <c:v>4516.149453854845</c:v>
                </c:pt>
                <c:pt idx="33">
                  <c:v>6010.6948431173887</c:v>
                </c:pt>
                <c:pt idx="34">
                  <c:v>5839.5898828103382</c:v>
                </c:pt>
                <c:pt idx="35">
                  <c:v>6074.9606893888749</c:v>
                </c:pt>
                <c:pt idx="36">
                  <c:v>5846.0898027786061</c:v>
                </c:pt>
                <c:pt idx="37">
                  <c:v>5468.9227187283741</c:v>
                </c:pt>
                <c:pt idx="38">
                  <c:v>5846.0898027786061</c:v>
                </c:pt>
                <c:pt idx="39">
                  <c:v>5657.506260753491</c:v>
                </c:pt>
                <c:pt idx="40">
                  <c:v>5846.0898027786061</c:v>
                </c:pt>
                <c:pt idx="41">
                  <c:v>5657.506260753491</c:v>
                </c:pt>
                <c:pt idx="42">
                  <c:v>5846.0898027786061</c:v>
                </c:pt>
                <c:pt idx="43">
                  <c:v>5846.0898027786061</c:v>
                </c:pt>
                <c:pt idx="44">
                  <c:v>5657.506260753491</c:v>
                </c:pt>
                <c:pt idx="45">
                  <c:v>5846.0898027786061</c:v>
                </c:pt>
                <c:pt idx="46">
                  <c:v>5657.506260753491</c:v>
                </c:pt>
                <c:pt idx="47">
                  <c:v>5846.0898027786061</c:v>
                </c:pt>
                <c:pt idx="48">
                  <c:v>5846.0898027786061</c:v>
                </c:pt>
                <c:pt idx="49">
                  <c:v>4792.7256889523069</c:v>
                </c:pt>
                <c:pt idx="50">
                  <c:v>5023.7721617399684</c:v>
                </c:pt>
                <c:pt idx="51">
                  <c:v>5657.506260753491</c:v>
                </c:pt>
                <c:pt idx="52">
                  <c:v>5846.0898027786061</c:v>
                </c:pt>
                <c:pt idx="53">
                  <c:v>5657.506260753491</c:v>
                </c:pt>
                <c:pt idx="54">
                  <c:v>5846.0898027786061</c:v>
                </c:pt>
                <c:pt idx="55">
                  <c:v>5846.0898027786061</c:v>
                </c:pt>
                <c:pt idx="56">
                  <c:v>5657.506260753491</c:v>
                </c:pt>
                <c:pt idx="57">
                  <c:v>5846.0898027786061</c:v>
                </c:pt>
                <c:pt idx="58">
                  <c:v>5657.506260753491</c:v>
                </c:pt>
                <c:pt idx="59">
                  <c:v>5846.0898027786061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C27-41BB-B11A-F932F38119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2333455"/>
        <c:axId val="752341775"/>
      </c:areaChart>
      <c:lineChart>
        <c:grouping val="standard"/>
        <c:varyColors val="0"/>
        <c:ser>
          <c:idx val="2"/>
          <c:order val="2"/>
          <c:tx>
            <c:strRef>
              <c:f>'Cartagena DP 2025'!$S$2</c:f>
              <c:strCache>
                <c:ptCount val="1"/>
                <c:pt idx="0">
                  <c:v>PP DP 2024-28</c:v>
                </c:pt>
              </c:strCache>
            </c:strRef>
          </c:tx>
          <c:spPr>
            <a:ln w="28575" cap="rnd">
              <a:solidFill>
                <a:srgbClr val="0070C0"/>
              </a:solidFill>
              <a:prstDash val="sysDash"/>
              <a:round/>
            </a:ln>
            <a:effectLst/>
          </c:spPr>
          <c:marker>
            <c:symbol val="none"/>
          </c:marker>
          <c:val>
            <c:numRef>
              <c:f>'Cartagena DP 2025'!$S$3:$S$62</c:f>
              <c:numCache>
                <c:formatCode>_-* #,##0_-;\-* #,##0_-;_-* "-"??_-;_-@_-</c:formatCode>
                <c:ptCount val="60"/>
                <c:pt idx="0">
                  <c:v>8336.5365949895167</c:v>
                </c:pt>
                <c:pt idx="1">
                  <c:v>7503.6910055142162</c:v>
                </c:pt>
                <c:pt idx="2">
                  <c:v>8398.4717958768051</c:v>
                </c:pt>
                <c:pt idx="3">
                  <c:v>9731.9050596707566</c:v>
                </c:pt>
                <c:pt idx="4">
                  <c:v>8514.1706367039806</c:v>
                </c:pt>
                <c:pt idx="5">
                  <c:v>8255.6724380001051</c:v>
                </c:pt>
                <c:pt idx="6">
                  <c:v>8523.173504264525</c:v>
                </c:pt>
                <c:pt idx="7">
                  <c:v>8754.2433974468076</c:v>
                </c:pt>
                <c:pt idx="8">
                  <c:v>8132.0464365664848</c:v>
                </c:pt>
                <c:pt idx="9">
                  <c:v>8566.8988123182626</c:v>
                </c:pt>
                <c:pt idx="10">
                  <c:v>8106.6456249994899</c:v>
                </c:pt>
                <c:pt idx="11">
                  <c:v>8473.6684850334968</c:v>
                </c:pt>
                <c:pt idx="12">
                  <c:v>8983.4766776176548</c:v>
                </c:pt>
                <c:pt idx="13">
                  <c:v>13588.293921005063</c:v>
                </c:pt>
                <c:pt idx="14">
                  <c:v>15044.584912916251</c:v>
                </c:pt>
                <c:pt idx="15">
                  <c:v>5900.3394702666064</c:v>
                </c:pt>
                <c:pt idx="16">
                  <c:v>7109.7256598711965</c:v>
                </c:pt>
                <c:pt idx="17">
                  <c:v>8252.2136424970049</c:v>
                </c:pt>
                <c:pt idx="18">
                  <c:v>8849.9021605361195</c:v>
                </c:pt>
                <c:pt idx="19">
                  <c:v>8995.6764942891532</c:v>
                </c:pt>
                <c:pt idx="20">
                  <c:v>5062.6379465074233</c:v>
                </c:pt>
                <c:pt idx="21">
                  <c:v>7266.7523516120127</c:v>
                </c:pt>
                <c:pt idx="22">
                  <c:v>8755.1845355252044</c:v>
                </c:pt>
                <c:pt idx="23">
                  <c:v>9081.8030303282212</c:v>
                </c:pt>
                <c:pt idx="24">
                  <c:v>9120.587302985221</c:v>
                </c:pt>
                <c:pt idx="25">
                  <c:v>8187.5264625128257</c:v>
                </c:pt>
                <c:pt idx="26">
                  <c:v>9099.6439880406233</c:v>
                </c:pt>
                <c:pt idx="27">
                  <c:v>8826.3748093405338</c:v>
                </c:pt>
                <c:pt idx="28">
                  <c:v>9146.4825095100769</c:v>
                </c:pt>
                <c:pt idx="29">
                  <c:v>8848.3482807924684</c:v>
                </c:pt>
                <c:pt idx="30">
                  <c:v>9120.587302985221</c:v>
                </c:pt>
                <c:pt idx="31">
                  <c:v>6088.4761923246124</c:v>
                </c:pt>
                <c:pt idx="32">
                  <c:v>7994.5376845450473</c:v>
                </c:pt>
                <c:pt idx="33">
                  <c:v>9120.587302985221</c:v>
                </c:pt>
                <c:pt idx="34">
                  <c:v>8826.3748093405338</c:v>
                </c:pt>
                <c:pt idx="35">
                  <c:v>9120.587302985221</c:v>
                </c:pt>
                <c:pt idx="36">
                  <c:v>9125.2898298319287</c:v>
                </c:pt>
                <c:pt idx="37">
                  <c:v>8536.561453713739</c:v>
                </c:pt>
                <c:pt idx="38">
                  <c:v>9125.2898298319287</c:v>
                </c:pt>
                <c:pt idx="39">
                  <c:v>8830.9256417728357</c:v>
                </c:pt>
                <c:pt idx="40">
                  <c:v>9125.2898298319287</c:v>
                </c:pt>
                <c:pt idx="41">
                  <c:v>7681.216529588236</c:v>
                </c:pt>
                <c:pt idx="42">
                  <c:v>8507.7757238360209</c:v>
                </c:pt>
                <c:pt idx="43">
                  <c:v>9125.2898298319287</c:v>
                </c:pt>
                <c:pt idx="44">
                  <c:v>8830.9256417728357</c:v>
                </c:pt>
                <c:pt idx="45">
                  <c:v>7197.1596615720428</c:v>
                </c:pt>
                <c:pt idx="46">
                  <c:v>8830.9256417728357</c:v>
                </c:pt>
                <c:pt idx="47">
                  <c:v>9125.2898298319287</c:v>
                </c:pt>
                <c:pt idx="48">
                  <c:v>8643.9108400844289</c:v>
                </c:pt>
                <c:pt idx="49">
                  <c:v>8650.114516856398</c:v>
                </c:pt>
                <c:pt idx="50">
                  <c:v>8842.5110122463593</c:v>
                </c:pt>
                <c:pt idx="51">
                  <c:v>8852.9944628508219</c:v>
                </c:pt>
                <c:pt idx="52">
                  <c:v>8862.0808416035452</c:v>
                </c:pt>
                <c:pt idx="53">
                  <c:v>8823.3509264162385</c:v>
                </c:pt>
                <c:pt idx="54">
                  <c:v>8774.9910635671495</c:v>
                </c:pt>
                <c:pt idx="55">
                  <c:v>8768.2402433482966</c:v>
                </c:pt>
                <c:pt idx="56">
                  <c:v>8774.1208847273374</c:v>
                </c:pt>
                <c:pt idx="57">
                  <c:v>8764.803459296234</c:v>
                </c:pt>
                <c:pt idx="58">
                  <c:v>8757.2056752172175</c:v>
                </c:pt>
                <c:pt idx="59">
                  <c:v>8695.4627733287143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C27-41BB-B11A-F932F38119EF}"/>
            </c:ext>
          </c:extLst>
        </c:ser>
        <c:ser>
          <c:idx val="3"/>
          <c:order val="3"/>
          <c:tx>
            <c:strRef>
              <c:f>'Cartagena DP 2025'!$E$2</c:f>
              <c:strCache>
                <c:ptCount val="1"/>
                <c:pt idx="0">
                  <c:v> GAS DE OPERACIÓN (TON/MES) 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'Cartagena DP 2025'!$E$3:$E$62</c:f>
              <c:numCache>
                <c:formatCode>_(* #,##0.00_);_(* \(#,##0.00\);_(* "-"??_);_(@_)</c:formatCode>
                <c:ptCount val="60"/>
                <c:pt idx="0">
                  <c:v>2495.5</c:v>
                </c:pt>
                <c:pt idx="1">
                  <c:v>2254</c:v>
                </c:pt>
                <c:pt idx="2">
                  <c:v>2499.7588104957363</c:v>
                </c:pt>
                <c:pt idx="3">
                  <c:v>2477.7171847481441</c:v>
                </c:pt>
                <c:pt idx="4">
                  <c:v>2481.5349831019234</c:v>
                </c:pt>
                <c:pt idx="5">
                  <c:v>2419.6646005756538</c:v>
                </c:pt>
                <c:pt idx="6">
                  <c:v>2499.7633349742191</c:v>
                </c:pt>
                <c:pt idx="7">
                  <c:v>2499.4188138934137</c:v>
                </c:pt>
                <c:pt idx="8">
                  <c:v>2418.3293688926897</c:v>
                </c:pt>
                <c:pt idx="9">
                  <c:v>2499.1186951850964</c:v>
                </c:pt>
                <c:pt idx="10">
                  <c:v>2419.7882047542903</c:v>
                </c:pt>
                <c:pt idx="11">
                  <c:v>2498.590654337298</c:v>
                </c:pt>
                <c:pt idx="12">
                  <c:v>3748.7273278009297</c:v>
                </c:pt>
                <c:pt idx="13">
                  <c:v>3899.7</c:v>
                </c:pt>
                <c:pt idx="14">
                  <c:v>4317.5249999999996</c:v>
                </c:pt>
                <c:pt idx="15">
                  <c:v>3744.8001217177634</c:v>
                </c:pt>
                <c:pt idx="16">
                  <c:v>3743.2511088273645</c:v>
                </c:pt>
                <c:pt idx="17">
                  <c:v>3626.0704269186599</c:v>
                </c:pt>
                <c:pt idx="18">
                  <c:v>3748.5736905919466</c:v>
                </c:pt>
                <c:pt idx="19">
                  <c:v>3748.6564029379706</c:v>
                </c:pt>
                <c:pt idx="20">
                  <c:v>3627.7304008430606</c:v>
                </c:pt>
                <c:pt idx="21">
                  <c:v>3746.7689236730685</c:v>
                </c:pt>
                <c:pt idx="22">
                  <c:v>2901.9479953527748</c:v>
                </c:pt>
                <c:pt idx="23">
                  <c:v>3748.4950980689227</c:v>
                </c:pt>
                <c:pt idx="24">
                  <c:v>3498.5490888417885</c:v>
                </c:pt>
                <c:pt idx="25">
                  <c:v>3159.9694499718175</c:v>
                </c:pt>
                <c:pt idx="26">
                  <c:v>3495.0516166532557</c:v>
                </c:pt>
                <c:pt idx="27">
                  <c:v>2174.3740178851044</c:v>
                </c:pt>
                <c:pt idx="28">
                  <c:v>3494.4769767132389</c:v>
                </c:pt>
                <c:pt idx="29">
                  <c:v>3385.8127423224569</c:v>
                </c:pt>
                <c:pt idx="30">
                  <c:v>3498.6281856119858</c:v>
                </c:pt>
                <c:pt idx="31">
                  <c:v>3498.7210605720188</c:v>
                </c:pt>
                <c:pt idx="32">
                  <c:v>3385.2104574374303</c:v>
                </c:pt>
                <c:pt idx="33">
                  <c:v>3498.7729537813234</c:v>
                </c:pt>
                <c:pt idx="34">
                  <c:v>3385.8524141845151</c:v>
                </c:pt>
                <c:pt idx="35">
                  <c:v>3498.6889894770447</c:v>
                </c:pt>
                <c:pt idx="36">
                  <c:v>3748.6221506817592</c:v>
                </c:pt>
                <c:pt idx="37">
                  <c:v>3506.7755603151945</c:v>
                </c:pt>
                <c:pt idx="38">
                  <c:v>3748.6221506817592</c:v>
                </c:pt>
                <c:pt idx="39">
                  <c:v>3627.6988554984769</c:v>
                </c:pt>
                <c:pt idx="40">
                  <c:v>3748.6221506817592</c:v>
                </c:pt>
                <c:pt idx="41">
                  <c:v>3627.6988554984769</c:v>
                </c:pt>
                <c:pt idx="42">
                  <c:v>3748.6221506817592</c:v>
                </c:pt>
                <c:pt idx="43">
                  <c:v>3748.6221506817592</c:v>
                </c:pt>
                <c:pt idx="44">
                  <c:v>3627.6988554984769</c:v>
                </c:pt>
                <c:pt idx="45">
                  <c:v>3748.6221506817592</c:v>
                </c:pt>
                <c:pt idx="46">
                  <c:v>3627.6988554984769</c:v>
                </c:pt>
                <c:pt idx="47">
                  <c:v>3748.6221506817592</c:v>
                </c:pt>
                <c:pt idx="48">
                  <c:v>3748.6221506817592</c:v>
                </c:pt>
                <c:pt idx="49">
                  <c:v>3385.4917336231092</c:v>
                </c:pt>
                <c:pt idx="50">
                  <c:v>3747.9800024833808</c:v>
                </c:pt>
                <c:pt idx="51">
                  <c:v>3627.6988554984769</c:v>
                </c:pt>
                <c:pt idx="52">
                  <c:v>3748.6221506817592</c:v>
                </c:pt>
                <c:pt idx="53">
                  <c:v>3627.6988554984769</c:v>
                </c:pt>
                <c:pt idx="54">
                  <c:v>3748.6221506817592</c:v>
                </c:pt>
                <c:pt idx="55">
                  <c:v>3748.6221506817592</c:v>
                </c:pt>
                <c:pt idx="56">
                  <c:v>3627.6988554984769</c:v>
                </c:pt>
                <c:pt idx="57">
                  <c:v>3748.6221506817592</c:v>
                </c:pt>
                <c:pt idx="58">
                  <c:v>3627.6988554984769</c:v>
                </c:pt>
                <c:pt idx="59">
                  <c:v>3748.6221506817592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C27-41BB-B11A-F932F38119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52333455"/>
        <c:axId val="752341775"/>
      </c:lineChart>
      <c:dateAx>
        <c:axId val="752333455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1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Nunito" pitchFamily="2" charset="0"/>
                <a:ea typeface="+mn-ea"/>
                <a:cs typeface="+mn-cs"/>
              </a:defRPr>
            </a:pPr>
            <a:endParaRPr lang="es-CO"/>
          </a:p>
        </c:txPr>
        <c:crossAx val="752341775"/>
        <c:crosses val="autoZero"/>
        <c:auto val="1"/>
        <c:lblOffset val="100"/>
        <c:baseTimeUnit val="months"/>
      </c:dateAx>
      <c:valAx>
        <c:axId val="7523417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1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Nunito" pitchFamily="2" charset="0"/>
                    <a:ea typeface="+mn-ea"/>
                    <a:cs typeface="+mn-cs"/>
                  </a:defRPr>
                </a:pPr>
                <a:r>
                  <a:rPr lang="es-CO"/>
                  <a:t>Ton/mes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1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Nunito" pitchFamily="2" charset="0"/>
                  <a:ea typeface="+mn-ea"/>
                  <a:cs typeface="+mn-cs"/>
                </a:defRPr>
              </a:pPr>
              <a:endParaRPr lang="es-CO"/>
            </a:p>
          </c:txPr>
        </c:title>
        <c:numFmt formatCode="_(* #,##0_);_(* \(#,##0\);_(* &quot;-&quot;_);_(@_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1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Nunito" pitchFamily="2" charset="0"/>
                <a:ea typeface="+mn-ea"/>
                <a:cs typeface="+mn-cs"/>
              </a:defRPr>
            </a:pPr>
            <a:endParaRPr lang="es-CO"/>
          </a:p>
        </c:txPr>
        <c:crossAx val="75233345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1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Nunito" pitchFamily="2" charset="0"/>
              <a:ea typeface="+mn-ea"/>
              <a:cs typeface="+mn-cs"/>
            </a:defRPr>
          </a:pPr>
          <a:endParaRPr lang="es-CO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i="1">
          <a:latin typeface="Nunito" pitchFamily="2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1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Nunito" pitchFamily="2" charset="0"/>
                <a:ea typeface="+mn-ea"/>
                <a:cs typeface="+mn-cs"/>
              </a:defRPr>
            </a:pPr>
            <a:r>
              <a:rPr lang="es-CO" sz="1100" i="1"/>
              <a:t>Gráfico 4‑9. Comportamiento del campo Dina según DP 2025-2029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1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Nunito" pitchFamily="2" charset="0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areaChart>
        <c:grouping val="stacked"/>
        <c:varyColors val="0"/>
        <c:ser>
          <c:idx val="0"/>
          <c:order val="0"/>
          <c:tx>
            <c:strRef>
              <c:f>'Dina DP 2025'!$G$1</c:f>
              <c:strCache>
                <c:ptCount val="1"/>
                <c:pt idx="0">
                  <c:v> PRODUCCION TOTAL DISPONIBLE PARA LA VENTA -PTDV (TON/MES) 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cat>
            <c:numRef>
              <c:f>'Dina DP 2025'!$A$2:$A$61</c:f>
              <c:numCache>
                <c:formatCode>mmm\-yy</c:formatCode>
                <c:ptCount val="60"/>
                <c:pt idx="0">
                  <c:v>45658</c:v>
                </c:pt>
                <c:pt idx="1">
                  <c:v>45689</c:v>
                </c:pt>
                <c:pt idx="2">
                  <c:v>45717</c:v>
                </c:pt>
                <c:pt idx="3">
                  <c:v>45748</c:v>
                </c:pt>
                <c:pt idx="4">
                  <c:v>45778</c:v>
                </c:pt>
                <c:pt idx="5">
                  <c:v>45809</c:v>
                </c:pt>
                <c:pt idx="6">
                  <c:v>45839</c:v>
                </c:pt>
                <c:pt idx="7">
                  <c:v>45870</c:v>
                </c:pt>
                <c:pt idx="8">
                  <c:v>45901</c:v>
                </c:pt>
                <c:pt idx="9">
                  <c:v>45931</c:v>
                </c:pt>
                <c:pt idx="10">
                  <c:v>45962</c:v>
                </c:pt>
                <c:pt idx="11">
                  <c:v>45992</c:v>
                </c:pt>
                <c:pt idx="12">
                  <c:v>46023</c:v>
                </c:pt>
                <c:pt idx="13">
                  <c:v>46054</c:v>
                </c:pt>
                <c:pt idx="14">
                  <c:v>46082</c:v>
                </c:pt>
                <c:pt idx="15">
                  <c:v>46113</c:v>
                </c:pt>
                <c:pt idx="16">
                  <c:v>46143</c:v>
                </c:pt>
                <c:pt idx="17">
                  <c:v>46174</c:v>
                </c:pt>
                <c:pt idx="18">
                  <c:v>46204</c:v>
                </c:pt>
                <c:pt idx="19">
                  <c:v>46235</c:v>
                </c:pt>
                <c:pt idx="20">
                  <c:v>46266</c:v>
                </c:pt>
                <c:pt idx="21">
                  <c:v>46296</c:v>
                </c:pt>
                <c:pt idx="22">
                  <c:v>46327</c:v>
                </c:pt>
                <c:pt idx="23">
                  <c:v>46357</c:v>
                </c:pt>
                <c:pt idx="24">
                  <c:v>46388</c:v>
                </c:pt>
                <c:pt idx="25">
                  <c:v>46419</c:v>
                </c:pt>
                <c:pt idx="26">
                  <c:v>46447</c:v>
                </c:pt>
                <c:pt idx="27">
                  <c:v>46478</c:v>
                </c:pt>
                <c:pt idx="28">
                  <c:v>46508</c:v>
                </c:pt>
                <c:pt idx="29">
                  <c:v>46539</c:v>
                </c:pt>
                <c:pt idx="30">
                  <c:v>46569</c:v>
                </c:pt>
                <c:pt idx="31">
                  <c:v>46600</c:v>
                </c:pt>
                <c:pt idx="32">
                  <c:v>46631</c:v>
                </c:pt>
                <c:pt idx="33">
                  <c:v>46661</c:v>
                </c:pt>
                <c:pt idx="34">
                  <c:v>46692</c:v>
                </c:pt>
                <c:pt idx="35">
                  <c:v>46722</c:v>
                </c:pt>
                <c:pt idx="36">
                  <c:v>46753</c:v>
                </c:pt>
                <c:pt idx="37">
                  <c:v>46784</c:v>
                </c:pt>
                <c:pt idx="38">
                  <c:v>46813</c:v>
                </c:pt>
                <c:pt idx="39">
                  <c:v>46844</c:v>
                </c:pt>
                <c:pt idx="40">
                  <c:v>46874</c:v>
                </c:pt>
                <c:pt idx="41">
                  <c:v>46905</c:v>
                </c:pt>
                <c:pt idx="42">
                  <c:v>46935</c:v>
                </c:pt>
                <c:pt idx="43">
                  <c:v>46966</c:v>
                </c:pt>
                <c:pt idx="44">
                  <c:v>46997</c:v>
                </c:pt>
                <c:pt idx="45">
                  <c:v>47027</c:v>
                </c:pt>
                <c:pt idx="46">
                  <c:v>47058</c:v>
                </c:pt>
                <c:pt idx="47">
                  <c:v>47088</c:v>
                </c:pt>
                <c:pt idx="48">
                  <c:v>47119</c:v>
                </c:pt>
                <c:pt idx="49">
                  <c:v>47150</c:v>
                </c:pt>
                <c:pt idx="50">
                  <c:v>47178</c:v>
                </c:pt>
                <c:pt idx="51">
                  <c:v>47209</c:v>
                </c:pt>
                <c:pt idx="52">
                  <c:v>47239</c:v>
                </c:pt>
                <c:pt idx="53">
                  <c:v>47270</c:v>
                </c:pt>
                <c:pt idx="54">
                  <c:v>47300</c:v>
                </c:pt>
                <c:pt idx="55">
                  <c:v>47331</c:v>
                </c:pt>
                <c:pt idx="56">
                  <c:v>47362</c:v>
                </c:pt>
                <c:pt idx="57">
                  <c:v>47392</c:v>
                </c:pt>
                <c:pt idx="58">
                  <c:v>47423</c:v>
                </c:pt>
                <c:pt idx="59">
                  <c:v>47453</c:v>
                </c:pt>
              </c:numCache>
            </c:numRef>
          </c:cat>
          <c:val>
            <c:numRef>
              <c:f>'Dina DP 2025'!$G$2:$G$61</c:f>
              <c:numCache>
                <c:formatCode>_-* #,##0.000_-;\-* #,##0.000_-;_-* "-"??_-;_-@_-</c:formatCode>
                <c:ptCount val="6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330.20652576090993</c:v>
                </c:pt>
                <c:pt idx="9">
                  <c:v>338.82867455727273</c:v>
                </c:pt>
                <c:pt idx="10">
                  <c:v>328.68270204962647</c:v>
                </c:pt>
                <c:pt idx="11">
                  <c:v>356.79614361767898</c:v>
                </c:pt>
                <c:pt idx="12">
                  <c:v>362.14157944573378</c:v>
                </c:pt>
                <c:pt idx="13">
                  <c:v>354.71782560830377</c:v>
                </c:pt>
                <c:pt idx="14">
                  <c:v>390.70925232160539</c:v>
                </c:pt>
                <c:pt idx="15">
                  <c:v>376.87645025465065</c:v>
                </c:pt>
                <c:pt idx="16">
                  <c:v>393.23333137515687</c:v>
                </c:pt>
                <c:pt idx="17">
                  <c:v>392.90416953761923</c:v>
                </c:pt>
                <c:pt idx="18">
                  <c:v>435.2377689915503</c:v>
                </c:pt>
                <c:pt idx="19">
                  <c:v>479.09002059165903</c:v>
                </c:pt>
                <c:pt idx="20">
                  <c:v>482.77999430703738</c:v>
                </c:pt>
                <c:pt idx="21">
                  <c:v>489.67732850960931</c:v>
                </c:pt>
                <c:pt idx="22">
                  <c:v>484.5976922881988</c:v>
                </c:pt>
                <c:pt idx="23">
                  <c:v>510.04897882006634</c:v>
                </c:pt>
                <c:pt idx="24">
                  <c:v>526.17947663420307</c:v>
                </c:pt>
                <c:pt idx="25">
                  <c:v>518.83953966094725</c:v>
                </c:pt>
                <c:pt idx="26">
                  <c:v>554.93113013381139</c:v>
                </c:pt>
                <c:pt idx="27">
                  <c:v>540.58760735411602</c:v>
                </c:pt>
                <c:pt idx="28">
                  <c:v>545.10106080556386</c:v>
                </c:pt>
                <c:pt idx="29">
                  <c:v>544.17576090400098</c:v>
                </c:pt>
                <c:pt idx="30">
                  <c:v>553.16103052234075</c:v>
                </c:pt>
                <c:pt idx="31">
                  <c:v>559.47689687949037</c:v>
                </c:pt>
                <c:pt idx="32">
                  <c:v>550.16357571995127</c:v>
                </c:pt>
                <c:pt idx="33">
                  <c:v>578.90136146745567</c:v>
                </c:pt>
                <c:pt idx="34">
                  <c:v>579.96772943175392</c:v>
                </c:pt>
                <c:pt idx="35">
                  <c:v>588.94404557137091</c:v>
                </c:pt>
                <c:pt idx="36">
                  <c:v>579.84353326664575</c:v>
                </c:pt>
                <c:pt idx="37">
                  <c:v>553.44470233999152</c:v>
                </c:pt>
                <c:pt idx="38">
                  <c:v>561.7907210663659</c:v>
                </c:pt>
                <c:pt idx="39">
                  <c:v>544.31401504853795</c:v>
                </c:pt>
                <c:pt idx="40">
                  <c:v>543.49431665204293</c:v>
                </c:pt>
                <c:pt idx="41">
                  <c:v>525.66593590154639</c:v>
                </c:pt>
                <c:pt idx="42">
                  <c:v>524.73210784458695</c:v>
                </c:pt>
                <c:pt idx="43">
                  <c:v>515.55691402464345</c:v>
                </c:pt>
                <c:pt idx="44">
                  <c:v>496.46748690521184</c:v>
                </c:pt>
                <c:pt idx="45">
                  <c:v>494.98623826840617</c:v>
                </c:pt>
                <c:pt idx="46">
                  <c:v>477.15508628001959</c:v>
                </c:pt>
                <c:pt idx="47">
                  <c:v>475.37964415117887</c:v>
                </c:pt>
                <c:pt idx="48">
                  <c:v>465.5798629600406</c:v>
                </c:pt>
                <c:pt idx="49">
                  <c:v>432.78886504119038</c:v>
                </c:pt>
                <c:pt idx="50">
                  <c:v>446.78760469049138</c:v>
                </c:pt>
                <c:pt idx="51">
                  <c:v>430.14994927241935</c:v>
                </c:pt>
                <c:pt idx="52">
                  <c:v>428.92668691084555</c:v>
                </c:pt>
                <c:pt idx="53">
                  <c:v>412.95235864087732</c:v>
                </c:pt>
                <c:pt idx="54">
                  <c:v>412.06088225195748</c:v>
                </c:pt>
                <c:pt idx="55">
                  <c:v>404.0134603735869</c:v>
                </c:pt>
                <c:pt idx="56">
                  <c:v>388.91833776838979</c:v>
                </c:pt>
                <c:pt idx="57">
                  <c:v>388.69721452098139</c:v>
                </c:pt>
                <c:pt idx="58">
                  <c:v>374.20334054119172</c:v>
                </c:pt>
                <c:pt idx="59">
                  <c:v>374.22236688514238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139-46D7-AF4C-D14A9EAEEFD8}"/>
            </c:ext>
          </c:extLst>
        </c:ser>
        <c:ser>
          <c:idx val="1"/>
          <c:order val="1"/>
          <c:tx>
            <c:strRef>
              <c:f>'Dina DP 2025'!$H$1</c:f>
              <c:strCache>
                <c:ptCount val="1"/>
                <c:pt idx="0">
                  <c:v> PRODUCCIÓN COMPROMETIDA - PC (TON/MES) 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cat>
            <c:numRef>
              <c:f>'Dina DP 2025'!$A$2:$A$61</c:f>
              <c:numCache>
                <c:formatCode>mmm\-yy</c:formatCode>
                <c:ptCount val="60"/>
                <c:pt idx="0">
                  <c:v>45658</c:v>
                </c:pt>
                <c:pt idx="1">
                  <c:v>45689</c:v>
                </c:pt>
                <c:pt idx="2">
                  <c:v>45717</c:v>
                </c:pt>
                <c:pt idx="3">
                  <c:v>45748</c:v>
                </c:pt>
                <c:pt idx="4">
                  <c:v>45778</c:v>
                </c:pt>
                <c:pt idx="5">
                  <c:v>45809</c:v>
                </c:pt>
                <c:pt idx="6">
                  <c:v>45839</c:v>
                </c:pt>
                <c:pt idx="7">
                  <c:v>45870</c:v>
                </c:pt>
                <c:pt idx="8">
                  <c:v>45901</c:v>
                </c:pt>
                <c:pt idx="9">
                  <c:v>45931</c:v>
                </c:pt>
                <c:pt idx="10">
                  <c:v>45962</c:v>
                </c:pt>
                <c:pt idx="11">
                  <c:v>45992</c:v>
                </c:pt>
                <c:pt idx="12">
                  <c:v>46023</c:v>
                </c:pt>
                <c:pt idx="13">
                  <c:v>46054</c:v>
                </c:pt>
                <c:pt idx="14">
                  <c:v>46082</c:v>
                </c:pt>
                <c:pt idx="15">
                  <c:v>46113</c:v>
                </c:pt>
                <c:pt idx="16">
                  <c:v>46143</c:v>
                </c:pt>
                <c:pt idx="17">
                  <c:v>46174</c:v>
                </c:pt>
                <c:pt idx="18">
                  <c:v>46204</c:v>
                </c:pt>
                <c:pt idx="19">
                  <c:v>46235</c:v>
                </c:pt>
                <c:pt idx="20">
                  <c:v>46266</c:v>
                </c:pt>
                <c:pt idx="21">
                  <c:v>46296</c:v>
                </c:pt>
                <c:pt idx="22">
                  <c:v>46327</c:v>
                </c:pt>
                <c:pt idx="23">
                  <c:v>46357</c:v>
                </c:pt>
                <c:pt idx="24">
                  <c:v>46388</c:v>
                </c:pt>
                <c:pt idx="25">
                  <c:v>46419</c:v>
                </c:pt>
                <c:pt idx="26">
                  <c:v>46447</c:v>
                </c:pt>
                <c:pt idx="27">
                  <c:v>46478</c:v>
                </c:pt>
                <c:pt idx="28">
                  <c:v>46508</c:v>
                </c:pt>
                <c:pt idx="29">
                  <c:v>46539</c:v>
                </c:pt>
                <c:pt idx="30">
                  <c:v>46569</c:v>
                </c:pt>
                <c:pt idx="31">
                  <c:v>46600</c:v>
                </c:pt>
                <c:pt idx="32">
                  <c:v>46631</c:v>
                </c:pt>
                <c:pt idx="33">
                  <c:v>46661</c:v>
                </c:pt>
                <c:pt idx="34">
                  <c:v>46692</c:v>
                </c:pt>
                <c:pt idx="35">
                  <c:v>46722</c:v>
                </c:pt>
                <c:pt idx="36">
                  <c:v>46753</c:v>
                </c:pt>
                <c:pt idx="37">
                  <c:v>46784</c:v>
                </c:pt>
                <c:pt idx="38">
                  <c:v>46813</c:v>
                </c:pt>
                <c:pt idx="39">
                  <c:v>46844</c:v>
                </c:pt>
                <c:pt idx="40">
                  <c:v>46874</c:v>
                </c:pt>
                <c:pt idx="41">
                  <c:v>46905</c:v>
                </c:pt>
                <c:pt idx="42">
                  <c:v>46935</c:v>
                </c:pt>
                <c:pt idx="43">
                  <c:v>46966</c:v>
                </c:pt>
                <c:pt idx="44">
                  <c:v>46997</c:v>
                </c:pt>
                <c:pt idx="45">
                  <c:v>47027</c:v>
                </c:pt>
                <c:pt idx="46">
                  <c:v>47058</c:v>
                </c:pt>
                <c:pt idx="47">
                  <c:v>47088</c:v>
                </c:pt>
                <c:pt idx="48">
                  <c:v>47119</c:v>
                </c:pt>
                <c:pt idx="49">
                  <c:v>47150</c:v>
                </c:pt>
                <c:pt idx="50">
                  <c:v>47178</c:v>
                </c:pt>
                <c:pt idx="51">
                  <c:v>47209</c:v>
                </c:pt>
                <c:pt idx="52">
                  <c:v>47239</c:v>
                </c:pt>
                <c:pt idx="53">
                  <c:v>47270</c:v>
                </c:pt>
                <c:pt idx="54">
                  <c:v>47300</c:v>
                </c:pt>
                <c:pt idx="55">
                  <c:v>47331</c:v>
                </c:pt>
                <c:pt idx="56">
                  <c:v>47362</c:v>
                </c:pt>
                <c:pt idx="57">
                  <c:v>47392</c:v>
                </c:pt>
                <c:pt idx="58">
                  <c:v>47423</c:v>
                </c:pt>
                <c:pt idx="59">
                  <c:v>47453</c:v>
                </c:pt>
              </c:numCache>
            </c:numRef>
          </c:cat>
          <c:val>
            <c:numRef>
              <c:f>'Dina DP 2025'!$H$2:$H$61</c:f>
              <c:numCache>
                <c:formatCode>_-* #,##0.000_-;\-* #,##0.000_-;_-* "-"??_-;_-@_-</c:formatCode>
                <c:ptCount val="60"/>
                <c:pt idx="0">
                  <c:v>405.48</c:v>
                </c:pt>
                <c:pt idx="1">
                  <c:v>363.79840000000002</c:v>
                </c:pt>
                <c:pt idx="2">
                  <c:v>405.70319999999992</c:v>
                </c:pt>
                <c:pt idx="3">
                  <c:v>402.94799999999992</c:v>
                </c:pt>
                <c:pt idx="4">
                  <c:v>416.37959999999998</c:v>
                </c:pt>
                <c:pt idx="5">
                  <c:v>387.44999999999987</c:v>
                </c:pt>
                <c:pt idx="6">
                  <c:v>411.04139999999995</c:v>
                </c:pt>
                <c:pt idx="7">
                  <c:v>408.3723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139-46D7-AF4C-D14A9EAEEF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2496607"/>
        <c:axId val="922492863"/>
      </c:areaChart>
      <c:lineChart>
        <c:grouping val="standard"/>
        <c:varyColors val="0"/>
        <c:ser>
          <c:idx val="2"/>
          <c:order val="2"/>
          <c:tx>
            <c:strRef>
              <c:f>'Dina DP 2025'!$J$1</c:f>
              <c:strCache>
                <c:ptCount val="1"/>
                <c:pt idx="0">
                  <c:v> GAS DE OPERACIÓN (TON/MES) </c:v>
                </c:pt>
              </c:strCache>
            </c:strRef>
          </c:tx>
          <c:spPr>
            <a:ln w="28575" cap="rnd">
              <a:solidFill>
                <a:srgbClr val="7030A0"/>
              </a:solidFill>
              <a:prstDash val="solid"/>
              <a:round/>
            </a:ln>
            <a:effectLst/>
          </c:spPr>
          <c:marker>
            <c:symbol val="none"/>
          </c:marker>
          <c:val>
            <c:numRef>
              <c:f>'Dina DP 2025'!$J$2:$J$61</c:f>
              <c:numCache>
                <c:formatCode>_-* #,##0.000_-;\-* #,##0.000_-;_-* "-"??_-;_-@_-</c:formatCode>
                <c:ptCount val="60"/>
                <c:pt idx="0">
                  <c:v>11.336</c:v>
                </c:pt>
                <c:pt idx="1">
                  <c:v>11.336000000000002</c:v>
                </c:pt>
                <c:pt idx="2">
                  <c:v>11.192999999999998</c:v>
                </c:pt>
                <c:pt idx="3">
                  <c:v>11.192999999999998</c:v>
                </c:pt>
                <c:pt idx="4">
                  <c:v>11.192999999999998</c:v>
                </c:pt>
                <c:pt idx="5">
                  <c:v>11.192999999999998</c:v>
                </c:pt>
                <c:pt idx="6">
                  <c:v>11.192999999999998</c:v>
                </c:pt>
                <c:pt idx="7">
                  <c:v>11.192999999999998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139-46D7-AF4C-D14A9EAEEFD8}"/>
            </c:ext>
          </c:extLst>
        </c:ser>
        <c:ser>
          <c:idx val="3"/>
          <c:order val="3"/>
          <c:tx>
            <c:strRef>
              <c:f>'Dina DP 2025'!$V$1</c:f>
              <c:strCache>
                <c:ptCount val="1"/>
                <c:pt idx="0">
                  <c:v>PP DP 2024-28</c:v>
                </c:pt>
              </c:strCache>
            </c:strRef>
          </c:tx>
          <c:spPr>
            <a:ln w="28575" cap="rnd">
              <a:solidFill>
                <a:srgbClr val="0070C0"/>
              </a:solidFill>
              <a:prstDash val="sysDash"/>
              <a:round/>
            </a:ln>
            <a:effectLst/>
          </c:spPr>
          <c:marker>
            <c:symbol val="none"/>
          </c:marker>
          <c:val>
            <c:numRef>
              <c:f>'Dina DP 2025'!$V$2:$V$61</c:f>
              <c:numCache>
                <c:formatCode>_-* #,##0_-;\-* #,##0_-;_-* "-"??_-;_-@_-</c:formatCode>
                <c:ptCount val="60"/>
                <c:pt idx="0">
                  <c:v>369.43013100000002</c:v>
                </c:pt>
                <c:pt idx="1">
                  <c:v>327.38664000000006</c:v>
                </c:pt>
                <c:pt idx="2">
                  <c:v>362.01003299999996</c:v>
                </c:pt>
                <c:pt idx="3">
                  <c:v>346.38030000000003</c:v>
                </c:pt>
                <c:pt idx="4">
                  <c:v>355.44404699999996</c:v>
                </c:pt>
                <c:pt idx="5">
                  <c:v>339.04458</c:v>
                </c:pt>
                <c:pt idx="6">
                  <c:v>349.11828000000003</c:v>
                </c:pt>
                <c:pt idx="7">
                  <c:v>345.80859599999997</c:v>
                </c:pt>
                <c:pt idx="8">
                  <c:v>330.23655000000002</c:v>
                </c:pt>
                <c:pt idx="9">
                  <c:v>339.16253699999999</c:v>
                </c:pt>
                <c:pt idx="10">
                  <c:v>323.90820000000002</c:v>
                </c:pt>
                <c:pt idx="11">
                  <c:v>332.51647800000006</c:v>
                </c:pt>
                <c:pt idx="12">
                  <c:v>311.83095300000002</c:v>
                </c:pt>
                <c:pt idx="13">
                  <c:v>275.79552000000007</c:v>
                </c:pt>
                <c:pt idx="14">
                  <c:v>305.07813000000004</c:v>
                </c:pt>
                <c:pt idx="15">
                  <c:v>291.18159000000003</c:v>
                </c:pt>
                <c:pt idx="16">
                  <c:v>298.61890800000003</c:v>
                </c:pt>
                <c:pt idx="17">
                  <c:v>284.82741000000004</c:v>
                </c:pt>
                <c:pt idx="18">
                  <c:v>292.26645000000002</c:v>
                </c:pt>
                <c:pt idx="19">
                  <c:v>289.01014800000007</c:v>
                </c:pt>
                <c:pt idx="20">
                  <c:v>275.76108000000005</c:v>
                </c:pt>
                <c:pt idx="21">
                  <c:v>282.73776300000009</c:v>
                </c:pt>
                <c:pt idx="22">
                  <c:v>270.10431</c:v>
                </c:pt>
                <c:pt idx="23">
                  <c:v>276.89243400000004</c:v>
                </c:pt>
                <c:pt idx="24">
                  <c:v>273.716205</c:v>
                </c:pt>
                <c:pt idx="25">
                  <c:v>242.16486000000003</c:v>
                </c:pt>
                <c:pt idx="26">
                  <c:v>268.32462300000003</c:v>
                </c:pt>
                <c:pt idx="27">
                  <c:v>255.87198000000006</c:v>
                </c:pt>
                <c:pt idx="28">
                  <c:v>262.55936700000007</c:v>
                </c:pt>
                <c:pt idx="29">
                  <c:v>250.44767999999999</c:v>
                </c:pt>
                <c:pt idx="30">
                  <c:v>257.19447600000001</c:v>
                </c:pt>
                <c:pt idx="31">
                  <c:v>254.445303</c:v>
                </c:pt>
                <c:pt idx="32">
                  <c:v>242.72451000000004</c:v>
                </c:pt>
                <c:pt idx="33">
                  <c:v>249.10710300000005</c:v>
                </c:pt>
                <c:pt idx="34">
                  <c:v>237.71349000000001</c:v>
                </c:pt>
                <c:pt idx="35">
                  <c:v>244.11588599999999</c:v>
                </c:pt>
                <c:pt idx="36">
                  <c:v>241.39340400000003</c:v>
                </c:pt>
                <c:pt idx="37">
                  <c:v>221.999379</c:v>
                </c:pt>
                <c:pt idx="38">
                  <c:v>236.74917000000005</c:v>
                </c:pt>
                <c:pt idx="39">
                  <c:v>225.72837000000001</c:v>
                </c:pt>
                <c:pt idx="40">
                  <c:v>231.91809900000001</c:v>
                </c:pt>
                <c:pt idx="41">
                  <c:v>221.38893000000002</c:v>
                </c:pt>
                <c:pt idx="42">
                  <c:v>227.27386500000006</c:v>
                </c:pt>
                <c:pt idx="43">
                  <c:v>224.97843900000001</c:v>
                </c:pt>
                <c:pt idx="44">
                  <c:v>214.95725999999999</c:v>
                </c:pt>
                <c:pt idx="45">
                  <c:v>220.41427800000002</c:v>
                </c:pt>
                <c:pt idx="46">
                  <c:v>210.28202999999999</c:v>
                </c:pt>
                <c:pt idx="47">
                  <c:v>215.85011700000004</c:v>
                </c:pt>
                <c:pt idx="48">
                  <c:v>181.12662887509759</c:v>
                </c:pt>
                <c:pt idx="49">
                  <c:v>177.74213142523695</c:v>
                </c:pt>
                <c:pt idx="50">
                  <c:v>174.32829700944512</c:v>
                </c:pt>
                <c:pt idx="51">
                  <c:v>172.13260191375412</c:v>
                </c:pt>
                <c:pt idx="52">
                  <c:v>169.82398620969889</c:v>
                </c:pt>
                <c:pt idx="53">
                  <c:v>167.67464064518026</c:v>
                </c:pt>
                <c:pt idx="54">
                  <c:v>165.85860792417589</c:v>
                </c:pt>
                <c:pt idx="55">
                  <c:v>164.70193427615504</c:v>
                </c:pt>
                <c:pt idx="56">
                  <c:v>163.42321010500382</c:v>
                </c:pt>
                <c:pt idx="57">
                  <c:v>159.97309019717704</c:v>
                </c:pt>
                <c:pt idx="58">
                  <c:v>157.03966148540349</c:v>
                </c:pt>
                <c:pt idx="59">
                  <c:v>153.91102717595277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139-46D7-AF4C-D14A9EAEEF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22496607"/>
        <c:axId val="922492863"/>
      </c:lineChart>
      <c:dateAx>
        <c:axId val="922496607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Nunito" pitchFamily="2" charset="0"/>
                <a:ea typeface="+mn-ea"/>
                <a:cs typeface="+mn-cs"/>
              </a:defRPr>
            </a:pPr>
            <a:endParaRPr lang="es-CO"/>
          </a:p>
        </c:txPr>
        <c:crossAx val="922492863"/>
        <c:crosses val="autoZero"/>
        <c:auto val="1"/>
        <c:lblOffset val="100"/>
        <c:baseTimeUnit val="months"/>
      </c:dateAx>
      <c:valAx>
        <c:axId val="9224928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Nunito" pitchFamily="2" charset="0"/>
                    <a:ea typeface="+mn-ea"/>
                    <a:cs typeface="+mn-cs"/>
                  </a:defRPr>
                </a:pPr>
                <a:r>
                  <a:rPr lang="es-CO"/>
                  <a:t>Ton/mes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Nunito" pitchFamily="2" charset="0"/>
                  <a:ea typeface="+mn-ea"/>
                  <a:cs typeface="+mn-cs"/>
                </a:defRPr>
              </a:pPr>
              <a:endParaRPr lang="es-CO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Nunito" pitchFamily="2" charset="0"/>
                <a:ea typeface="+mn-ea"/>
                <a:cs typeface="+mn-cs"/>
              </a:defRPr>
            </a:pPr>
            <a:endParaRPr lang="es-CO"/>
          </a:p>
        </c:txPr>
        <c:crossAx val="9224966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Nunito" pitchFamily="2" charset="0"/>
              <a:ea typeface="+mn-ea"/>
              <a:cs typeface="+mn-cs"/>
            </a:defRPr>
          </a:pPr>
          <a:endParaRPr lang="es-CO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Nunito" pitchFamily="2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1" i="1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Nunito" pitchFamily="2" charset="0"/>
                <a:ea typeface="+mn-ea"/>
                <a:cs typeface="+mn-cs"/>
              </a:defRPr>
            </a:pPr>
            <a:r>
              <a:rPr lang="es-CO" sz="1100" b="1" i="1"/>
              <a:t>Gráfico 4‑10. Comportamiento del campo Capachos según DP 2025-2029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1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Nunito" pitchFamily="2" charset="0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areaChart>
        <c:grouping val="stacked"/>
        <c:varyColors val="0"/>
        <c:ser>
          <c:idx val="0"/>
          <c:order val="0"/>
          <c:tx>
            <c:strRef>
              <c:f>'Capachos DP 2025'!$B$1</c:f>
              <c:strCache>
                <c:ptCount val="1"/>
                <c:pt idx="0">
                  <c:v> PRODUCCION TOTAL DISPONIBLE PARA LA VENTA - PTDV (TON/MES) 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cat>
            <c:numRef>
              <c:f>'Capachos DP 2025'!$A$2:$A$61</c:f>
              <c:numCache>
                <c:formatCode>mmm\-yy</c:formatCode>
                <c:ptCount val="60"/>
                <c:pt idx="0">
                  <c:v>45658</c:v>
                </c:pt>
                <c:pt idx="1">
                  <c:v>45689</c:v>
                </c:pt>
                <c:pt idx="2">
                  <c:v>45717</c:v>
                </c:pt>
                <c:pt idx="3">
                  <c:v>45748</c:v>
                </c:pt>
                <c:pt idx="4">
                  <c:v>45778</c:v>
                </c:pt>
                <c:pt idx="5">
                  <c:v>45809</c:v>
                </c:pt>
                <c:pt idx="6">
                  <c:v>45839</c:v>
                </c:pt>
                <c:pt idx="7">
                  <c:v>45870</c:v>
                </c:pt>
                <c:pt idx="8">
                  <c:v>45901</c:v>
                </c:pt>
                <c:pt idx="9">
                  <c:v>45931</c:v>
                </c:pt>
                <c:pt idx="10">
                  <c:v>45962</c:v>
                </c:pt>
                <c:pt idx="11">
                  <c:v>45992</c:v>
                </c:pt>
                <c:pt idx="12">
                  <c:v>46023</c:v>
                </c:pt>
                <c:pt idx="13">
                  <c:v>46054</c:v>
                </c:pt>
                <c:pt idx="14">
                  <c:v>46082</c:v>
                </c:pt>
                <c:pt idx="15">
                  <c:v>46113</c:v>
                </c:pt>
                <c:pt idx="16">
                  <c:v>46143</c:v>
                </c:pt>
                <c:pt idx="17">
                  <c:v>46174</c:v>
                </c:pt>
                <c:pt idx="18">
                  <c:v>46204</c:v>
                </c:pt>
                <c:pt idx="19">
                  <c:v>46235</c:v>
                </c:pt>
                <c:pt idx="20">
                  <c:v>46266</c:v>
                </c:pt>
                <c:pt idx="21">
                  <c:v>46296</c:v>
                </c:pt>
                <c:pt idx="22">
                  <c:v>46327</c:v>
                </c:pt>
                <c:pt idx="23">
                  <c:v>46357</c:v>
                </c:pt>
                <c:pt idx="24">
                  <c:v>46388</c:v>
                </c:pt>
                <c:pt idx="25">
                  <c:v>46419</c:v>
                </c:pt>
                <c:pt idx="26">
                  <c:v>46447</c:v>
                </c:pt>
                <c:pt idx="27">
                  <c:v>46478</c:v>
                </c:pt>
                <c:pt idx="28">
                  <c:v>46508</c:v>
                </c:pt>
                <c:pt idx="29">
                  <c:v>46539</c:v>
                </c:pt>
                <c:pt idx="30">
                  <c:v>46569</c:v>
                </c:pt>
                <c:pt idx="31">
                  <c:v>46600</c:v>
                </c:pt>
                <c:pt idx="32">
                  <c:v>46631</c:v>
                </c:pt>
                <c:pt idx="33">
                  <c:v>46661</c:v>
                </c:pt>
                <c:pt idx="34">
                  <c:v>46692</c:v>
                </c:pt>
                <c:pt idx="35">
                  <c:v>46722</c:v>
                </c:pt>
                <c:pt idx="36">
                  <c:v>46753</c:v>
                </c:pt>
                <c:pt idx="37">
                  <c:v>46784</c:v>
                </c:pt>
                <c:pt idx="38">
                  <c:v>46813</c:v>
                </c:pt>
                <c:pt idx="39">
                  <c:v>46844</c:v>
                </c:pt>
                <c:pt idx="40">
                  <c:v>46874</c:v>
                </c:pt>
                <c:pt idx="41">
                  <c:v>46905</c:v>
                </c:pt>
                <c:pt idx="42">
                  <c:v>46935</c:v>
                </c:pt>
                <c:pt idx="43">
                  <c:v>46966</c:v>
                </c:pt>
                <c:pt idx="44">
                  <c:v>46997</c:v>
                </c:pt>
                <c:pt idx="45">
                  <c:v>47027</c:v>
                </c:pt>
                <c:pt idx="46">
                  <c:v>47058</c:v>
                </c:pt>
                <c:pt idx="47">
                  <c:v>47088</c:v>
                </c:pt>
                <c:pt idx="48">
                  <c:v>47119</c:v>
                </c:pt>
                <c:pt idx="49">
                  <c:v>47150</c:v>
                </c:pt>
                <c:pt idx="50">
                  <c:v>47178</c:v>
                </c:pt>
                <c:pt idx="51">
                  <c:v>47209</c:v>
                </c:pt>
                <c:pt idx="52">
                  <c:v>47239</c:v>
                </c:pt>
                <c:pt idx="53">
                  <c:v>47270</c:v>
                </c:pt>
                <c:pt idx="54">
                  <c:v>47300</c:v>
                </c:pt>
                <c:pt idx="55">
                  <c:v>47331</c:v>
                </c:pt>
                <c:pt idx="56">
                  <c:v>47362</c:v>
                </c:pt>
                <c:pt idx="57">
                  <c:v>47392</c:v>
                </c:pt>
                <c:pt idx="58">
                  <c:v>47423</c:v>
                </c:pt>
                <c:pt idx="59">
                  <c:v>47453</c:v>
                </c:pt>
              </c:numCache>
            </c:numRef>
          </c:cat>
          <c:val>
            <c:numRef>
              <c:f>'Capachos DP 2025'!$B$2:$B$61</c:f>
              <c:numCache>
                <c:formatCode>_-* #,##0_-;\-* #,##0_-;_-* "-"??_-;_-@_-</c:formatCode>
                <c:ptCount val="60"/>
                <c:pt idx="0">
                  <c:v>960.86505226513543</c:v>
                </c:pt>
                <c:pt idx="1">
                  <c:v>904.40114426813352</c:v>
                </c:pt>
                <c:pt idx="2">
                  <c:v>820.35349042300015</c:v>
                </c:pt>
                <c:pt idx="3">
                  <c:v>791.07428993499991</c:v>
                </c:pt>
                <c:pt idx="4">
                  <c:v>798.0449080950001</c:v>
                </c:pt>
                <c:pt idx="5">
                  <c:v>1983.0625174213824</c:v>
                </c:pt>
                <c:pt idx="6">
                  <c:v>2561.1411422070059</c:v>
                </c:pt>
                <c:pt idx="7">
                  <c:v>2480.2510285349445</c:v>
                </c:pt>
                <c:pt idx="8">
                  <c:v>2351.3222530874082</c:v>
                </c:pt>
                <c:pt idx="9">
                  <c:v>2323.6491671934473</c:v>
                </c:pt>
                <c:pt idx="10">
                  <c:v>2202.6172541208966</c:v>
                </c:pt>
                <c:pt idx="11">
                  <c:v>2531.358122524467</c:v>
                </c:pt>
                <c:pt idx="12">
                  <c:v>1591.9432480533981</c:v>
                </c:pt>
                <c:pt idx="13">
                  <c:v>1364.801229640052</c:v>
                </c:pt>
                <c:pt idx="14">
                  <c:v>1433.519514117768</c:v>
                </c:pt>
                <c:pt idx="15">
                  <c:v>1313.1691446925179</c:v>
                </c:pt>
                <c:pt idx="16">
                  <c:v>1284.0704990229801</c:v>
                </c:pt>
                <c:pt idx="17">
                  <c:v>1175.6581296404106</c:v>
                </c:pt>
                <c:pt idx="18">
                  <c:v>1149.2508238664273</c:v>
                </c:pt>
                <c:pt idx="19">
                  <c:v>1086.174173493514</c:v>
                </c:pt>
                <c:pt idx="20">
                  <c:v>994.39111637601877</c:v>
                </c:pt>
                <c:pt idx="21">
                  <c:v>972.19133979988499</c:v>
                </c:pt>
                <c:pt idx="22">
                  <c:v>890.28300540050395</c:v>
                </c:pt>
                <c:pt idx="23">
                  <c:v>870.7257749588631</c:v>
                </c:pt>
                <c:pt idx="24">
                  <c:v>823.57731107844143</c:v>
                </c:pt>
                <c:pt idx="25">
                  <c:v>705.65462689642504</c:v>
                </c:pt>
                <c:pt idx="26">
                  <c:v>741.35266991306446</c:v>
                </c:pt>
                <c:pt idx="27">
                  <c:v>679.75681296754158</c:v>
                </c:pt>
                <c:pt idx="28">
                  <c:v>665.74015039756284</c:v>
                </c:pt>
                <c:pt idx="29">
                  <c:v>610.80747686464827</c:v>
                </c:pt>
                <c:pt idx="30">
                  <c:v>598.59142617591692</c:v>
                </c:pt>
                <c:pt idx="31">
                  <c:v>567.38381281683155</c:v>
                </c:pt>
                <c:pt idx="32">
                  <c:v>521.06644725844319</c:v>
                </c:pt>
                <c:pt idx="33">
                  <c:v>511.13228020806781</c:v>
                </c:pt>
                <c:pt idx="34">
                  <c:v>469.69851188086966</c:v>
                </c:pt>
                <c:pt idx="35">
                  <c:v>461.02434556353614</c:v>
                </c:pt>
                <c:pt idx="36">
                  <c:v>437.67246256215452</c:v>
                </c:pt>
                <c:pt idx="37">
                  <c:v>366.02729714500043</c:v>
                </c:pt>
                <c:pt idx="38">
                  <c:v>372.36348440158878</c:v>
                </c:pt>
                <c:pt idx="39">
                  <c:v>342.74390633488269</c:v>
                </c:pt>
                <c:pt idx="40">
                  <c:v>336.96002052444288</c:v>
                </c:pt>
                <c:pt idx="41">
                  <c:v>310.32297810076784</c:v>
                </c:pt>
                <c:pt idx="42">
                  <c:v>305.24378025159945</c:v>
                </c:pt>
                <c:pt idx="43">
                  <c:v>290.39794609674658</c:v>
                </c:pt>
                <c:pt idx="44">
                  <c:v>267.63846353472542</c:v>
                </c:pt>
                <c:pt idx="45">
                  <c:v>263.44394987085889</c:v>
                </c:pt>
                <c:pt idx="46">
                  <c:v>242.90403509320163</c:v>
                </c:pt>
                <c:pt idx="47">
                  <c:v>239.19831632145934</c:v>
                </c:pt>
                <c:pt idx="48">
                  <c:v>227.81565450683792</c:v>
                </c:pt>
                <c:pt idx="49">
                  <c:v>196.47211609170944</c:v>
                </c:pt>
                <c:pt idx="50">
                  <c:v>207.73846629343257</c:v>
                </c:pt>
                <c:pt idx="51">
                  <c:v>191.72324731908023</c:v>
                </c:pt>
                <c:pt idx="52">
                  <c:v>187.32759148059094</c:v>
                </c:pt>
                <c:pt idx="53">
                  <c:v>171.06343201664222</c:v>
                </c:pt>
                <c:pt idx="54">
                  <c:v>168.71610519487535</c:v>
                </c:pt>
                <c:pt idx="55">
                  <c:v>161.08897850727681</c:v>
                </c:pt>
                <c:pt idx="56">
                  <c:v>148.964482140428</c:v>
                </c:pt>
                <c:pt idx="57">
                  <c:v>147.09966786498049</c:v>
                </c:pt>
                <c:pt idx="58">
                  <c:v>136.04441308576205</c:v>
                </c:pt>
                <c:pt idx="59">
                  <c:v>134.35734131103453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E3-4D53-97C6-65B72F979C36}"/>
            </c:ext>
          </c:extLst>
        </c:ser>
        <c:ser>
          <c:idx val="1"/>
          <c:order val="1"/>
          <c:tx>
            <c:strRef>
              <c:f>'Capachos DP 2025'!$C$1</c:f>
              <c:strCache>
                <c:ptCount val="1"/>
                <c:pt idx="0">
                  <c:v> PRODUCCIÓN COMPROMETIDA - PC (TON/MES) 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cat>
            <c:numRef>
              <c:f>'Capachos DP 2025'!$A$2:$A$61</c:f>
              <c:numCache>
                <c:formatCode>mmm\-yy</c:formatCode>
                <c:ptCount val="60"/>
                <c:pt idx="0">
                  <c:v>45658</c:v>
                </c:pt>
                <c:pt idx="1">
                  <c:v>45689</c:v>
                </c:pt>
                <c:pt idx="2">
                  <c:v>45717</c:v>
                </c:pt>
                <c:pt idx="3">
                  <c:v>45748</c:v>
                </c:pt>
                <c:pt idx="4">
                  <c:v>45778</c:v>
                </c:pt>
                <c:pt idx="5">
                  <c:v>45809</c:v>
                </c:pt>
                <c:pt idx="6">
                  <c:v>45839</c:v>
                </c:pt>
                <c:pt idx="7">
                  <c:v>45870</c:v>
                </c:pt>
                <c:pt idx="8">
                  <c:v>45901</c:v>
                </c:pt>
                <c:pt idx="9">
                  <c:v>45931</c:v>
                </c:pt>
                <c:pt idx="10">
                  <c:v>45962</c:v>
                </c:pt>
                <c:pt idx="11">
                  <c:v>45992</c:v>
                </c:pt>
                <c:pt idx="12">
                  <c:v>46023</c:v>
                </c:pt>
                <c:pt idx="13">
                  <c:v>46054</c:v>
                </c:pt>
                <c:pt idx="14">
                  <c:v>46082</c:v>
                </c:pt>
                <c:pt idx="15">
                  <c:v>46113</c:v>
                </c:pt>
                <c:pt idx="16">
                  <c:v>46143</c:v>
                </c:pt>
                <c:pt idx="17">
                  <c:v>46174</c:v>
                </c:pt>
                <c:pt idx="18">
                  <c:v>46204</c:v>
                </c:pt>
                <c:pt idx="19">
                  <c:v>46235</c:v>
                </c:pt>
                <c:pt idx="20">
                  <c:v>46266</c:v>
                </c:pt>
                <c:pt idx="21">
                  <c:v>46296</c:v>
                </c:pt>
                <c:pt idx="22">
                  <c:v>46327</c:v>
                </c:pt>
                <c:pt idx="23">
                  <c:v>46357</c:v>
                </c:pt>
                <c:pt idx="24">
                  <c:v>46388</c:v>
                </c:pt>
                <c:pt idx="25">
                  <c:v>46419</c:v>
                </c:pt>
                <c:pt idx="26">
                  <c:v>46447</c:v>
                </c:pt>
                <c:pt idx="27">
                  <c:v>46478</c:v>
                </c:pt>
                <c:pt idx="28">
                  <c:v>46508</c:v>
                </c:pt>
                <c:pt idx="29">
                  <c:v>46539</c:v>
                </c:pt>
                <c:pt idx="30">
                  <c:v>46569</c:v>
                </c:pt>
                <c:pt idx="31">
                  <c:v>46600</c:v>
                </c:pt>
                <c:pt idx="32">
                  <c:v>46631</c:v>
                </c:pt>
                <c:pt idx="33">
                  <c:v>46661</c:v>
                </c:pt>
                <c:pt idx="34">
                  <c:v>46692</c:v>
                </c:pt>
                <c:pt idx="35">
                  <c:v>46722</c:v>
                </c:pt>
                <c:pt idx="36">
                  <c:v>46753</c:v>
                </c:pt>
                <c:pt idx="37">
                  <c:v>46784</c:v>
                </c:pt>
                <c:pt idx="38">
                  <c:v>46813</c:v>
                </c:pt>
                <c:pt idx="39">
                  <c:v>46844</c:v>
                </c:pt>
                <c:pt idx="40">
                  <c:v>46874</c:v>
                </c:pt>
                <c:pt idx="41">
                  <c:v>46905</c:v>
                </c:pt>
                <c:pt idx="42">
                  <c:v>46935</c:v>
                </c:pt>
                <c:pt idx="43">
                  <c:v>46966</c:v>
                </c:pt>
                <c:pt idx="44">
                  <c:v>46997</c:v>
                </c:pt>
                <c:pt idx="45">
                  <c:v>47027</c:v>
                </c:pt>
                <c:pt idx="46">
                  <c:v>47058</c:v>
                </c:pt>
                <c:pt idx="47">
                  <c:v>47088</c:v>
                </c:pt>
                <c:pt idx="48">
                  <c:v>47119</c:v>
                </c:pt>
                <c:pt idx="49">
                  <c:v>47150</c:v>
                </c:pt>
                <c:pt idx="50">
                  <c:v>47178</c:v>
                </c:pt>
                <c:pt idx="51">
                  <c:v>47209</c:v>
                </c:pt>
                <c:pt idx="52">
                  <c:v>47239</c:v>
                </c:pt>
                <c:pt idx="53">
                  <c:v>47270</c:v>
                </c:pt>
                <c:pt idx="54">
                  <c:v>47300</c:v>
                </c:pt>
                <c:pt idx="55">
                  <c:v>47331</c:v>
                </c:pt>
                <c:pt idx="56">
                  <c:v>47362</c:v>
                </c:pt>
                <c:pt idx="57">
                  <c:v>47392</c:v>
                </c:pt>
                <c:pt idx="58">
                  <c:v>47423</c:v>
                </c:pt>
                <c:pt idx="59">
                  <c:v>47453</c:v>
                </c:pt>
              </c:numCache>
            </c:numRef>
          </c:cat>
          <c:val>
            <c:numRef>
              <c:f>'Capachos DP 2025'!$C$2:$C$61</c:f>
              <c:numCache>
                <c:formatCode>_-* #,##0_-;\-* #,##0_-;_-* "-"??_-;_-@_-</c:formatCode>
                <c:ptCount val="60"/>
                <c:pt idx="0">
                  <c:v>600</c:v>
                </c:pt>
                <c:pt idx="1">
                  <c:v>600</c:v>
                </c:pt>
                <c:pt idx="2">
                  <c:v>740</c:v>
                </c:pt>
                <c:pt idx="3">
                  <c:v>740</c:v>
                </c:pt>
                <c:pt idx="4">
                  <c:v>740</c:v>
                </c:pt>
                <c:pt idx="5">
                  <c:v>740</c:v>
                </c:pt>
                <c:pt idx="6">
                  <c:v>140</c:v>
                </c:pt>
                <c:pt idx="7">
                  <c:v>140</c:v>
                </c:pt>
                <c:pt idx="8">
                  <c:v>140</c:v>
                </c:pt>
                <c:pt idx="9">
                  <c:v>140</c:v>
                </c:pt>
                <c:pt idx="10">
                  <c:v>140</c:v>
                </c:pt>
                <c:pt idx="11">
                  <c:v>140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CE3-4D53-97C6-65B72F979C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97880895"/>
        <c:axId val="897865919"/>
      </c:areaChart>
      <c:lineChart>
        <c:grouping val="standard"/>
        <c:varyColors val="0"/>
        <c:ser>
          <c:idx val="2"/>
          <c:order val="2"/>
          <c:tx>
            <c:strRef>
              <c:f>'Capachos DP 2025'!$E$1</c:f>
              <c:strCache>
                <c:ptCount val="1"/>
                <c:pt idx="0">
                  <c:v> GAS DE OPERACIÓN (TON/MES) </c:v>
                </c:pt>
              </c:strCache>
            </c:strRef>
          </c:tx>
          <c:spPr>
            <a:ln w="38100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val>
            <c:numRef>
              <c:f>'Capachos DP 2025'!$E$2:$E$61</c:f>
              <c:numCache>
                <c:formatCode>_(* #,##0.00_);_(* \(#,##0.00\);_(* "-"??_);_(@_)</c:formatCode>
                <c:ptCount val="6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CE3-4D53-97C6-65B72F979C36}"/>
            </c:ext>
          </c:extLst>
        </c:ser>
        <c:ser>
          <c:idx val="3"/>
          <c:order val="3"/>
          <c:tx>
            <c:strRef>
              <c:f>'Capachos DP 2025'!$O$1</c:f>
              <c:strCache>
                <c:ptCount val="1"/>
                <c:pt idx="0">
                  <c:v>PP DP 2024-28</c:v>
                </c:pt>
              </c:strCache>
            </c:strRef>
          </c:tx>
          <c:spPr>
            <a:ln w="28575" cap="rnd">
              <a:solidFill>
                <a:srgbClr val="0070C0"/>
              </a:solidFill>
              <a:prstDash val="sysDash"/>
              <a:round/>
            </a:ln>
            <a:effectLst/>
          </c:spPr>
          <c:marker>
            <c:symbol val="none"/>
          </c:marker>
          <c:val>
            <c:numRef>
              <c:f>'Capachos DP 2025'!$O$2:$O$61</c:f>
              <c:numCache>
                <c:formatCode>_-* #,##0_-;\-* #,##0_-;_-* "-"??_-;_-@_-</c:formatCode>
                <c:ptCount val="60"/>
                <c:pt idx="0">
                  <c:v>1889.1751344349957</c:v>
                </c:pt>
                <c:pt idx="1">
                  <c:v>1672.5637061833622</c:v>
                </c:pt>
                <c:pt idx="2">
                  <c:v>1815.0995178743144</c:v>
                </c:pt>
                <c:pt idx="3">
                  <c:v>1721.7659412969042</c:v>
                </c:pt>
                <c:pt idx="4">
                  <c:v>1743.928447784115</c:v>
                </c:pt>
                <c:pt idx="5">
                  <c:v>1654.254533090224</c:v>
                </c:pt>
                <c:pt idx="6">
                  <c:v>1675.548035268281</c:v>
                </c:pt>
                <c:pt idx="7">
                  <c:v>1642.3699612317096</c:v>
                </c:pt>
                <c:pt idx="8">
                  <c:v>1557.9182487853443</c:v>
                </c:pt>
                <c:pt idx="9">
                  <c:v>1577.9717139324373</c:v>
                </c:pt>
                <c:pt idx="10">
                  <c:v>1496.8314004956403</c:v>
                </c:pt>
                <c:pt idx="11">
                  <c:v>1516.0985580273764</c:v>
                </c:pt>
                <c:pt idx="12">
                  <c:v>1486.0777951807192</c:v>
                </c:pt>
                <c:pt idx="13">
                  <c:v>1315.6852106925655</c:v>
                </c:pt>
                <c:pt idx="14">
                  <c:v>1427.8078513684043</c:v>
                </c:pt>
                <c:pt idx="15">
                  <c:v>1354.3890596596243</c:v>
                </c:pt>
                <c:pt idx="16">
                  <c:v>1371.8227047335329</c:v>
                </c:pt>
                <c:pt idx="17">
                  <c:v>1301.282705024413</c:v>
                </c:pt>
                <c:pt idx="18">
                  <c:v>1318.0327670973541</c:v>
                </c:pt>
                <c:pt idx="19">
                  <c:v>1291.933969683658</c:v>
                </c:pt>
                <c:pt idx="20">
                  <c:v>1225.501899758566</c:v>
                </c:pt>
                <c:pt idx="21">
                  <c:v>1241.2765141541961</c:v>
                </c:pt>
                <c:pt idx="22">
                  <c:v>1177.4492829491392</c:v>
                </c:pt>
                <c:pt idx="23">
                  <c:v>1192.605365867161</c:v>
                </c:pt>
                <c:pt idx="24">
                  <c:v>1168.9901974015088</c:v>
                </c:pt>
                <c:pt idx="25">
                  <c:v>1034.9546431239905</c:v>
                </c:pt>
                <c:pt idx="26">
                  <c:v>1123.1534361359593</c:v>
                </c:pt>
                <c:pt idx="27">
                  <c:v>1065.400169051991</c:v>
                </c:pt>
                <c:pt idx="28">
                  <c:v>1079.1139599870728</c:v>
                </c:pt>
                <c:pt idx="29">
                  <c:v>1023.6252308962528</c:v>
                </c:pt>
                <c:pt idx="30">
                  <c:v>1036.8012963974222</c:v>
                </c:pt>
                <c:pt idx="31">
                  <c:v>1016.2712552114775</c:v>
                </c:pt>
                <c:pt idx="32">
                  <c:v>964.01393814007849</c:v>
                </c:pt>
                <c:pt idx="33">
                  <c:v>976.42268932126285</c:v>
                </c:pt>
                <c:pt idx="34">
                  <c:v>926.21441096062836</c:v>
                </c:pt>
                <c:pt idx="35">
                  <c:v>938.13660804857932</c:v>
                </c:pt>
                <c:pt idx="36">
                  <c:v>919.56025858971714</c:v>
                </c:pt>
                <c:pt idx="37">
                  <c:v>843.20001997943439</c:v>
                </c:pt>
                <c:pt idx="38">
                  <c:v>883.5037851171794</c:v>
                </c:pt>
                <c:pt idx="39">
                  <c:v>838.07345616131227</c:v>
                </c:pt>
                <c:pt idx="40">
                  <c:v>848.86110619168937</c:v>
                </c:pt>
                <c:pt idx="41">
                  <c:v>805.21212591367612</c:v>
                </c:pt>
                <c:pt idx="42">
                  <c:v>815.57678613613393</c:v>
                </c:pt>
                <c:pt idx="43">
                  <c:v>799.42728375042589</c:v>
                </c:pt>
                <c:pt idx="44">
                  <c:v>758.32022219747466</c:v>
                </c:pt>
                <c:pt idx="45">
                  <c:v>768.08129159763689</c:v>
                </c:pt>
                <c:pt idx="46">
                  <c:v>728.58606098297685</c:v>
                </c:pt>
                <c:pt idx="47">
                  <c:v>737.96439337748564</c:v>
                </c:pt>
                <c:pt idx="48">
                  <c:v>475.24104519296816</c:v>
                </c:pt>
                <c:pt idx="49">
                  <c:v>425.68214727056329</c:v>
                </c:pt>
                <c:pt idx="50">
                  <c:v>314.92686530706123</c:v>
                </c:pt>
                <c:pt idx="51">
                  <c:v>293.95457365251059</c:v>
                </c:pt>
                <c:pt idx="52">
                  <c:v>271.96804465247988</c:v>
                </c:pt>
                <c:pt idx="53">
                  <c:v>254.76890978241136</c:v>
                </c:pt>
                <c:pt idx="54">
                  <c:v>252.69665228434314</c:v>
                </c:pt>
                <c:pt idx="55">
                  <c:v>242.34052520840487</c:v>
                </c:pt>
                <c:pt idx="56">
                  <c:v>230.32408897165442</c:v>
                </c:pt>
                <c:pt idx="57">
                  <c:v>221.71353230773093</c:v>
                </c:pt>
                <c:pt idx="58">
                  <c:v>213.35671905564232</c:v>
                </c:pt>
                <c:pt idx="59">
                  <c:v>206.06167753762566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CE3-4D53-97C6-65B72F979C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97880895"/>
        <c:axId val="897865919"/>
      </c:lineChart>
      <c:dateAx>
        <c:axId val="897880895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Nunito" pitchFamily="2" charset="0"/>
                <a:ea typeface="+mn-ea"/>
                <a:cs typeface="+mn-cs"/>
              </a:defRPr>
            </a:pPr>
            <a:endParaRPr lang="es-CO"/>
          </a:p>
        </c:txPr>
        <c:crossAx val="897865919"/>
        <c:crosses val="autoZero"/>
        <c:auto val="1"/>
        <c:lblOffset val="100"/>
        <c:baseTimeUnit val="months"/>
      </c:dateAx>
      <c:valAx>
        <c:axId val="8978659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Nunito" pitchFamily="2" charset="0"/>
                    <a:ea typeface="+mn-ea"/>
                    <a:cs typeface="+mn-cs"/>
                  </a:defRPr>
                </a:pPr>
                <a:r>
                  <a:rPr lang="es-CO"/>
                  <a:t>Ton/mes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Nunito" pitchFamily="2" charset="0"/>
                  <a:ea typeface="+mn-ea"/>
                  <a:cs typeface="+mn-cs"/>
                </a:defRPr>
              </a:pPr>
              <a:endParaRPr lang="es-CO"/>
            </a:p>
          </c:txPr>
        </c:title>
        <c:numFmt formatCode="_-* #,##0_-;\-* #,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Nunito" pitchFamily="2" charset="0"/>
                <a:ea typeface="+mn-ea"/>
                <a:cs typeface="+mn-cs"/>
              </a:defRPr>
            </a:pPr>
            <a:endParaRPr lang="es-CO"/>
          </a:p>
        </c:txPr>
        <c:crossAx val="8978808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Nunito" pitchFamily="2" charset="0"/>
              <a:ea typeface="+mn-ea"/>
              <a:cs typeface="+mn-cs"/>
            </a:defRPr>
          </a:pPr>
          <a:endParaRPr lang="es-CO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Nunito" pitchFamily="2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1" i="1" u="none" strike="noStrike" kern="1200" spc="0" baseline="0">
                <a:solidFill>
                  <a:schemeClr val="bg2">
                    <a:lumMod val="25000"/>
                  </a:schemeClr>
                </a:solidFill>
                <a:latin typeface="Nunito" pitchFamily="2" charset="0"/>
                <a:ea typeface="+mn-ea"/>
                <a:cs typeface="+mn-cs"/>
              </a:defRPr>
            </a:pPr>
            <a:r>
              <a:rPr lang="es-CO" sz="1400" b="1" i="1" u="none" strike="noStrike" baseline="0">
                <a:effectLst/>
              </a:rPr>
              <a:t>Gráfico 4‑11. Escenario de Oferta 1 - Tendencial</a:t>
            </a:r>
            <a:endParaRPr lang="es-CO" sz="1400" b="1" i="1"/>
          </a:p>
        </c:rich>
      </c:tx>
      <c:layout>
        <c:manualLayout>
          <c:xMode val="edge"/>
          <c:yMode val="edge"/>
          <c:x val="0.31342555406420874"/>
          <c:y val="2.85823203719752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400" b="1" i="1" u="none" strike="noStrike" kern="1200" spc="0" baseline="0">
              <a:solidFill>
                <a:schemeClr val="bg2">
                  <a:lumMod val="25000"/>
                </a:schemeClr>
              </a:solidFill>
              <a:latin typeface="Nunito" pitchFamily="2" charset="0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1378099254609651"/>
          <c:y val="0.12390634970702689"/>
          <c:w val="0.84450470772852104"/>
          <c:h val="0.70507494592557374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'Oferta 1'!$D$176</c:f>
              <c:strCache>
                <c:ptCount val="1"/>
                <c:pt idx="0">
                  <c:v>PTDV Campos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cat>
            <c:numRef>
              <c:f>'Oferta 1'!$B$177:$B$186</c:f>
              <c:numCache>
                <c:formatCode>General</c:formatCode>
                <c:ptCount val="10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</c:numCache>
            </c:numRef>
          </c:cat>
          <c:val>
            <c:numRef>
              <c:f>'Oferta 1'!$D$177:$D$186</c:f>
              <c:numCache>
                <c:formatCode>_-* #,##0_-;\-* #,##0_-;_-* "-"??_-;_-@_-</c:formatCode>
                <c:ptCount val="10"/>
                <c:pt idx="0">
                  <c:v>29611.160638207697</c:v>
                </c:pt>
                <c:pt idx="1">
                  <c:v>23749.051377543376</c:v>
                </c:pt>
                <c:pt idx="2">
                  <c:v>23914.679529411686</c:v>
                </c:pt>
                <c:pt idx="3">
                  <c:v>20666.225010801852</c:v>
                </c:pt>
                <c:pt idx="4">
                  <c:v>18595.999786269564</c:v>
                </c:pt>
                <c:pt idx="5">
                  <c:v>16064.011088825702</c:v>
                </c:pt>
                <c:pt idx="6">
                  <c:v>14565.089515755586</c:v>
                </c:pt>
                <c:pt idx="7">
                  <c:v>13197.968996414304</c:v>
                </c:pt>
                <c:pt idx="8">
                  <c:v>12514.759657968722</c:v>
                </c:pt>
                <c:pt idx="9">
                  <c:v>11952.319801969103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0DC-4868-9FAE-91406D491B61}"/>
            </c:ext>
          </c:extLst>
        </c:ser>
        <c:ser>
          <c:idx val="0"/>
          <c:order val="1"/>
          <c:tx>
            <c:strRef>
              <c:f>'Oferta 1'!$C$176</c:f>
              <c:strCache>
                <c:ptCount val="1"/>
                <c:pt idx="0">
                  <c:v>PTDV Refinerías</c:v>
                </c:pt>
              </c:strCache>
            </c:strRef>
          </c:tx>
          <c:spPr>
            <a:solidFill>
              <a:srgbClr val="0A8C00"/>
            </a:solidFill>
            <a:ln>
              <a:noFill/>
            </a:ln>
            <a:effectLst/>
          </c:spPr>
          <c:invertIfNegative val="0"/>
          <c:cat>
            <c:numRef>
              <c:f>'Oferta 1'!$B$177:$B$186</c:f>
              <c:numCache>
                <c:formatCode>General</c:formatCode>
                <c:ptCount val="10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</c:numCache>
            </c:numRef>
          </c:cat>
          <c:val>
            <c:numRef>
              <c:f>'Oferta 1'!$C$177:$C$186</c:f>
              <c:numCache>
                <c:formatCode>_-* #,##0_-;\-* #,##0_-;_-* "-"??_-;_-@_-</c:formatCode>
                <c:ptCount val="10"/>
                <c:pt idx="0">
                  <c:v>11191.370972491522</c:v>
                </c:pt>
                <c:pt idx="1">
                  <c:v>11453.054475244149</c:v>
                </c:pt>
                <c:pt idx="2">
                  <c:v>11047.572523669078</c:v>
                </c:pt>
                <c:pt idx="3">
                  <c:v>11112.465500059147</c:v>
                </c:pt>
                <c:pt idx="4">
                  <c:v>10938.235867635662</c:v>
                </c:pt>
                <c:pt idx="5">
                  <c:v>10489.387049561512</c:v>
                </c:pt>
                <c:pt idx="6">
                  <c:v>9833.2248078613138</c:v>
                </c:pt>
                <c:pt idx="7">
                  <c:v>9177.0625661611139</c:v>
                </c:pt>
                <c:pt idx="8">
                  <c:v>8520.9003244609175</c:v>
                </c:pt>
                <c:pt idx="9">
                  <c:v>7864.7380827607203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0DC-4868-9FAE-91406D491B61}"/>
            </c:ext>
          </c:extLst>
        </c:ser>
        <c:ser>
          <c:idx val="2"/>
          <c:order val="2"/>
          <c:tx>
            <c:strRef>
              <c:f>'Oferta 1'!$E$176</c:f>
              <c:strCache>
                <c:ptCount val="1"/>
                <c:pt idx="0">
                  <c:v>Capacidad Importación total</c:v>
                </c:pt>
              </c:strCache>
            </c:strRef>
          </c:tx>
          <c:spPr>
            <a:solidFill>
              <a:srgbClr val="E6FF70"/>
            </a:solidFill>
            <a:ln>
              <a:noFill/>
            </a:ln>
            <a:effectLst/>
          </c:spPr>
          <c:invertIfNegative val="0"/>
          <c:cat>
            <c:numRef>
              <c:f>'Oferta 1'!$B$177:$B$186</c:f>
              <c:numCache>
                <c:formatCode>General</c:formatCode>
                <c:ptCount val="10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</c:numCache>
            </c:numRef>
          </c:cat>
          <c:val>
            <c:numRef>
              <c:f>'Oferta 1'!$E$177:$E$186</c:f>
              <c:numCache>
                <c:formatCode>_-* #,##0_-;\-* #,##0_-;_-* "-"??_-;_-@_-</c:formatCode>
                <c:ptCount val="10"/>
                <c:pt idx="0">
                  <c:v>40000</c:v>
                </c:pt>
                <c:pt idx="1">
                  <c:v>40000</c:v>
                </c:pt>
                <c:pt idx="2">
                  <c:v>40000</c:v>
                </c:pt>
                <c:pt idx="3">
                  <c:v>40000</c:v>
                </c:pt>
                <c:pt idx="4">
                  <c:v>40000</c:v>
                </c:pt>
                <c:pt idx="5">
                  <c:v>40000</c:v>
                </c:pt>
                <c:pt idx="6">
                  <c:v>40000</c:v>
                </c:pt>
                <c:pt idx="7">
                  <c:v>40000</c:v>
                </c:pt>
                <c:pt idx="8">
                  <c:v>40000</c:v>
                </c:pt>
                <c:pt idx="9">
                  <c:v>40000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0DC-4868-9FAE-91406D491B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74727136"/>
        <c:axId val="674725472"/>
      </c:barChart>
      <c:catAx>
        <c:axId val="674727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bg2">
                    <a:lumMod val="25000"/>
                  </a:schemeClr>
                </a:solidFill>
                <a:latin typeface="Nunito" pitchFamily="2" charset="0"/>
                <a:ea typeface="+mn-ea"/>
                <a:cs typeface="+mn-cs"/>
              </a:defRPr>
            </a:pPr>
            <a:endParaRPr lang="es-CO"/>
          </a:p>
        </c:txPr>
        <c:crossAx val="674725472"/>
        <c:crosses val="autoZero"/>
        <c:auto val="1"/>
        <c:lblAlgn val="ctr"/>
        <c:lblOffset val="100"/>
        <c:noMultiLvlLbl val="0"/>
      </c:catAx>
      <c:valAx>
        <c:axId val="674725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en-US" sz="900" b="0" i="0" u="none" strike="noStrike" kern="1200" baseline="0">
                    <a:solidFill>
                      <a:schemeClr val="bg2">
                        <a:lumMod val="25000"/>
                      </a:schemeClr>
                    </a:solidFill>
                    <a:latin typeface="Nunito" pitchFamily="2" charset="0"/>
                    <a:ea typeface="+mn-ea"/>
                    <a:cs typeface="+mn-cs"/>
                  </a:defRPr>
                </a:pPr>
                <a:r>
                  <a:rPr lang="es-CO"/>
                  <a:t>Toneladas/mes</a:t>
                </a:r>
              </a:p>
            </c:rich>
          </c:tx>
          <c:layout>
            <c:manualLayout>
              <c:xMode val="edge"/>
              <c:yMode val="edge"/>
              <c:x val="2.0234099951370606E-2"/>
              <c:y val="0.2942667747557521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lang="en-US" sz="900" b="0" i="0" u="none" strike="noStrike" kern="1200" baseline="0">
                  <a:solidFill>
                    <a:schemeClr val="bg2">
                      <a:lumMod val="25000"/>
                    </a:schemeClr>
                  </a:solidFill>
                  <a:latin typeface="Nunito" pitchFamily="2" charset="0"/>
                  <a:ea typeface="+mn-ea"/>
                  <a:cs typeface="+mn-cs"/>
                </a:defRPr>
              </a:pPr>
              <a:endParaRPr lang="es-CO"/>
            </a:p>
          </c:txPr>
        </c:title>
        <c:numFmt formatCode="_-* #,##0_-;\-* #,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bg2">
                    <a:lumMod val="25000"/>
                  </a:schemeClr>
                </a:solidFill>
                <a:latin typeface="Nunito" pitchFamily="2" charset="0"/>
                <a:ea typeface="+mn-ea"/>
                <a:cs typeface="+mn-cs"/>
              </a:defRPr>
            </a:pPr>
            <a:endParaRPr lang="es-CO"/>
          </a:p>
        </c:txPr>
        <c:crossAx val="6747271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3278765313416198E-2"/>
          <c:y val="0.9046027411894827"/>
          <c:w val="0.92998658676455903"/>
          <c:h val="9.53972588105173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bg2">
                  <a:lumMod val="25000"/>
                </a:schemeClr>
              </a:solidFill>
              <a:latin typeface="Nunito" pitchFamily="2" charset="0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bg1">
          <a:lumMod val="65000"/>
        </a:schemeClr>
      </a:solidFill>
      <a:round/>
    </a:ln>
    <a:effectLst/>
  </c:spPr>
  <c:txPr>
    <a:bodyPr/>
    <a:lstStyle/>
    <a:p>
      <a:pPr>
        <a:defRPr lang="en-US" sz="900" b="0" i="0" u="none" strike="noStrike" kern="1200" baseline="0">
          <a:solidFill>
            <a:schemeClr val="bg2">
              <a:lumMod val="25000"/>
            </a:schemeClr>
          </a:solidFill>
          <a:latin typeface="Nunito" pitchFamily="2" charset="0"/>
          <a:ea typeface="+mn-ea"/>
          <a:cs typeface="+mn-cs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1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Nunito" pitchFamily="2" charset="0"/>
                <a:ea typeface="+mn-ea"/>
                <a:cs typeface="+mn-cs"/>
              </a:defRPr>
            </a:pPr>
            <a:r>
              <a:rPr lang="es-CO" sz="1400" b="1" i="1" u="none" strike="noStrike" baseline="0">
                <a:effectLst/>
              </a:rPr>
              <a:t>Gráfico 4‑12. Escenario de Oferta 2 - Cobertura</a:t>
            </a:r>
            <a:endParaRPr lang="es-CO" b="1" i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1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Nunito" pitchFamily="2" charset="0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stacked"/>
        <c:varyColors val="0"/>
        <c:ser>
          <c:idx val="1"/>
          <c:order val="0"/>
          <c:tx>
            <c:strRef>
              <c:f>'Oferta 2'!$D$191</c:f>
              <c:strCache>
                <c:ptCount val="1"/>
                <c:pt idx="0">
                  <c:v>PP Campos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cat>
            <c:numRef>
              <c:f>'Oferta 2'!$B$192:$B$201</c:f>
              <c:numCache>
                <c:formatCode>General</c:formatCode>
                <c:ptCount val="10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</c:numCache>
            </c:numRef>
          </c:cat>
          <c:val>
            <c:numRef>
              <c:f>'Oferta 2'!$D$192:$D$201</c:f>
              <c:numCache>
                <c:formatCode>_-* #,##0_-;\-* #,##0_-;_-* "-"??_-;_-@_-</c:formatCode>
                <c:ptCount val="10"/>
                <c:pt idx="0">
                  <c:v>39090.890669898603</c:v>
                </c:pt>
                <c:pt idx="1">
                  <c:v>33149.87721021274</c:v>
                </c:pt>
                <c:pt idx="2">
                  <c:v>33289.376801345272</c:v>
                </c:pt>
                <c:pt idx="3">
                  <c:v>28874.940559318711</c:v>
                </c:pt>
                <c:pt idx="4">
                  <c:v>26511.783741679454</c:v>
                </c:pt>
                <c:pt idx="5">
                  <c:v>23857.475784056063</c:v>
                </c:pt>
                <c:pt idx="6">
                  <c:v>22452.875657110169</c:v>
                </c:pt>
                <c:pt idx="7">
                  <c:v>21114.858125128874</c:v>
                </c:pt>
                <c:pt idx="8">
                  <c:v>19612.084539932617</c:v>
                </c:pt>
                <c:pt idx="9">
                  <c:v>17900.614273126579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423-4053-9E0A-CD99270F5850}"/>
            </c:ext>
          </c:extLst>
        </c:ser>
        <c:ser>
          <c:idx val="0"/>
          <c:order val="1"/>
          <c:tx>
            <c:strRef>
              <c:f>'Oferta 2'!$C$191</c:f>
              <c:strCache>
                <c:ptCount val="1"/>
                <c:pt idx="0">
                  <c:v>PP Refinerias</c:v>
                </c:pt>
              </c:strCache>
            </c:strRef>
          </c:tx>
          <c:spPr>
            <a:solidFill>
              <a:srgbClr val="0A8C00"/>
            </a:solidFill>
            <a:ln>
              <a:noFill/>
            </a:ln>
            <a:effectLst/>
          </c:spPr>
          <c:invertIfNegative val="0"/>
          <c:cat>
            <c:numRef>
              <c:f>'Oferta 2'!$B$192:$B$201</c:f>
              <c:numCache>
                <c:formatCode>General</c:formatCode>
                <c:ptCount val="10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</c:numCache>
            </c:numRef>
          </c:cat>
          <c:val>
            <c:numRef>
              <c:f>'Oferta 2'!$C$192:$C$201</c:f>
              <c:numCache>
                <c:formatCode>_-* #,##0_-;\-* #,##0_-;_-* "-"??_-;_-@_-</c:formatCode>
                <c:ptCount val="10"/>
                <c:pt idx="0">
                  <c:v>16907.265147370646</c:v>
                </c:pt>
                <c:pt idx="1">
                  <c:v>18511.185701885184</c:v>
                </c:pt>
                <c:pt idx="2">
                  <c:v>17720.025538370071</c:v>
                </c:pt>
                <c:pt idx="3">
                  <c:v>17592.652283515199</c:v>
                </c:pt>
                <c:pt idx="4">
                  <c:v>17400.633666079349</c:v>
                </c:pt>
                <c:pt idx="5">
                  <c:v>14367.132201941386</c:v>
                </c:pt>
                <c:pt idx="6">
                  <c:v>12544.326449501697</c:v>
                </c:pt>
                <c:pt idx="7">
                  <c:v>13235.19856514423</c:v>
                </c:pt>
                <c:pt idx="8">
                  <c:v>11388.483107755374</c:v>
                </c:pt>
                <c:pt idx="9">
                  <c:v>12033.616232955426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423-4053-9E0A-CD99270F5850}"/>
            </c:ext>
          </c:extLst>
        </c:ser>
        <c:ser>
          <c:idx val="2"/>
          <c:order val="2"/>
          <c:tx>
            <c:strRef>
              <c:f>'Oferta 2'!$E$191</c:f>
              <c:strCache>
                <c:ptCount val="1"/>
                <c:pt idx="0">
                  <c:v>Capacidad Importación actual (Okianus + Plexaport)</c:v>
                </c:pt>
              </c:strCache>
            </c:strRef>
          </c:tx>
          <c:spPr>
            <a:solidFill>
              <a:srgbClr val="E6FF70"/>
            </a:solidFill>
            <a:ln>
              <a:noFill/>
            </a:ln>
            <a:effectLst/>
          </c:spPr>
          <c:invertIfNegative val="0"/>
          <c:cat>
            <c:numRef>
              <c:f>'Oferta 2'!$B$192:$B$201</c:f>
              <c:numCache>
                <c:formatCode>General</c:formatCode>
                <c:ptCount val="10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</c:numCache>
            </c:numRef>
          </c:cat>
          <c:val>
            <c:numRef>
              <c:f>'Oferta 2'!$E$192:$E$201</c:f>
              <c:numCache>
                <c:formatCode>_-* #,##0_-;\-* #,##0_-;_-* "-"??_-;_-@_-</c:formatCode>
                <c:ptCount val="10"/>
                <c:pt idx="0">
                  <c:v>40000</c:v>
                </c:pt>
                <c:pt idx="1">
                  <c:v>40000</c:v>
                </c:pt>
                <c:pt idx="2">
                  <c:v>40000</c:v>
                </c:pt>
                <c:pt idx="3">
                  <c:v>40000</c:v>
                </c:pt>
                <c:pt idx="4">
                  <c:v>40000</c:v>
                </c:pt>
                <c:pt idx="5">
                  <c:v>40000</c:v>
                </c:pt>
                <c:pt idx="6">
                  <c:v>40000</c:v>
                </c:pt>
                <c:pt idx="7">
                  <c:v>40000</c:v>
                </c:pt>
                <c:pt idx="8">
                  <c:v>40000</c:v>
                </c:pt>
                <c:pt idx="9">
                  <c:v>40000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423-4053-9E0A-CD99270F5850}"/>
            </c:ext>
          </c:extLst>
        </c:ser>
        <c:ser>
          <c:idx val="3"/>
          <c:order val="3"/>
          <c:tx>
            <c:strRef>
              <c:f>'Oferta 2'!$F$191</c:f>
              <c:strCache>
                <c:ptCount val="1"/>
                <c:pt idx="0">
                  <c:v>Importación adicional Okianus Fase 1</c:v>
                </c:pt>
              </c:strCache>
            </c:strRef>
          </c:tx>
          <c:spPr>
            <a:solidFill>
              <a:srgbClr val="8C009B"/>
            </a:solidFill>
            <a:ln>
              <a:noFill/>
            </a:ln>
            <a:effectLst/>
          </c:spPr>
          <c:invertIfNegative val="0"/>
          <c:cat>
            <c:numRef>
              <c:f>'Oferta 2'!$B$192:$B$201</c:f>
              <c:numCache>
                <c:formatCode>General</c:formatCode>
                <c:ptCount val="10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</c:numCache>
            </c:numRef>
          </c:cat>
          <c:val>
            <c:numRef>
              <c:f>'Oferta 2'!$F$192:$F$201</c:f>
              <c:numCache>
                <c:formatCode>_-* #,##0_-;\-* #,##0_-;_-* "-"??_-;_-@_-</c:formatCode>
                <c:ptCount val="10"/>
                <c:pt idx="0">
                  <c:v>0</c:v>
                </c:pt>
                <c:pt idx="1">
                  <c:v>4000</c:v>
                </c:pt>
                <c:pt idx="2">
                  <c:v>4000</c:v>
                </c:pt>
                <c:pt idx="3">
                  <c:v>4000</c:v>
                </c:pt>
                <c:pt idx="4">
                  <c:v>4000</c:v>
                </c:pt>
                <c:pt idx="5">
                  <c:v>4000</c:v>
                </c:pt>
                <c:pt idx="6">
                  <c:v>4000</c:v>
                </c:pt>
                <c:pt idx="7">
                  <c:v>4000</c:v>
                </c:pt>
                <c:pt idx="8">
                  <c:v>4000</c:v>
                </c:pt>
                <c:pt idx="9">
                  <c:v>4000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423-4053-9E0A-CD99270F5850}"/>
            </c:ext>
          </c:extLst>
        </c:ser>
        <c:ser>
          <c:idx val="4"/>
          <c:order val="4"/>
          <c:tx>
            <c:strRef>
              <c:f>'Oferta 2'!$G$191</c:f>
              <c:strCache>
                <c:ptCount val="1"/>
                <c:pt idx="0">
                  <c:v>Importación adicional Puerto Bahía</c:v>
                </c:pt>
              </c:strCache>
            </c:strRef>
          </c:tx>
          <c:spPr>
            <a:solidFill>
              <a:srgbClr val="ECB000"/>
            </a:solidFill>
            <a:ln>
              <a:noFill/>
            </a:ln>
            <a:effectLst/>
          </c:spPr>
          <c:invertIfNegative val="0"/>
          <c:cat>
            <c:numRef>
              <c:f>'Oferta 2'!$B$192:$B$201</c:f>
              <c:numCache>
                <c:formatCode>General</c:formatCode>
                <c:ptCount val="10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</c:numCache>
            </c:numRef>
          </c:cat>
          <c:val>
            <c:numRef>
              <c:f>'Oferta 2'!$G$192:$G$201</c:f>
              <c:numCache>
                <c:formatCode>_-* #,##0_-;\-* #,##0_-;_-* "-"??_-;_-@_-</c:formatCode>
                <c:ptCount val="10"/>
                <c:pt idx="0">
                  <c:v>0</c:v>
                </c:pt>
                <c:pt idx="2">
                  <c:v>16666.666666666668</c:v>
                </c:pt>
                <c:pt idx="3">
                  <c:v>40000</c:v>
                </c:pt>
                <c:pt idx="4">
                  <c:v>40000</c:v>
                </c:pt>
                <c:pt idx="5">
                  <c:v>40000</c:v>
                </c:pt>
                <c:pt idx="6">
                  <c:v>40000</c:v>
                </c:pt>
                <c:pt idx="7">
                  <c:v>40000</c:v>
                </c:pt>
                <c:pt idx="8">
                  <c:v>40000</c:v>
                </c:pt>
                <c:pt idx="9">
                  <c:v>40000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423-4053-9E0A-CD99270F58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355316495"/>
        <c:axId val="1355313615"/>
      </c:barChart>
      <c:catAx>
        <c:axId val="13553164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Nunito" pitchFamily="2" charset="0"/>
                <a:ea typeface="+mn-ea"/>
                <a:cs typeface="+mn-cs"/>
              </a:defRPr>
            </a:pPr>
            <a:endParaRPr lang="es-CO"/>
          </a:p>
        </c:txPr>
        <c:crossAx val="1355313615"/>
        <c:crosses val="autoZero"/>
        <c:auto val="1"/>
        <c:lblAlgn val="ctr"/>
        <c:lblOffset val="100"/>
        <c:noMultiLvlLbl val="0"/>
      </c:catAx>
      <c:valAx>
        <c:axId val="13553136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Nunito" pitchFamily="2" charset="0"/>
                    <a:ea typeface="+mn-ea"/>
                    <a:cs typeface="+mn-cs"/>
                  </a:defRPr>
                </a:pPr>
                <a:r>
                  <a:rPr lang="es-CO"/>
                  <a:t>Toneladas/mes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Nunito" pitchFamily="2" charset="0"/>
                  <a:ea typeface="+mn-ea"/>
                  <a:cs typeface="+mn-cs"/>
                </a:defRPr>
              </a:pPr>
              <a:endParaRPr lang="es-CO"/>
            </a:p>
          </c:txPr>
        </c:title>
        <c:numFmt formatCode="_-* #,##0_-;\-* #,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Nunito" pitchFamily="2" charset="0"/>
                <a:ea typeface="+mn-ea"/>
                <a:cs typeface="+mn-cs"/>
              </a:defRPr>
            </a:pPr>
            <a:endParaRPr lang="es-CO"/>
          </a:p>
        </c:txPr>
        <c:crossAx val="13553164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2995802080643504"/>
          <c:y val="0.82268687466698243"/>
          <c:w val="0.83910495485578196"/>
          <c:h val="0.1592680125510627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Nunito" pitchFamily="2" charset="0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Nunito" pitchFamily="2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1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Nunito" pitchFamily="2" charset="0"/>
                <a:ea typeface="+mn-ea"/>
                <a:cs typeface="+mn-cs"/>
              </a:defRPr>
            </a:pPr>
            <a:r>
              <a:rPr lang="es-CO" b="1" i="1"/>
              <a:t>Gráfico 4‑13. Escenario de Oferta 3 - Optimista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1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Nunito" pitchFamily="2" charset="0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stacked"/>
        <c:varyColors val="0"/>
        <c:ser>
          <c:idx val="1"/>
          <c:order val="0"/>
          <c:tx>
            <c:strRef>
              <c:f>'Oferta 3'!$D$176</c:f>
              <c:strCache>
                <c:ptCount val="1"/>
                <c:pt idx="0">
                  <c:v>PP Campos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cat>
            <c:numRef>
              <c:f>'Oferta 3'!$B$177:$B$186</c:f>
              <c:numCache>
                <c:formatCode>General</c:formatCode>
                <c:ptCount val="10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</c:numCache>
            </c:numRef>
          </c:cat>
          <c:val>
            <c:numRef>
              <c:f>'Oferta 3'!$D$177:$D$186</c:f>
              <c:numCache>
                <c:formatCode>_-* #,##0_-;\-* #,##0_-;_-* "-"??_-;_-@_-</c:formatCode>
                <c:ptCount val="10"/>
                <c:pt idx="0">
                  <c:v>39090.890669898603</c:v>
                </c:pt>
                <c:pt idx="1">
                  <c:v>33149.87721021274</c:v>
                </c:pt>
                <c:pt idx="2">
                  <c:v>33289.376801345272</c:v>
                </c:pt>
                <c:pt idx="3">
                  <c:v>28874.940559318711</c:v>
                </c:pt>
                <c:pt idx="4">
                  <c:v>26511.783741679454</c:v>
                </c:pt>
                <c:pt idx="5">
                  <c:v>23857.475784056063</c:v>
                </c:pt>
                <c:pt idx="6">
                  <c:v>22452.875657110169</c:v>
                </c:pt>
                <c:pt idx="7">
                  <c:v>21114.858125128874</c:v>
                </c:pt>
                <c:pt idx="8">
                  <c:v>19612.084539932617</c:v>
                </c:pt>
                <c:pt idx="9">
                  <c:v>17900.614273126579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FD7-455C-B6A9-821081D4DB50}"/>
            </c:ext>
          </c:extLst>
        </c:ser>
        <c:ser>
          <c:idx val="0"/>
          <c:order val="1"/>
          <c:tx>
            <c:strRef>
              <c:f>'Oferta 3'!$C$176</c:f>
              <c:strCache>
                <c:ptCount val="1"/>
                <c:pt idx="0">
                  <c:v>PP Refinerías</c:v>
                </c:pt>
              </c:strCache>
            </c:strRef>
          </c:tx>
          <c:spPr>
            <a:solidFill>
              <a:srgbClr val="0A8C00"/>
            </a:solidFill>
            <a:ln>
              <a:noFill/>
            </a:ln>
            <a:effectLst/>
          </c:spPr>
          <c:invertIfNegative val="0"/>
          <c:cat>
            <c:numRef>
              <c:f>'Oferta 3'!$B$177:$B$186</c:f>
              <c:numCache>
                <c:formatCode>General</c:formatCode>
                <c:ptCount val="10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</c:numCache>
            </c:numRef>
          </c:cat>
          <c:val>
            <c:numRef>
              <c:f>'Oferta 3'!$C$177:$C$186</c:f>
              <c:numCache>
                <c:formatCode>_-* #,##0_-;\-* #,##0_-;_-* "-"??_-;_-@_-</c:formatCode>
                <c:ptCount val="10"/>
                <c:pt idx="0">
                  <c:v>16907.265147370646</c:v>
                </c:pt>
                <c:pt idx="1">
                  <c:v>18511.185701885184</c:v>
                </c:pt>
                <c:pt idx="2">
                  <c:v>17720.025538370071</c:v>
                </c:pt>
                <c:pt idx="3">
                  <c:v>17592.652283515199</c:v>
                </c:pt>
                <c:pt idx="4">
                  <c:v>17400.633666079349</c:v>
                </c:pt>
                <c:pt idx="5">
                  <c:v>14367.132201941386</c:v>
                </c:pt>
                <c:pt idx="6">
                  <c:v>12544.326449501697</c:v>
                </c:pt>
                <c:pt idx="7">
                  <c:v>13235.19856514423</c:v>
                </c:pt>
                <c:pt idx="8">
                  <c:v>11388.483107755374</c:v>
                </c:pt>
                <c:pt idx="9">
                  <c:v>12033.616232955426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FD7-455C-B6A9-821081D4DB50}"/>
            </c:ext>
          </c:extLst>
        </c:ser>
        <c:ser>
          <c:idx val="2"/>
          <c:order val="2"/>
          <c:tx>
            <c:strRef>
              <c:f>'Oferta 3'!$E$176</c:f>
              <c:strCache>
                <c:ptCount val="1"/>
                <c:pt idx="0">
                  <c:v>Capacidad Importación Actual (Okianus + Plexaport)</c:v>
                </c:pt>
              </c:strCache>
            </c:strRef>
          </c:tx>
          <c:spPr>
            <a:solidFill>
              <a:srgbClr val="E6FF70"/>
            </a:solidFill>
            <a:ln>
              <a:noFill/>
            </a:ln>
            <a:effectLst/>
          </c:spPr>
          <c:invertIfNegative val="0"/>
          <c:cat>
            <c:numRef>
              <c:f>'Oferta 3'!$B$177:$B$186</c:f>
              <c:numCache>
                <c:formatCode>General</c:formatCode>
                <c:ptCount val="10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</c:numCache>
            </c:numRef>
          </c:cat>
          <c:val>
            <c:numRef>
              <c:f>'Oferta 3'!$E$177:$E$186</c:f>
              <c:numCache>
                <c:formatCode>_-* #,##0_-;\-* #,##0_-;_-* "-"??_-;_-@_-</c:formatCode>
                <c:ptCount val="10"/>
                <c:pt idx="0">
                  <c:v>40000</c:v>
                </c:pt>
                <c:pt idx="1">
                  <c:v>40000</c:v>
                </c:pt>
                <c:pt idx="2">
                  <c:v>40000</c:v>
                </c:pt>
                <c:pt idx="3">
                  <c:v>40000</c:v>
                </c:pt>
                <c:pt idx="4">
                  <c:v>40000</c:v>
                </c:pt>
                <c:pt idx="5">
                  <c:v>40000</c:v>
                </c:pt>
                <c:pt idx="6">
                  <c:v>40000</c:v>
                </c:pt>
                <c:pt idx="7">
                  <c:v>40000</c:v>
                </c:pt>
                <c:pt idx="8">
                  <c:v>40000</c:v>
                </c:pt>
                <c:pt idx="9">
                  <c:v>40000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FD7-455C-B6A9-821081D4DB50}"/>
            </c:ext>
          </c:extLst>
        </c:ser>
        <c:ser>
          <c:idx val="3"/>
          <c:order val="3"/>
          <c:tx>
            <c:strRef>
              <c:f>'Oferta 3'!$F$176</c:f>
              <c:strCache>
                <c:ptCount val="1"/>
                <c:pt idx="0">
                  <c:v>Ampliación Okianus Fase 1</c:v>
                </c:pt>
              </c:strCache>
            </c:strRef>
          </c:tx>
          <c:spPr>
            <a:solidFill>
              <a:srgbClr val="8C009B"/>
            </a:solidFill>
            <a:ln>
              <a:noFill/>
            </a:ln>
            <a:effectLst/>
          </c:spPr>
          <c:invertIfNegative val="0"/>
          <c:cat>
            <c:numRef>
              <c:f>'Oferta 3'!$B$177:$B$186</c:f>
              <c:numCache>
                <c:formatCode>General</c:formatCode>
                <c:ptCount val="10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</c:numCache>
            </c:numRef>
          </c:cat>
          <c:val>
            <c:numRef>
              <c:f>'Oferta 3'!$F$177:$F$186</c:f>
              <c:numCache>
                <c:formatCode>_-* #,##0_-;\-* #,##0_-;_-* "-"??_-;_-@_-</c:formatCode>
                <c:ptCount val="10"/>
                <c:pt idx="1">
                  <c:v>4000</c:v>
                </c:pt>
                <c:pt idx="2">
                  <c:v>4000</c:v>
                </c:pt>
                <c:pt idx="3">
                  <c:v>4000</c:v>
                </c:pt>
                <c:pt idx="4">
                  <c:v>4000</c:v>
                </c:pt>
                <c:pt idx="5">
                  <c:v>4000</c:v>
                </c:pt>
                <c:pt idx="6">
                  <c:v>4000</c:v>
                </c:pt>
                <c:pt idx="7">
                  <c:v>4000</c:v>
                </c:pt>
                <c:pt idx="8">
                  <c:v>4000</c:v>
                </c:pt>
                <c:pt idx="9">
                  <c:v>4000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FD7-455C-B6A9-821081D4DB50}"/>
            </c:ext>
          </c:extLst>
        </c:ser>
        <c:ser>
          <c:idx val="4"/>
          <c:order val="4"/>
          <c:tx>
            <c:strRef>
              <c:f>'Oferta 3'!$G$176</c:f>
              <c:strCache>
                <c:ptCount val="1"/>
                <c:pt idx="0">
                  <c:v>Nueva Importación Puerto Bahía</c:v>
                </c:pt>
              </c:strCache>
            </c:strRef>
          </c:tx>
          <c:spPr>
            <a:solidFill>
              <a:srgbClr val="ECB000"/>
            </a:solidFill>
            <a:ln>
              <a:noFill/>
            </a:ln>
            <a:effectLst/>
          </c:spPr>
          <c:invertIfNegative val="0"/>
          <c:cat>
            <c:numRef>
              <c:f>'Oferta 3'!$B$177:$B$186</c:f>
              <c:numCache>
                <c:formatCode>General</c:formatCode>
                <c:ptCount val="10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</c:numCache>
            </c:numRef>
          </c:cat>
          <c:val>
            <c:numRef>
              <c:f>'Oferta 3'!$G$177:$G$186</c:f>
              <c:numCache>
                <c:formatCode>_-* #,##0_-;\-* #,##0_-;_-* "-"??_-;_-@_-</c:formatCode>
                <c:ptCount val="10"/>
                <c:pt idx="0">
                  <c:v>0</c:v>
                </c:pt>
                <c:pt idx="1">
                  <c:v>16666.666666666668</c:v>
                </c:pt>
                <c:pt idx="2">
                  <c:v>40000</c:v>
                </c:pt>
                <c:pt idx="3">
                  <c:v>40000</c:v>
                </c:pt>
                <c:pt idx="4">
                  <c:v>40000</c:v>
                </c:pt>
                <c:pt idx="5">
                  <c:v>40000</c:v>
                </c:pt>
                <c:pt idx="6">
                  <c:v>40000</c:v>
                </c:pt>
                <c:pt idx="7">
                  <c:v>40000</c:v>
                </c:pt>
                <c:pt idx="8">
                  <c:v>40000</c:v>
                </c:pt>
                <c:pt idx="9">
                  <c:v>40000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FD7-455C-B6A9-821081D4DB50}"/>
            </c:ext>
          </c:extLst>
        </c:ser>
        <c:ser>
          <c:idx val="5"/>
          <c:order val="5"/>
          <c:tx>
            <c:strRef>
              <c:f>'Oferta 3'!$H$176</c:f>
              <c:strCache>
                <c:ptCount val="1"/>
                <c:pt idx="0">
                  <c:v>Ampliación Okianus Fase 2</c:v>
                </c:pt>
              </c:strCache>
            </c:strRef>
          </c:tx>
          <c:spPr>
            <a:solidFill>
              <a:srgbClr val="0991B5"/>
            </a:solidFill>
            <a:ln>
              <a:noFill/>
            </a:ln>
            <a:effectLst/>
          </c:spPr>
          <c:invertIfNegative val="0"/>
          <c:cat>
            <c:numRef>
              <c:f>'Oferta 3'!$B$177:$B$186</c:f>
              <c:numCache>
                <c:formatCode>General</c:formatCode>
                <c:ptCount val="10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</c:numCache>
            </c:numRef>
          </c:cat>
          <c:val>
            <c:numRef>
              <c:f>'Oferta 3'!$H$177:$H$186</c:f>
              <c:numCache>
                <c:formatCode>_-* #,##0_-;\-* #,##0_-;_-* "-"??_-;_-@_-</c:formatCode>
                <c:ptCount val="10"/>
                <c:pt idx="0">
                  <c:v>0</c:v>
                </c:pt>
                <c:pt idx="1">
                  <c:v>1500</c:v>
                </c:pt>
                <c:pt idx="2">
                  <c:v>9000</c:v>
                </c:pt>
                <c:pt idx="3">
                  <c:v>9000</c:v>
                </c:pt>
                <c:pt idx="4">
                  <c:v>9000</c:v>
                </c:pt>
                <c:pt idx="5">
                  <c:v>9000</c:v>
                </c:pt>
                <c:pt idx="6">
                  <c:v>9000</c:v>
                </c:pt>
                <c:pt idx="7">
                  <c:v>9000</c:v>
                </c:pt>
                <c:pt idx="8">
                  <c:v>9000</c:v>
                </c:pt>
                <c:pt idx="9">
                  <c:v>9000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FD7-455C-B6A9-821081D4DB50}"/>
            </c:ext>
          </c:extLst>
        </c:ser>
        <c:ser>
          <c:idx val="6"/>
          <c:order val="6"/>
          <c:tx>
            <c:strRef>
              <c:f>'Oferta 3'!$I$176</c:f>
              <c:strCache>
                <c:ptCount val="1"/>
                <c:pt idx="0">
                  <c:v>Aporte por reservas prospectivas</c:v>
                </c:pt>
              </c:strCache>
            </c:strRef>
          </c:tx>
          <c:spPr>
            <a:solidFill>
              <a:srgbClr val="F950B5"/>
            </a:solidFill>
            <a:ln>
              <a:noFill/>
            </a:ln>
            <a:effectLst/>
          </c:spPr>
          <c:invertIfNegative val="0"/>
          <c:cat>
            <c:numRef>
              <c:f>'Oferta 3'!$B$177:$B$186</c:f>
              <c:numCache>
                <c:formatCode>General</c:formatCode>
                <c:ptCount val="10"/>
                <c:pt idx="0">
                  <c:v>2025</c:v>
                </c:pt>
                <c:pt idx="1">
                  <c:v>2026</c:v>
                </c:pt>
                <c:pt idx="2">
                  <c:v>2027</c:v>
                </c:pt>
                <c:pt idx="3">
                  <c:v>2028</c:v>
                </c:pt>
                <c:pt idx="4">
                  <c:v>2029</c:v>
                </c:pt>
                <c:pt idx="5">
                  <c:v>2030</c:v>
                </c:pt>
                <c:pt idx="6">
                  <c:v>2031</c:v>
                </c:pt>
                <c:pt idx="7">
                  <c:v>2032</c:v>
                </c:pt>
                <c:pt idx="8">
                  <c:v>2033</c:v>
                </c:pt>
                <c:pt idx="9">
                  <c:v>2034</c:v>
                </c:pt>
              </c:numCache>
            </c:numRef>
          </c:cat>
          <c:val>
            <c:numRef>
              <c:f>'Oferta 3'!$I$177:$I$186</c:f>
              <c:numCache>
                <c:formatCode>_-* #,##0_-;\-* #,##0_-;_-* "-"??_-;_-@_-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5000</c:v>
                </c:pt>
                <c:pt idx="5">
                  <c:v>10000</c:v>
                </c:pt>
                <c:pt idx="6">
                  <c:v>15000</c:v>
                </c:pt>
                <c:pt idx="7">
                  <c:v>20000</c:v>
                </c:pt>
                <c:pt idx="8">
                  <c:v>25000</c:v>
                </c:pt>
                <c:pt idx="9">
                  <c:v>30000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FD7-455C-B6A9-821081D4DB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355354239"/>
        <c:axId val="1355357119"/>
      </c:barChart>
      <c:catAx>
        <c:axId val="13553542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Nunito" pitchFamily="2" charset="0"/>
                <a:ea typeface="+mn-ea"/>
                <a:cs typeface="+mn-cs"/>
              </a:defRPr>
            </a:pPr>
            <a:endParaRPr lang="es-CO"/>
          </a:p>
        </c:txPr>
        <c:crossAx val="1355357119"/>
        <c:crosses val="autoZero"/>
        <c:auto val="1"/>
        <c:lblAlgn val="ctr"/>
        <c:lblOffset val="100"/>
        <c:noMultiLvlLbl val="0"/>
      </c:catAx>
      <c:valAx>
        <c:axId val="13553571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Nunito" pitchFamily="2" charset="0"/>
                    <a:ea typeface="+mn-ea"/>
                    <a:cs typeface="+mn-cs"/>
                  </a:defRPr>
                </a:pPr>
                <a:r>
                  <a:rPr lang="es-CO"/>
                  <a:t>Toneladas/mes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Nunito" pitchFamily="2" charset="0"/>
                  <a:ea typeface="+mn-ea"/>
                  <a:cs typeface="+mn-cs"/>
                </a:defRPr>
              </a:pPr>
              <a:endParaRPr lang="es-CO"/>
            </a:p>
          </c:txPr>
        </c:title>
        <c:numFmt formatCode="_-* #,##0_-;\-* #,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Nunito" pitchFamily="2" charset="0"/>
                <a:ea typeface="+mn-ea"/>
                <a:cs typeface="+mn-cs"/>
              </a:defRPr>
            </a:pPr>
            <a:endParaRPr lang="es-CO"/>
          </a:p>
        </c:txPr>
        <c:crossAx val="135535423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5964109470054577"/>
          <c:y val="0.81316550162445789"/>
          <c:w val="0.81347540669965801"/>
          <c:h val="0.1722965115890839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Nunito" pitchFamily="2" charset="0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Nunito" pitchFamily="2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260" b="1" i="1" u="none" strike="noStrike" kern="1200" spc="0" baseline="0">
                <a:solidFill>
                  <a:schemeClr val="tx1"/>
                </a:solidFill>
                <a:latin typeface="Nunito" pitchFamily="2" charset="0"/>
                <a:ea typeface="+mn-ea"/>
                <a:cs typeface="+mn-cs"/>
              </a:defRPr>
            </a:pPr>
            <a:r>
              <a:rPr lang="es-CO" b="1" i="1"/>
              <a:t>Gráfico 4-15. Escenarios de Oferta GLP 2025-2034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260" b="1" i="1" u="none" strike="noStrike" kern="1200" spc="0" baseline="0">
              <a:solidFill>
                <a:schemeClr val="tx1"/>
              </a:solidFill>
              <a:latin typeface="Nunito" pitchFamily="2" charset="0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areaChart>
        <c:grouping val="standard"/>
        <c:varyColors val="0"/>
        <c:ser>
          <c:idx val="2"/>
          <c:order val="0"/>
          <c:tx>
            <c:strRef>
              <c:f>Balance!$D$1</c:f>
              <c:strCache>
                <c:ptCount val="1"/>
                <c:pt idx="0">
                  <c:v>OFERTA 3</c:v>
                </c:pt>
              </c:strCache>
            </c:strRef>
          </c:tx>
          <c:spPr>
            <a:solidFill>
              <a:srgbClr val="ECB000"/>
            </a:solidFill>
            <a:ln>
              <a:noFill/>
            </a:ln>
            <a:effectLst/>
          </c:spPr>
          <c:cat>
            <c:numRef>
              <c:f>Balance!$A$38:$A$157</c:f>
              <c:numCache>
                <c:formatCode>mmm\-yy</c:formatCode>
                <c:ptCount val="120"/>
                <c:pt idx="0">
                  <c:v>45658</c:v>
                </c:pt>
                <c:pt idx="1">
                  <c:v>45689</c:v>
                </c:pt>
                <c:pt idx="2">
                  <c:v>45717</c:v>
                </c:pt>
                <c:pt idx="3">
                  <c:v>45748</c:v>
                </c:pt>
                <c:pt idx="4">
                  <c:v>45778</c:v>
                </c:pt>
                <c:pt idx="5">
                  <c:v>45809</c:v>
                </c:pt>
                <c:pt idx="6">
                  <c:v>45839</c:v>
                </c:pt>
                <c:pt idx="7">
                  <c:v>45870</c:v>
                </c:pt>
                <c:pt idx="8">
                  <c:v>45901</c:v>
                </c:pt>
                <c:pt idx="9">
                  <c:v>45931</c:v>
                </c:pt>
                <c:pt idx="10">
                  <c:v>45962</c:v>
                </c:pt>
                <c:pt idx="11">
                  <c:v>45992</c:v>
                </c:pt>
                <c:pt idx="12">
                  <c:v>46023</c:v>
                </c:pt>
                <c:pt idx="13">
                  <c:v>46054</c:v>
                </c:pt>
                <c:pt idx="14">
                  <c:v>46082</c:v>
                </c:pt>
                <c:pt idx="15">
                  <c:v>46113</c:v>
                </c:pt>
                <c:pt idx="16">
                  <c:v>46143</c:v>
                </c:pt>
                <c:pt idx="17">
                  <c:v>46174</c:v>
                </c:pt>
                <c:pt idx="18">
                  <c:v>46204</c:v>
                </c:pt>
                <c:pt idx="19">
                  <c:v>46235</c:v>
                </c:pt>
                <c:pt idx="20">
                  <c:v>46266</c:v>
                </c:pt>
                <c:pt idx="21">
                  <c:v>46296</c:v>
                </c:pt>
                <c:pt idx="22">
                  <c:v>46327</c:v>
                </c:pt>
                <c:pt idx="23">
                  <c:v>46357</c:v>
                </c:pt>
                <c:pt idx="24">
                  <c:v>46388</c:v>
                </c:pt>
                <c:pt idx="25">
                  <c:v>46419</c:v>
                </c:pt>
                <c:pt idx="26">
                  <c:v>46447</c:v>
                </c:pt>
                <c:pt idx="27">
                  <c:v>46478</c:v>
                </c:pt>
                <c:pt idx="28">
                  <c:v>46508</c:v>
                </c:pt>
                <c:pt idx="29">
                  <c:v>46539</c:v>
                </c:pt>
                <c:pt idx="30">
                  <c:v>46569</c:v>
                </c:pt>
                <c:pt idx="31">
                  <c:v>46600</c:v>
                </c:pt>
                <c:pt idx="32">
                  <c:v>46631</c:v>
                </c:pt>
                <c:pt idx="33">
                  <c:v>46661</c:v>
                </c:pt>
                <c:pt idx="34">
                  <c:v>46692</c:v>
                </c:pt>
                <c:pt idx="35">
                  <c:v>46722</c:v>
                </c:pt>
                <c:pt idx="36">
                  <c:v>46753</c:v>
                </c:pt>
                <c:pt idx="37">
                  <c:v>46784</c:v>
                </c:pt>
                <c:pt idx="38">
                  <c:v>46813</c:v>
                </c:pt>
                <c:pt idx="39">
                  <c:v>46844</c:v>
                </c:pt>
                <c:pt idx="40">
                  <c:v>46874</c:v>
                </c:pt>
                <c:pt idx="41">
                  <c:v>46905</c:v>
                </c:pt>
                <c:pt idx="42">
                  <c:v>46935</c:v>
                </c:pt>
                <c:pt idx="43">
                  <c:v>46966</c:v>
                </c:pt>
                <c:pt idx="44">
                  <c:v>46997</c:v>
                </c:pt>
                <c:pt idx="45">
                  <c:v>47027</c:v>
                </c:pt>
                <c:pt idx="46">
                  <c:v>47058</c:v>
                </c:pt>
                <c:pt idx="47">
                  <c:v>47088</c:v>
                </c:pt>
                <c:pt idx="48">
                  <c:v>47119</c:v>
                </c:pt>
                <c:pt idx="49">
                  <c:v>47150</c:v>
                </c:pt>
                <c:pt idx="50">
                  <c:v>47178</c:v>
                </c:pt>
                <c:pt idx="51">
                  <c:v>47209</c:v>
                </c:pt>
                <c:pt idx="52">
                  <c:v>47239</c:v>
                </c:pt>
                <c:pt idx="53">
                  <c:v>47270</c:v>
                </c:pt>
                <c:pt idx="54">
                  <c:v>47300</c:v>
                </c:pt>
                <c:pt idx="55">
                  <c:v>47331</c:v>
                </c:pt>
                <c:pt idx="56">
                  <c:v>47362</c:v>
                </c:pt>
                <c:pt idx="57">
                  <c:v>47392</c:v>
                </c:pt>
                <c:pt idx="58">
                  <c:v>47423</c:v>
                </c:pt>
                <c:pt idx="59">
                  <c:v>47453</c:v>
                </c:pt>
                <c:pt idx="60">
                  <c:v>47484</c:v>
                </c:pt>
                <c:pt idx="61">
                  <c:v>47515</c:v>
                </c:pt>
                <c:pt idx="62">
                  <c:v>47543</c:v>
                </c:pt>
                <c:pt idx="63">
                  <c:v>47574</c:v>
                </c:pt>
                <c:pt idx="64">
                  <c:v>47604</c:v>
                </c:pt>
                <c:pt idx="65">
                  <c:v>47635</c:v>
                </c:pt>
                <c:pt idx="66">
                  <c:v>47665</c:v>
                </c:pt>
                <c:pt idx="67">
                  <c:v>47696</c:v>
                </c:pt>
                <c:pt idx="68">
                  <c:v>47727</c:v>
                </c:pt>
                <c:pt idx="69">
                  <c:v>47757</c:v>
                </c:pt>
                <c:pt idx="70">
                  <c:v>47788</c:v>
                </c:pt>
                <c:pt idx="71">
                  <c:v>47818</c:v>
                </c:pt>
                <c:pt idx="72">
                  <c:v>47849</c:v>
                </c:pt>
                <c:pt idx="73">
                  <c:v>47880</c:v>
                </c:pt>
                <c:pt idx="74">
                  <c:v>47908</c:v>
                </c:pt>
                <c:pt idx="75">
                  <c:v>47939</c:v>
                </c:pt>
                <c:pt idx="76">
                  <c:v>47969</c:v>
                </c:pt>
                <c:pt idx="77">
                  <c:v>48000</c:v>
                </c:pt>
                <c:pt idx="78">
                  <c:v>48030</c:v>
                </c:pt>
                <c:pt idx="79">
                  <c:v>48061</c:v>
                </c:pt>
                <c:pt idx="80">
                  <c:v>48092</c:v>
                </c:pt>
                <c:pt idx="81">
                  <c:v>48122</c:v>
                </c:pt>
                <c:pt idx="82">
                  <c:v>48153</c:v>
                </c:pt>
                <c:pt idx="83">
                  <c:v>48183</c:v>
                </c:pt>
                <c:pt idx="84">
                  <c:v>48214</c:v>
                </c:pt>
                <c:pt idx="85">
                  <c:v>48245</c:v>
                </c:pt>
                <c:pt idx="86">
                  <c:v>48274</c:v>
                </c:pt>
                <c:pt idx="87">
                  <c:v>48305</c:v>
                </c:pt>
                <c:pt idx="88">
                  <c:v>48335</c:v>
                </c:pt>
                <c:pt idx="89">
                  <c:v>48366</c:v>
                </c:pt>
                <c:pt idx="90">
                  <c:v>48396</c:v>
                </c:pt>
                <c:pt idx="91">
                  <c:v>48427</c:v>
                </c:pt>
                <c:pt idx="92">
                  <c:v>48458</c:v>
                </c:pt>
                <c:pt idx="93">
                  <c:v>48488</c:v>
                </c:pt>
                <c:pt idx="94">
                  <c:v>48519</c:v>
                </c:pt>
                <c:pt idx="95">
                  <c:v>48549</c:v>
                </c:pt>
                <c:pt idx="96">
                  <c:v>48580</c:v>
                </c:pt>
                <c:pt idx="97">
                  <c:v>48611</c:v>
                </c:pt>
                <c:pt idx="98">
                  <c:v>48639</c:v>
                </c:pt>
                <c:pt idx="99">
                  <c:v>48670</c:v>
                </c:pt>
                <c:pt idx="100">
                  <c:v>48700</c:v>
                </c:pt>
                <c:pt idx="101">
                  <c:v>48731</c:v>
                </c:pt>
                <c:pt idx="102">
                  <c:v>48761</c:v>
                </c:pt>
                <c:pt idx="103">
                  <c:v>48792</c:v>
                </c:pt>
                <c:pt idx="104">
                  <c:v>48823</c:v>
                </c:pt>
                <c:pt idx="105">
                  <c:v>48853</c:v>
                </c:pt>
                <c:pt idx="106">
                  <c:v>48884</c:v>
                </c:pt>
                <c:pt idx="107">
                  <c:v>48914</c:v>
                </c:pt>
                <c:pt idx="108">
                  <c:v>48945</c:v>
                </c:pt>
                <c:pt idx="109">
                  <c:v>48976</c:v>
                </c:pt>
                <c:pt idx="110">
                  <c:v>49004</c:v>
                </c:pt>
                <c:pt idx="111">
                  <c:v>49035</c:v>
                </c:pt>
                <c:pt idx="112">
                  <c:v>49065</c:v>
                </c:pt>
                <c:pt idx="113">
                  <c:v>49096</c:v>
                </c:pt>
                <c:pt idx="114">
                  <c:v>49126</c:v>
                </c:pt>
                <c:pt idx="115">
                  <c:v>49157</c:v>
                </c:pt>
                <c:pt idx="116">
                  <c:v>49188</c:v>
                </c:pt>
                <c:pt idx="117">
                  <c:v>49218</c:v>
                </c:pt>
                <c:pt idx="118">
                  <c:v>49249</c:v>
                </c:pt>
                <c:pt idx="119">
                  <c:v>49279</c:v>
                </c:pt>
              </c:numCache>
            </c:numRef>
          </c:cat>
          <c:val>
            <c:numRef>
              <c:f>Balance!$D$38:$D$157</c:f>
              <c:numCache>
                <c:formatCode>_-* #,##0_-;\-* #,##0_-;_-* "-"??_-;_-@_-</c:formatCode>
                <c:ptCount val="120"/>
                <c:pt idx="0">
                  <c:v>93444.348455215397</c:v>
                </c:pt>
                <c:pt idx="1">
                  <c:v>87875.225571885152</c:v>
                </c:pt>
                <c:pt idx="2">
                  <c:v>97303.406291247185</c:v>
                </c:pt>
                <c:pt idx="3">
                  <c:v>95718.752717093244</c:v>
                </c:pt>
                <c:pt idx="4">
                  <c:v>97495.234966014192</c:v>
                </c:pt>
                <c:pt idx="5">
                  <c:v>98082.870957017847</c:v>
                </c:pt>
                <c:pt idx="6">
                  <c:v>98276.804964624607</c:v>
                </c:pt>
                <c:pt idx="7">
                  <c:v>99421.1566087354</c:v>
                </c:pt>
                <c:pt idx="8">
                  <c:v>98662.387730119284</c:v>
                </c:pt>
                <c:pt idx="9">
                  <c:v>97719.096653869172</c:v>
                </c:pt>
                <c:pt idx="10">
                  <c:v>94460.381582946793</c:v>
                </c:pt>
                <c:pt idx="11">
                  <c:v>93518.203308462762</c:v>
                </c:pt>
                <c:pt idx="12">
                  <c:v>96213.33239279702</c:v>
                </c:pt>
                <c:pt idx="13">
                  <c:v>97835.008917161176</c:v>
                </c:pt>
                <c:pt idx="14">
                  <c:v>102473.75741810656</c:v>
                </c:pt>
                <c:pt idx="15">
                  <c:v>94701.79126073113</c:v>
                </c:pt>
                <c:pt idx="16">
                  <c:v>92574.656000407849</c:v>
                </c:pt>
                <c:pt idx="17">
                  <c:v>92167.054798716708</c:v>
                </c:pt>
                <c:pt idx="18">
                  <c:v>96649.788068420952</c:v>
                </c:pt>
                <c:pt idx="19">
                  <c:v>136467.32446070854</c:v>
                </c:pt>
                <c:pt idx="20">
                  <c:v>134949.71303115523</c:v>
                </c:pt>
                <c:pt idx="21">
                  <c:v>134670.2202254537</c:v>
                </c:pt>
                <c:pt idx="22">
                  <c:v>142285.64555779321</c:v>
                </c:pt>
                <c:pt idx="23">
                  <c:v>144944.46281372302</c:v>
                </c:pt>
                <c:pt idx="24">
                  <c:v>147240.34687888931</c:v>
                </c:pt>
                <c:pt idx="25">
                  <c:v>140567.7822575813</c:v>
                </c:pt>
                <c:pt idx="26">
                  <c:v>141143.39201016357</c:v>
                </c:pt>
                <c:pt idx="27">
                  <c:v>140271.02497209806</c:v>
                </c:pt>
                <c:pt idx="28">
                  <c:v>142372.29108094779</c:v>
                </c:pt>
                <c:pt idx="29">
                  <c:v>143022.23724905899</c:v>
                </c:pt>
                <c:pt idx="30">
                  <c:v>145904.12462410546</c:v>
                </c:pt>
                <c:pt idx="31">
                  <c:v>146092.71395569033</c:v>
                </c:pt>
                <c:pt idx="32">
                  <c:v>143065.12405843279</c:v>
                </c:pt>
                <c:pt idx="33">
                  <c:v>146854.30958987033</c:v>
                </c:pt>
                <c:pt idx="34">
                  <c:v>144979.47667430353</c:v>
                </c:pt>
                <c:pt idx="35">
                  <c:v>146600.00472544268</c:v>
                </c:pt>
                <c:pt idx="36">
                  <c:v>141910.35704487987</c:v>
                </c:pt>
                <c:pt idx="37">
                  <c:v>138570.49357254838</c:v>
                </c:pt>
                <c:pt idx="38">
                  <c:v>140946.92499236768</c:v>
                </c:pt>
                <c:pt idx="39">
                  <c:v>139236.5617747191</c:v>
                </c:pt>
                <c:pt idx="40">
                  <c:v>140515.00635683376</c:v>
                </c:pt>
                <c:pt idx="41">
                  <c:v>138537.1844880429</c:v>
                </c:pt>
                <c:pt idx="42">
                  <c:v>139959.74760945508</c:v>
                </c:pt>
                <c:pt idx="43">
                  <c:v>139689.61009529437</c:v>
                </c:pt>
                <c:pt idx="44">
                  <c:v>138086.99893884611</c:v>
                </c:pt>
                <c:pt idx="45">
                  <c:v>139378.35567878038</c:v>
                </c:pt>
                <c:pt idx="46">
                  <c:v>137746.23567639725</c:v>
                </c:pt>
                <c:pt idx="47">
                  <c:v>139033.63788584201</c:v>
                </c:pt>
                <c:pt idx="48">
                  <c:v>143787.88324646332</c:v>
                </c:pt>
                <c:pt idx="49">
                  <c:v>138756.84022819591</c:v>
                </c:pt>
                <c:pt idx="50">
                  <c:v>142603.02588770908</c:v>
                </c:pt>
                <c:pt idx="51">
                  <c:v>141785.68090362399</c:v>
                </c:pt>
                <c:pt idx="52">
                  <c:v>143114.54689480469</c:v>
                </c:pt>
                <c:pt idx="53">
                  <c:v>141541.75811975918</c:v>
                </c:pt>
                <c:pt idx="54">
                  <c:v>142774.7811708193</c:v>
                </c:pt>
                <c:pt idx="55">
                  <c:v>142600.03353844848</c:v>
                </c:pt>
                <c:pt idx="56">
                  <c:v>140996.55740021355</c:v>
                </c:pt>
                <c:pt idx="57">
                  <c:v>142291.08185472173</c:v>
                </c:pt>
                <c:pt idx="58">
                  <c:v>140720.58137973829</c:v>
                </c:pt>
                <c:pt idx="59">
                  <c:v>141976.23826860823</c:v>
                </c:pt>
                <c:pt idx="60">
                  <c:v>142387.25611798366</c:v>
                </c:pt>
                <c:pt idx="61">
                  <c:v>146439.35622523638</c:v>
                </c:pt>
                <c:pt idx="62">
                  <c:v>146427.62262413383</c:v>
                </c:pt>
                <c:pt idx="63">
                  <c:v>141998.47479623975</c:v>
                </c:pt>
                <c:pt idx="64">
                  <c:v>140092.46340042556</c:v>
                </c:pt>
                <c:pt idx="65">
                  <c:v>140841.3990872034</c:v>
                </c:pt>
                <c:pt idx="66">
                  <c:v>140307.86326738747</c:v>
                </c:pt>
                <c:pt idx="67">
                  <c:v>139988.10009206657</c:v>
                </c:pt>
                <c:pt idx="68">
                  <c:v>139353.27154260018</c:v>
                </c:pt>
                <c:pt idx="69">
                  <c:v>138248.58475608146</c:v>
                </c:pt>
                <c:pt idx="70">
                  <c:v>138916.95057623909</c:v>
                </c:pt>
                <c:pt idx="71">
                  <c:v>139693.95334637212</c:v>
                </c:pt>
                <c:pt idx="72">
                  <c:v>145402.98073409274</c:v>
                </c:pt>
                <c:pt idx="73">
                  <c:v>143963.76833405864</c:v>
                </c:pt>
                <c:pt idx="74">
                  <c:v>142610.7717619529</c:v>
                </c:pt>
                <c:pt idx="75">
                  <c:v>143102.58664328794</c:v>
                </c:pt>
                <c:pt idx="76">
                  <c:v>143392.29098221319</c:v>
                </c:pt>
                <c:pt idx="77">
                  <c:v>143853.19651319823</c:v>
                </c:pt>
                <c:pt idx="78">
                  <c:v>143833.82172052423</c:v>
                </c:pt>
                <c:pt idx="79">
                  <c:v>144197.88965670858</c:v>
                </c:pt>
                <c:pt idx="80">
                  <c:v>141519.86290268463</c:v>
                </c:pt>
                <c:pt idx="81">
                  <c:v>141960.41001280141</c:v>
                </c:pt>
                <c:pt idx="82">
                  <c:v>141001.12530821742</c:v>
                </c:pt>
                <c:pt idx="83">
                  <c:v>141127.72070960249</c:v>
                </c:pt>
                <c:pt idx="84">
                  <c:v>148028.62135690043</c:v>
                </c:pt>
                <c:pt idx="85">
                  <c:v>151386.69942824135</c:v>
                </c:pt>
                <c:pt idx="86">
                  <c:v>152346.38250678315</c:v>
                </c:pt>
                <c:pt idx="87">
                  <c:v>147350.10759452503</c:v>
                </c:pt>
                <c:pt idx="88">
                  <c:v>145537.31856399588</c:v>
                </c:pt>
                <c:pt idx="89">
                  <c:v>146283.34980469753</c:v>
                </c:pt>
                <c:pt idx="90">
                  <c:v>147292.57029784116</c:v>
                </c:pt>
                <c:pt idx="91">
                  <c:v>147359.77648567117</c:v>
                </c:pt>
                <c:pt idx="92">
                  <c:v>146856.74641776661</c:v>
                </c:pt>
                <c:pt idx="93">
                  <c:v>146242.43206314527</c:v>
                </c:pt>
                <c:pt idx="94">
                  <c:v>144222.20500890844</c:v>
                </c:pt>
                <c:pt idx="95">
                  <c:v>145294.4707548013</c:v>
                </c:pt>
                <c:pt idx="96">
                  <c:v>150033.08987248907</c:v>
                </c:pt>
                <c:pt idx="97">
                  <c:v>148732.34647081216</c:v>
                </c:pt>
                <c:pt idx="98">
                  <c:v>148326.72764229975</c:v>
                </c:pt>
                <c:pt idx="99">
                  <c:v>148079.97100388468</c:v>
                </c:pt>
                <c:pt idx="100">
                  <c:v>149313.94448836954</c:v>
                </c:pt>
                <c:pt idx="101">
                  <c:v>149203.91746539541</c:v>
                </c:pt>
                <c:pt idx="102">
                  <c:v>149274.45917396512</c:v>
                </c:pt>
                <c:pt idx="103">
                  <c:v>149632.68453687371</c:v>
                </c:pt>
                <c:pt idx="104">
                  <c:v>148494.75802171379</c:v>
                </c:pt>
                <c:pt idx="105">
                  <c:v>149319.84153699692</c:v>
                </c:pt>
                <c:pt idx="106">
                  <c:v>148490.1031851125</c:v>
                </c:pt>
                <c:pt idx="107">
                  <c:v>149104.96837434324</c:v>
                </c:pt>
                <c:pt idx="108">
                  <c:v>153303.03843146571</c:v>
                </c:pt>
                <c:pt idx="109">
                  <c:v>156954.61906766787</c:v>
                </c:pt>
                <c:pt idx="110">
                  <c:v>156942.22823533212</c:v>
                </c:pt>
                <c:pt idx="111">
                  <c:v>152082.83966089043</c:v>
                </c:pt>
                <c:pt idx="112">
                  <c:v>151215.91910985456</c:v>
                </c:pt>
                <c:pt idx="113">
                  <c:v>151221.9350879394</c:v>
                </c:pt>
                <c:pt idx="114">
                  <c:v>153174.03997304151</c:v>
                </c:pt>
                <c:pt idx="115">
                  <c:v>152668.98238036223</c:v>
                </c:pt>
                <c:pt idx="116">
                  <c:v>152254.58651374339</c:v>
                </c:pt>
                <c:pt idx="117">
                  <c:v>151633.19231330897</c:v>
                </c:pt>
                <c:pt idx="118">
                  <c:v>151151.86992954119</c:v>
                </c:pt>
                <c:pt idx="119">
                  <c:v>152607.51536983668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3EE-4EDA-A9E1-51928AC1CB5C}"/>
            </c:ext>
          </c:extLst>
        </c:ser>
        <c:ser>
          <c:idx val="1"/>
          <c:order val="1"/>
          <c:tx>
            <c:strRef>
              <c:f>Balance!$C$1</c:f>
              <c:strCache>
                <c:ptCount val="1"/>
                <c:pt idx="0">
                  <c:v>OFERTA 2</c:v>
                </c:pt>
              </c:strCache>
            </c:strRef>
          </c:tx>
          <c:spPr>
            <a:solidFill>
              <a:srgbClr val="0A8C00"/>
            </a:solidFill>
            <a:ln>
              <a:noFill/>
            </a:ln>
            <a:effectLst/>
          </c:spPr>
          <c:cat>
            <c:numRef>
              <c:f>Balance!$A$38:$A$157</c:f>
              <c:numCache>
                <c:formatCode>mmm\-yy</c:formatCode>
                <c:ptCount val="120"/>
                <c:pt idx="0">
                  <c:v>45658</c:v>
                </c:pt>
                <c:pt idx="1">
                  <c:v>45689</c:v>
                </c:pt>
                <c:pt idx="2">
                  <c:v>45717</c:v>
                </c:pt>
                <c:pt idx="3">
                  <c:v>45748</c:v>
                </c:pt>
                <c:pt idx="4">
                  <c:v>45778</c:v>
                </c:pt>
                <c:pt idx="5">
                  <c:v>45809</c:v>
                </c:pt>
                <c:pt idx="6">
                  <c:v>45839</c:v>
                </c:pt>
                <c:pt idx="7">
                  <c:v>45870</c:v>
                </c:pt>
                <c:pt idx="8">
                  <c:v>45901</c:v>
                </c:pt>
                <c:pt idx="9">
                  <c:v>45931</c:v>
                </c:pt>
                <c:pt idx="10">
                  <c:v>45962</c:v>
                </c:pt>
                <c:pt idx="11">
                  <c:v>45992</c:v>
                </c:pt>
                <c:pt idx="12">
                  <c:v>46023</c:v>
                </c:pt>
                <c:pt idx="13">
                  <c:v>46054</c:v>
                </c:pt>
                <c:pt idx="14">
                  <c:v>46082</c:v>
                </c:pt>
                <c:pt idx="15">
                  <c:v>46113</c:v>
                </c:pt>
                <c:pt idx="16">
                  <c:v>46143</c:v>
                </c:pt>
                <c:pt idx="17">
                  <c:v>46174</c:v>
                </c:pt>
                <c:pt idx="18">
                  <c:v>46204</c:v>
                </c:pt>
                <c:pt idx="19">
                  <c:v>46235</c:v>
                </c:pt>
                <c:pt idx="20">
                  <c:v>46266</c:v>
                </c:pt>
                <c:pt idx="21">
                  <c:v>46296</c:v>
                </c:pt>
                <c:pt idx="22">
                  <c:v>46327</c:v>
                </c:pt>
                <c:pt idx="23">
                  <c:v>46357</c:v>
                </c:pt>
                <c:pt idx="24">
                  <c:v>46388</c:v>
                </c:pt>
                <c:pt idx="25">
                  <c:v>46419</c:v>
                </c:pt>
                <c:pt idx="26">
                  <c:v>46447</c:v>
                </c:pt>
                <c:pt idx="27">
                  <c:v>46478</c:v>
                </c:pt>
                <c:pt idx="28">
                  <c:v>46508</c:v>
                </c:pt>
                <c:pt idx="29">
                  <c:v>46539</c:v>
                </c:pt>
                <c:pt idx="30">
                  <c:v>46569</c:v>
                </c:pt>
                <c:pt idx="31">
                  <c:v>46600</c:v>
                </c:pt>
                <c:pt idx="32">
                  <c:v>46631</c:v>
                </c:pt>
                <c:pt idx="33">
                  <c:v>46661</c:v>
                </c:pt>
                <c:pt idx="34">
                  <c:v>46692</c:v>
                </c:pt>
                <c:pt idx="35">
                  <c:v>46722</c:v>
                </c:pt>
                <c:pt idx="36">
                  <c:v>46753</c:v>
                </c:pt>
                <c:pt idx="37">
                  <c:v>46784</c:v>
                </c:pt>
                <c:pt idx="38">
                  <c:v>46813</c:v>
                </c:pt>
                <c:pt idx="39">
                  <c:v>46844</c:v>
                </c:pt>
                <c:pt idx="40">
                  <c:v>46874</c:v>
                </c:pt>
                <c:pt idx="41">
                  <c:v>46905</c:v>
                </c:pt>
                <c:pt idx="42">
                  <c:v>46935</c:v>
                </c:pt>
                <c:pt idx="43">
                  <c:v>46966</c:v>
                </c:pt>
                <c:pt idx="44">
                  <c:v>46997</c:v>
                </c:pt>
                <c:pt idx="45">
                  <c:v>47027</c:v>
                </c:pt>
                <c:pt idx="46">
                  <c:v>47058</c:v>
                </c:pt>
                <c:pt idx="47">
                  <c:v>47088</c:v>
                </c:pt>
                <c:pt idx="48">
                  <c:v>47119</c:v>
                </c:pt>
                <c:pt idx="49">
                  <c:v>47150</c:v>
                </c:pt>
                <c:pt idx="50">
                  <c:v>47178</c:v>
                </c:pt>
                <c:pt idx="51">
                  <c:v>47209</c:v>
                </c:pt>
                <c:pt idx="52">
                  <c:v>47239</c:v>
                </c:pt>
                <c:pt idx="53">
                  <c:v>47270</c:v>
                </c:pt>
                <c:pt idx="54">
                  <c:v>47300</c:v>
                </c:pt>
                <c:pt idx="55">
                  <c:v>47331</c:v>
                </c:pt>
                <c:pt idx="56">
                  <c:v>47362</c:v>
                </c:pt>
                <c:pt idx="57">
                  <c:v>47392</c:v>
                </c:pt>
                <c:pt idx="58">
                  <c:v>47423</c:v>
                </c:pt>
                <c:pt idx="59">
                  <c:v>47453</c:v>
                </c:pt>
                <c:pt idx="60">
                  <c:v>47484</c:v>
                </c:pt>
                <c:pt idx="61">
                  <c:v>47515</c:v>
                </c:pt>
                <c:pt idx="62">
                  <c:v>47543</c:v>
                </c:pt>
                <c:pt idx="63">
                  <c:v>47574</c:v>
                </c:pt>
                <c:pt idx="64">
                  <c:v>47604</c:v>
                </c:pt>
                <c:pt idx="65">
                  <c:v>47635</c:v>
                </c:pt>
                <c:pt idx="66">
                  <c:v>47665</c:v>
                </c:pt>
                <c:pt idx="67">
                  <c:v>47696</c:v>
                </c:pt>
                <c:pt idx="68">
                  <c:v>47727</c:v>
                </c:pt>
                <c:pt idx="69">
                  <c:v>47757</c:v>
                </c:pt>
                <c:pt idx="70">
                  <c:v>47788</c:v>
                </c:pt>
                <c:pt idx="71">
                  <c:v>47818</c:v>
                </c:pt>
                <c:pt idx="72">
                  <c:v>47849</c:v>
                </c:pt>
                <c:pt idx="73">
                  <c:v>47880</c:v>
                </c:pt>
                <c:pt idx="74">
                  <c:v>47908</c:v>
                </c:pt>
                <c:pt idx="75">
                  <c:v>47939</c:v>
                </c:pt>
                <c:pt idx="76">
                  <c:v>47969</c:v>
                </c:pt>
                <c:pt idx="77">
                  <c:v>48000</c:v>
                </c:pt>
                <c:pt idx="78">
                  <c:v>48030</c:v>
                </c:pt>
                <c:pt idx="79">
                  <c:v>48061</c:v>
                </c:pt>
                <c:pt idx="80">
                  <c:v>48092</c:v>
                </c:pt>
                <c:pt idx="81">
                  <c:v>48122</c:v>
                </c:pt>
                <c:pt idx="82">
                  <c:v>48153</c:v>
                </c:pt>
                <c:pt idx="83">
                  <c:v>48183</c:v>
                </c:pt>
                <c:pt idx="84">
                  <c:v>48214</c:v>
                </c:pt>
                <c:pt idx="85">
                  <c:v>48245</c:v>
                </c:pt>
                <c:pt idx="86">
                  <c:v>48274</c:v>
                </c:pt>
                <c:pt idx="87">
                  <c:v>48305</c:v>
                </c:pt>
                <c:pt idx="88">
                  <c:v>48335</c:v>
                </c:pt>
                <c:pt idx="89">
                  <c:v>48366</c:v>
                </c:pt>
                <c:pt idx="90">
                  <c:v>48396</c:v>
                </c:pt>
                <c:pt idx="91">
                  <c:v>48427</c:v>
                </c:pt>
                <c:pt idx="92">
                  <c:v>48458</c:v>
                </c:pt>
                <c:pt idx="93">
                  <c:v>48488</c:v>
                </c:pt>
                <c:pt idx="94">
                  <c:v>48519</c:v>
                </c:pt>
                <c:pt idx="95">
                  <c:v>48549</c:v>
                </c:pt>
                <c:pt idx="96">
                  <c:v>48580</c:v>
                </c:pt>
                <c:pt idx="97">
                  <c:v>48611</c:v>
                </c:pt>
                <c:pt idx="98">
                  <c:v>48639</c:v>
                </c:pt>
                <c:pt idx="99">
                  <c:v>48670</c:v>
                </c:pt>
                <c:pt idx="100">
                  <c:v>48700</c:v>
                </c:pt>
                <c:pt idx="101">
                  <c:v>48731</c:v>
                </c:pt>
                <c:pt idx="102">
                  <c:v>48761</c:v>
                </c:pt>
                <c:pt idx="103">
                  <c:v>48792</c:v>
                </c:pt>
                <c:pt idx="104">
                  <c:v>48823</c:v>
                </c:pt>
                <c:pt idx="105">
                  <c:v>48853</c:v>
                </c:pt>
                <c:pt idx="106">
                  <c:v>48884</c:v>
                </c:pt>
                <c:pt idx="107">
                  <c:v>48914</c:v>
                </c:pt>
                <c:pt idx="108">
                  <c:v>48945</c:v>
                </c:pt>
                <c:pt idx="109">
                  <c:v>48976</c:v>
                </c:pt>
                <c:pt idx="110">
                  <c:v>49004</c:v>
                </c:pt>
                <c:pt idx="111">
                  <c:v>49035</c:v>
                </c:pt>
                <c:pt idx="112">
                  <c:v>49065</c:v>
                </c:pt>
                <c:pt idx="113">
                  <c:v>49096</c:v>
                </c:pt>
                <c:pt idx="114">
                  <c:v>49126</c:v>
                </c:pt>
                <c:pt idx="115">
                  <c:v>49157</c:v>
                </c:pt>
                <c:pt idx="116">
                  <c:v>49188</c:v>
                </c:pt>
                <c:pt idx="117">
                  <c:v>49218</c:v>
                </c:pt>
                <c:pt idx="118">
                  <c:v>49249</c:v>
                </c:pt>
                <c:pt idx="119">
                  <c:v>49279</c:v>
                </c:pt>
              </c:numCache>
            </c:numRef>
          </c:cat>
          <c:val>
            <c:numRef>
              <c:f>Balance!$C$38:$C$157</c:f>
              <c:numCache>
                <c:formatCode>_-* #,##0_-;\-* #,##0_-;_-* "-"??_-;_-@_-</c:formatCode>
                <c:ptCount val="120"/>
                <c:pt idx="0">
                  <c:v>93444.348455215397</c:v>
                </c:pt>
                <c:pt idx="1">
                  <c:v>87875.225571885152</c:v>
                </c:pt>
                <c:pt idx="2">
                  <c:v>97303.406291247185</c:v>
                </c:pt>
                <c:pt idx="3">
                  <c:v>95718.752717093244</c:v>
                </c:pt>
                <c:pt idx="4">
                  <c:v>97495.234966014192</c:v>
                </c:pt>
                <c:pt idx="5">
                  <c:v>98082.870957017847</c:v>
                </c:pt>
                <c:pt idx="6">
                  <c:v>98276.804964624607</c:v>
                </c:pt>
                <c:pt idx="7">
                  <c:v>99421.1566087354</c:v>
                </c:pt>
                <c:pt idx="8">
                  <c:v>98662.387730119284</c:v>
                </c:pt>
                <c:pt idx="9">
                  <c:v>97719.096653869172</c:v>
                </c:pt>
                <c:pt idx="10">
                  <c:v>94460.381582946793</c:v>
                </c:pt>
                <c:pt idx="11">
                  <c:v>93518.203308462762</c:v>
                </c:pt>
                <c:pt idx="12">
                  <c:v>96213.33239279702</c:v>
                </c:pt>
                <c:pt idx="13">
                  <c:v>97835.008917161176</c:v>
                </c:pt>
                <c:pt idx="14">
                  <c:v>102473.75741810656</c:v>
                </c:pt>
                <c:pt idx="15">
                  <c:v>94701.79126073113</c:v>
                </c:pt>
                <c:pt idx="16">
                  <c:v>92574.656000407849</c:v>
                </c:pt>
                <c:pt idx="17">
                  <c:v>92167.054798716708</c:v>
                </c:pt>
                <c:pt idx="18">
                  <c:v>96649.788068420952</c:v>
                </c:pt>
                <c:pt idx="19">
                  <c:v>96467.324460708522</c:v>
                </c:pt>
                <c:pt idx="20">
                  <c:v>94949.713031155232</c:v>
                </c:pt>
                <c:pt idx="21">
                  <c:v>94670.220225453697</c:v>
                </c:pt>
                <c:pt idx="22">
                  <c:v>93285.645557793192</c:v>
                </c:pt>
                <c:pt idx="23">
                  <c:v>95944.462813723032</c:v>
                </c:pt>
                <c:pt idx="24">
                  <c:v>98240.346878889293</c:v>
                </c:pt>
                <c:pt idx="25">
                  <c:v>91567.782257581304</c:v>
                </c:pt>
                <c:pt idx="26">
                  <c:v>92143.392010163574</c:v>
                </c:pt>
                <c:pt idx="27">
                  <c:v>91271.024972098065</c:v>
                </c:pt>
                <c:pt idx="28">
                  <c:v>93372.291080947791</c:v>
                </c:pt>
                <c:pt idx="29">
                  <c:v>94022.237249058991</c:v>
                </c:pt>
                <c:pt idx="30">
                  <c:v>96904.124624105447</c:v>
                </c:pt>
                <c:pt idx="31">
                  <c:v>137092.71395569033</c:v>
                </c:pt>
                <c:pt idx="32">
                  <c:v>134065.12405843279</c:v>
                </c:pt>
                <c:pt idx="33">
                  <c:v>137854.30958987033</c:v>
                </c:pt>
                <c:pt idx="34">
                  <c:v>135979.47667430353</c:v>
                </c:pt>
                <c:pt idx="35">
                  <c:v>137600.00472544268</c:v>
                </c:pt>
                <c:pt idx="36">
                  <c:v>132910.35704487987</c:v>
                </c:pt>
                <c:pt idx="37">
                  <c:v>129570.49357254838</c:v>
                </c:pt>
                <c:pt idx="38">
                  <c:v>131946.92499236768</c:v>
                </c:pt>
                <c:pt idx="39">
                  <c:v>130236.5617747191</c:v>
                </c:pt>
                <c:pt idx="40">
                  <c:v>131515.00635683376</c:v>
                </c:pt>
                <c:pt idx="41">
                  <c:v>129537.18448804291</c:v>
                </c:pt>
                <c:pt idx="42">
                  <c:v>130959.74760945508</c:v>
                </c:pt>
                <c:pt idx="43">
                  <c:v>130689.61009529435</c:v>
                </c:pt>
                <c:pt idx="44">
                  <c:v>129086.99893884611</c:v>
                </c:pt>
                <c:pt idx="45">
                  <c:v>130378.35567878038</c:v>
                </c:pt>
                <c:pt idx="46">
                  <c:v>128746.23567639725</c:v>
                </c:pt>
                <c:pt idx="47">
                  <c:v>130033.63788584202</c:v>
                </c:pt>
                <c:pt idx="48">
                  <c:v>129787.88324646332</c:v>
                </c:pt>
                <c:pt idx="49">
                  <c:v>124756.84022819591</c:v>
                </c:pt>
                <c:pt idx="50">
                  <c:v>128603.02588770908</c:v>
                </c:pt>
                <c:pt idx="51">
                  <c:v>127785.68090362397</c:v>
                </c:pt>
                <c:pt idx="52">
                  <c:v>129114.54689480469</c:v>
                </c:pt>
                <c:pt idx="53">
                  <c:v>127541.75811975918</c:v>
                </c:pt>
                <c:pt idx="54">
                  <c:v>128774.78117081929</c:v>
                </c:pt>
                <c:pt idx="55">
                  <c:v>128600.03353844848</c:v>
                </c:pt>
                <c:pt idx="56">
                  <c:v>126996.55740021355</c:v>
                </c:pt>
                <c:pt idx="57">
                  <c:v>128291.08185472173</c:v>
                </c:pt>
                <c:pt idx="58">
                  <c:v>126720.58137973829</c:v>
                </c:pt>
                <c:pt idx="59">
                  <c:v>127976.23826860821</c:v>
                </c:pt>
                <c:pt idx="60">
                  <c:v>123387.25611798366</c:v>
                </c:pt>
                <c:pt idx="61">
                  <c:v>127439.35622523638</c:v>
                </c:pt>
                <c:pt idx="62">
                  <c:v>127427.62262413382</c:v>
                </c:pt>
                <c:pt idx="63">
                  <c:v>122998.47479623975</c:v>
                </c:pt>
                <c:pt idx="64">
                  <c:v>121092.46340042556</c:v>
                </c:pt>
                <c:pt idx="65">
                  <c:v>121841.3990872034</c:v>
                </c:pt>
                <c:pt idx="66">
                  <c:v>121307.86326738747</c:v>
                </c:pt>
                <c:pt idx="67">
                  <c:v>120988.10009206657</c:v>
                </c:pt>
                <c:pt idx="68">
                  <c:v>120353.27154260018</c:v>
                </c:pt>
                <c:pt idx="69">
                  <c:v>119248.58475608146</c:v>
                </c:pt>
                <c:pt idx="70">
                  <c:v>119916.95057623908</c:v>
                </c:pt>
                <c:pt idx="71">
                  <c:v>120693.95334637212</c:v>
                </c:pt>
                <c:pt idx="72">
                  <c:v>121402.98073409274</c:v>
                </c:pt>
                <c:pt idx="73">
                  <c:v>119963.76833405864</c:v>
                </c:pt>
                <c:pt idx="74">
                  <c:v>118610.77176195288</c:v>
                </c:pt>
                <c:pt idx="75">
                  <c:v>119102.58664328794</c:v>
                </c:pt>
                <c:pt idx="76">
                  <c:v>119392.29098221319</c:v>
                </c:pt>
                <c:pt idx="77">
                  <c:v>119853.19651319823</c:v>
                </c:pt>
                <c:pt idx="78">
                  <c:v>119833.82172052423</c:v>
                </c:pt>
                <c:pt idx="79">
                  <c:v>120197.88965670859</c:v>
                </c:pt>
                <c:pt idx="80">
                  <c:v>117519.86290268463</c:v>
                </c:pt>
                <c:pt idx="81">
                  <c:v>117960.41001280141</c:v>
                </c:pt>
                <c:pt idx="82">
                  <c:v>117001.12530821742</c:v>
                </c:pt>
                <c:pt idx="83">
                  <c:v>117127.72070960249</c:v>
                </c:pt>
                <c:pt idx="84">
                  <c:v>119028.62135690042</c:v>
                </c:pt>
                <c:pt idx="85">
                  <c:v>122386.69942824135</c:v>
                </c:pt>
                <c:pt idx="86">
                  <c:v>123346.38250678315</c:v>
                </c:pt>
                <c:pt idx="87">
                  <c:v>118350.10759452503</c:v>
                </c:pt>
                <c:pt idx="88">
                  <c:v>116537.31856399588</c:v>
                </c:pt>
                <c:pt idx="89">
                  <c:v>117283.34980469753</c:v>
                </c:pt>
                <c:pt idx="90">
                  <c:v>118292.57029784114</c:v>
                </c:pt>
                <c:pt idx="91">
                  <c:v>118359.77648567116</c:v>
                </c:pt>
                <c:pt idx="92">
                  <c:v>117856.74641776661</c:v>
                </c:pt>
                <c:pt idx="93">
                  <c:v>117242.43206314527</c:v>
                </c:pt>
                <c:pt idx="94">
                  <c:v>115222.20500890844</c:v>
                </c:pt>
                <c:pt idx="95">
                  <c:v>116294.4707548013</c:v>
                </c:pt>
                <c:pt idx="96">
                  <c:v>116033.08987248907</c:v>
                </c:pt>
                <c:pt idx="97">
                  <c:v>114732.34647081215</c:v>
                </c:pt>
                <c:pt idx="98">
                  <c:v>114326.72764229975</c:v>
                </c:pt>
                <c:pt idx="99">
                  <c:v>114079.97100388467</c:v>
                </c:pt>
                <c:pt idx="100">
                  <c:v>115313.94448836954</c:v>
                </c:pt>
                <c:pt idx="101">
                  <c:v>115203.91746539541</c:v>
                </c:pt>
                <c:pt idx="102">
                  <c:v>115274.45917396512</c:v>
                </c:pt>
                <c:pt idx="103">
                  <c:v>115632.68453687371</c:v>
                </c:pt>
                <c:pt idx="104">
                  <c:v>114494.75802171379</c:v>
                </c:pt>
                <c:pt idx="105">
                  <c:v>115319.84153699692</c:v>
                </c:pt>
                <c:pt idx="106">
                  <c:v>114490.1031851125</c:v>
                </c:pt>
                <c:pt idx="107">
                  <c:v>115104.96837434325</c:v>
                </c:pt>
                <c:pt idx="108">
                  <c:v>114303.03843146571</c:v>
                </c:pt>
                <c:pt idx="109">
                  <c:v>117954.61906766787</c:v>
                </c:pt>
                <c:pt idx="110">
                  <c:v>117942.22823533214</c:v>
                </c:pt>
                <c:pt idx="111">
                  <c:v>113082.83966089043</c:v>
                </c:pt>
                <c:pt idx="112">
                  <c:v>112215.91910985454</c:v>
                </c:pt>
                <c:pt idx="113">
                  <c:v>112221.9350879394</c:v>
                </c:pt>
                <c:pt idx="114">
                  <c:v>114174.03997304151</c:v>
                </c:pt>
                <c:pt idx="115">
                  <c:v>113668.98238036224</c:v>
                </c:pt>
                <c:pt idx="116">
                  <c:v>113254.58651374339</c:v>
                </c:pt>
                <c:pt idx="117">
                  <c:v>112633.19231330897</c:v>
                </c:pt>
                <c:pt idx="118">
                  <c:v>112151.86992954119</c:v>
                </c:pt>
                <c:pt idx="119">
                  <c:v>113607.51536983668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3EE-4EDA-A9E1-51928AC1CB5C}"/>
            </c:ext>
          </c:extLst>
        </c:ser>
        <c:ser>
          <c:idx val="0"/>
          <c:order val="2"/>
          <c:tx>
            <c:strRef>
              <c:f>Balance!$B$1</c:f>
              <c:strCache>
                <c:ptCount val="1"/>
                <c:pt idx="0">
                  <c:v>OFERTA 1</c:v>
                </c:pt>
              </c:strCache>
            </c:strRef>
          </c:tx>
          <c:spPr>
            <a:solidFill>
              <a:srgbClr val="E6FF70"/>
            </a:solidFill>
            <a:ln>
              <a:noFill/>
            </a:ln>
            <a:effectLst/>
          </c:spPr>
          <c:cat>
            <c:numRef>
              <c:f>Balance!$A$38:$A$157</c:f>
              <c:numCache>
                <c:formatCode>mmm\-yy</c:formatCode>
                <c:ptCount val="120"/>
                <c:pt idx="0">
                  <c:v>45658</c:v>
                </c:pt>
                <c:pt idx="1">
                  <c:v>45689</c:v>
                </c:pt>
                <c:pt idx="2">
                  <c:v>45717</c:v>
                </c:pt>
                <c:pt idx="3">
                  <c:v>45748</c:v>
                </c:pt>
                <c:pt idx="4">
                  <c:v>45778</c:v>
                </c:pt>
                <c:pt idx="5">
                  <c:v>45809</c:v>
                </c:pt>
                <c:pt idx="6">
                  <c:v>45839</c:v>
                </c:pt>
                <c:pt idx="7">
                  <c:v>45870</c:v>
                </c:pt>
                <c:pt idx="8">
                  <c:v>45901</c:v>
                </c:pt>
                <c:pt idx="9">
                  <c:v>45931</c:v>
                </c:pt>
                <c:pt idx="10">
                  <c:v>45962</c:v>
                </c:pt>
                <c:pt idx="11">
                  <c:v>45992</c:v>
                </c:pt>
                <c:pt idx="12">
                  <c:v>46023</c:v>
                </c:pt>
                <c:pt idx="13">
                  <c:v>46054</c:v>
                </c:pt>
                <c:pt idx="14">
                  <c:v>46082</c:v>
                </c:pt>
                <c:pt idx="15">
                  <c:v>46113</c:v>
                </c:pt>
                <c:pt idx="16">
                  <c:v>46143</c:v>
                </c:pt>
                <c:pt idx="17">
                  <c:v>46174</c:v>
                </c:pt>
                <c:pt idx="18">
                  <c:v>46204</c:v>
                </c:pt>
                <c:pt idx="19">
                  <c:v>46235</c:v>
                </c:pt>
                <c:pt idx="20">
                  <c:v>46266</c:v>
                </c:pt>
                <c:pt idx="21">
                  <c:v>46296</c:v>
                </c:pt>
                <c:pt idx="22">
                  <c:v>46327</c:v>
                </c:pt>
                <c:pt idx="23">
                  <c:v>46357</c:v>
                </c:pt>
                <c:pt idx="24">
                  <c:v>46388</c:v>
                </c:pt>
                <c:pt idx="25">
                  <c:v>46419</c:v>
                </c:pt>
                <c:pt idx="26">
                  <c:v>46447</c:v>
                </c:pt>
                <c:pt idx="27">
                  <c:v>46478</c:v>
                </c:pt>
                <c:pt idx="28">
                  <c:v>46508</c:v>
                </c:pt>
                <c:pt idx="29">
                  <c:v>46539</c:v>
                </c:pt>
                <c:pt idx="30">
                  <c:v>46569</c:v>
                </c:pt>
                <c:pt idx="31">
                  <c:v>46600</c:v>
                </c:pt>
                <c:pt idx="32">
                  <c:v>46631</c:v>
                </c:pt>
                <c:pt idx="33">
                  <c:v>46661</c:v>
                </c:pt>
                <c:pt idx="34">
                  <c:v>46692</c:v>
                </c:pt>
                <c:pt idx="35">
                  <c:v>46722</c:v>
                </c:pt>
                <c:pt idx="36">
                  <c:v>46753</c:v>
                </c:pt>
                <c:pt idx="37">
                  <c:v>46784</c:v>
                </c:pt>
                <c:pt idx="38">
                  <c:v>46813</c:v>
                </c:pt>
                <c:pt idx="39">
                  <c:v>46844</c:v>
                </c:pt>
                <c:pt idx="40">
                  <c:v>46874</c:v>
                </c:pt>
                <c:pt idx="41">
                  <c:v>46905</c:v>
                </c:pt>
                <c:pt idx="42">
                  <c:v>46935</c:v>
                </c:pt>
                <c:pt idx="43">
                  <c:v>46966</c:v>
                </c:pt>
                <c:pt idx="44">
                  <c:v>46997</c:v>
                </c:pt>
                <c:pt idx="45">
                  <c:v>47027</c:v>
                </c:pt>
                <c:pt idx="46">
                  <c:v>47058</c:v>
                </c:pt>
                <c:pt idx="47">
                  <c:v>47088</c:v>
                </c:pt>
                <c:pt idx="48">
                  <c:v>47119</c:v>
                </c:pt>
                <c:pt idx="49">
                  <c:v>47150</c:v>
                </c:pt>
                <c:pt idx="50">
                  <c:v>47178</c:v>
                </c:pt>
                <c:pt idx="51">
                  <c:v>47209</c:v>
                </c:pt>
                <c:pt idx="52">
                  <c:v>47239</c:v>
                </c:pt>
                <c:pt idx="53">
                  <c:v>47270</c:v>
                </c:pt>
                <c:pt idx="54">
                  <c:v>47300</c:v>
                </c:pt>
                <c:pt idx="55">
                  <c:v>47331</c:v>
                </c:pt>
                <c:pt idx="56">
                  <c:v>47362</c:v>
                </c:pt>
                <c:pt idx="57">
                  <c:v>47392</c:v>
                </c:pt>
                <c:pt idx="58">
                  <c:v>47423</c:v>
                </c:pt>
                <c:pt idx="59">
                  <c:v>47453</c:v>
                </c:pt>
                <c:pt idx="60">
                  <c:v>47484</c:v>
                </c:pt>
                <c:pt idx="61">
                  <c:v>47515</c:v>
                </c:pt>
                <c:pt idx="62">
                  <c:v>47543</c:v>
                </c:pt>
                <c:pt idx="63">
                  <c:v>47574</c:v>
                </c:pt>
                <c:pt idx="64">
                  <c:v>47604</c:v>
                </c:pt>
                <c:pt idx="65">
                  <c:v>47635</c:v>
                </c:pt>
                <c:pt idx="66">
                  <c:v>47665</c:v>
                </c:pt>
                <c:pt idx="67">
                  <c:v>47696</c:v>
                </c:pt>
                <c:pt idx="68">
                  <c:v>47727</c:v>
                </c:pt>
                <c:pt idx="69">
                  <c:v>47757</c:v>
                </c:pt>
                <c:pt idx="70">
                  <c:v>47788</c:v>
                </c:pt>
                <c:pt idx="71">
                  <c:v>47818</c:v>
                </c:pt>
                <c:pt idx="72">
                  <c:v>47849</c:v>
                </c:pt>
                <c:pt idx="73">
                  <c:v>47880</c:v>
                </c:pt>
                <c:pt idx="74">
                  <c:v>47908</c:v>
                </c:pt>
                <c:pt idx="75">
                  <c:v>47939</c:v>
                </c:pt>
                <c:pt idx="76">
                  <c:v>47969</c:v>
                </c:pt>
                <c:pt idx="77">
                  <c:v>48000</c:v>
                </c:pt>
                <c:pt idx="78">
                  <c:v>48030</c:v>
                </c:pt>
                <c:pt idx="79">
                  <c:v>48061</c:v>
                </c:pt>
                <c:pt idx="80">
                  <c:v>48092</c:v>
                </c:pt>
                <c:pt idx="81">
                  <c:v>48122</c:v>
                </c:pt>
                <c:pt idx="82">
                  <c:v>48153</c:v>
                </c:pt>
                <c:pt idx="83">
                  <c:v>48183</c:v>
                </c:pt>
                <c:pt idx="84">
                  <c:v>48214</c:v>
                </c:pt>
                <c:pt idx="85">
                  <c:v>48245</c:v>
                </c:pt>
                <c:pt idx="86">
                  <c:v>48274</c:v>
                </c:pt>
                <c:pt idx="87">
                  <c:v>48305</c:v>
                </c:pt>
                <c:pt idx="88">
                  <c:v>48335</c:v>
                </c:pt>
                <c:pt idx="89">
                  <c:v>48366</c:v>
                </c:pt>
                <c:pt idx="90">
                  <c:v>48396</c:v>
                </c:pt>
                <c:pt idx="91">
                  <c:v>48427</c:v>
                </c:pt>
                <c:pt idx="92">
                  <c:v>48458</c:v>
                </c:pt>
                <c:pt idx="93">
                  <c:v>48488</c:v>
                </c:pt>
                <c:pt idx="94">
                  <c:v>48519</c:v>
                </c:pt>
                <c:pt idx="95">
                  <c:v>48549</c:v>
                </c:pt>
                <c:pt idx="96">
                  <c:v>48580</c:v>
                </c:pt>
                <c:pt idx="97">
                  <c:v>48611</c:v>
                </c:pt>
                <c:pt idx="98">
                  <c:v>48639</c:v>
                </c:pt>
                <c:pt idx="99">
                  <c:v>48670</c:v>
                </c:pt>
                <c:pt idx="100">
                  <c:v>48700</c:v>
                </c:pt>
                <c:pt idx="101">
                  <c:v>48731</c:v>
                </c:pt>
                <c:pt idx="102">
                  <c:v>48761</c:v>
                </c:pt>
                <c:pt idx="103">
                  <c:v>48792</c:v>
                </c:pt>
                <c:pt idx="104">
                  <c:v>48823</c:v>
                </c:pt>
                <c:pt idx="105">
                  <c:v>48853</c:v>
                </c:pt>
                <c:pt idx="106">
                  <c:v>48884</c:v>
                </c:pt>
                <c:pt idx="107">
                  <c:v>48914</c:v>
                </c:pt>
                <c:pt idx="108">
                  <c:v>48945</c:v>
                </c:pt>
                <c:pt idx="109">
                  <c:v>48976</c:v>
                </c:pt>
                <c:pt idx="110">
                  <c:v>49004</c:v>
                </c:pt>
                <c:pt idx="111">
                  <c:v>49035</c:v>
                </c:pt>
                <c:pt idx="112">
                  <c:v>49065</c:v>
                </c:pt>
                <c:pt idx="113">
                  <c:v>49096</c:v>
                </c:pt>
                <c:pt idx="114">
                  <c:v>49126</c:v>
                </c:pt>
                <c:pt idx="115">
                  <c:v>49157</c:v>
                </c:pt>
                <c:pt idx="116">
                  <c:v>49188</c:v>
                </c:pt>
                <c:pt idx="117">
                  <c:v>49218</c:v>
                </c:pt>
                <c:pt idx="118">
                  <c:v>49249</c:v>
                </c:pt>
                <c:pt idx="119">
                  <c:v>49279</c:v>
                </c:pt>
              </c:numCache>
            </c:numRef>
          </c:cat>
          <c:val>
            <c:numRef>
              <c:f>Balance!$B$38:$B$157</c:f>
              <c:numCache>
                <c:formatCode>_-* #,##0_-;\-* #,##0_-;_-* "-"??_-;_-@_-</c:formatCode>
                <c:ptCount val="120"/>
                <c:pt idx="0">
                  <c:v>78554.817849041938</c:v>
                </c:pt>
                <c:pt idx="1">
                  <c:v>74544.312276209937</c:v>
                </c:pt>
                <c:pt idx="2">
                  <c:v>82778.424160014081</c:v>
                </c:pt>
                <c:pt idx="3">
                  <c:v>82299.198843985185</c:v>
                </c:pt>
                <c:pt idx="4">
                  <c:v>84090.666727978853</c:v>
                </c:pt>
                <c:pt idx="5">
                  <c:v>83597.563651734672</c:v>
                </c:pt>
                <c:pt idx="6">
                  <c:v>83245.14485034853</c:v>
                </c:pt>
                <c:pt idx="7">
                  <c:v>84606.031356238804</c:v>
                </c:pt>
                <c:pt idx="8">
                  <c:v>82090.296073486039</c:v>
                </c:pt>
                <c:pt idx="9">
                  <c:v>79333.969129221659</c:v>
                </c:pt>
                <c:pt idx="10">
                  <c:v>77951.440855411289</c:v>
                </c:pt>
                <c:pt idx="11">
                  <c:v>76538.51355471951</c:v>
                </c:pt>
                <c:pt idx="12">
                  <c:v>75543.302906951489</c:v>
                </c:pt>
                <c:pt idx="13">
                  <c:v>78219.371678614756</c:v>
                </c:pt>
                <c:pt idx="14">
                  <c:v>81170.314574498916</c:v>
                </c:pt>
                <c:pt idx="15">
                  <c:v>74390.346113553242</c:v>
                </c:pt>
                <c:pt idx="16">
                  <c:v>71816.459211189329</c:v>
                </c:pt>
                <c:pt idx="17">
                  <c:v>72082.029402403365</c:v>
                </c:pt>
                <c:pt idx="18">
                  <c:v>76120.588557315496</c:v>
                </c:pt>
                <c:pt idx="19">
                  <c:v>75859.974779482087</c:v>
                </c:pt>
                <c:pt idx="20">
                  <c:v>74720.794895279018</c:v>
                </c:pt>
                <c:pt idx="21">
                  <c:v>73783.456445212738</c:v>
                </c:pt>
                <c:pt idx="22">
                  <c:v>73661.852695404057</c:v>
                </c:pt>
                <c:pt idx="23">
                  <c:v>75056.778973545734</c:v>
                </c:pt>
                <c:pt idx="24">
                  <c:v>77667.098204699461</c:v>
                </c:pt>
                <c:pt idx="25">
                  <c:v>72656.897702270784</c:v>
                </c:pt>
                <c:pt idx="26">
                  <c:v>71610.990778119332</c:v>
                </c:pt>
                <c:pt idx="27">
                  <c:v>72731.57674473786</c:v>
                </c:pt>
                <c:pt idx="28">
                  <c:v>72754.478946496412</c:v>
                </c:pt>
                <c:pt idx="29">
                  <c:v>74094.785226937733</c:v>
                </c:pt>
                <c:pt idx="30">
                  <c:v>76485.570829370248</c:v>
                </c:pt>
                <c:pt idx="31">
                  <c:v>76602.591803919058</c:v>
                </c:pt>
                <c:pt idx="32">
                  <c:v>74207.704179482898</c:v>
                </c:pt>
                <c:pt idx="33">
                  <c:v>77486.933647554251</c:v>
                </c:pt>
                <c:pt idx="34">
                  <c:v>76093.070814062696</c:v>
                </c:pt>
                <c:pt idx="35">
                  <c:v>77155.325759318453</c:v>
                </c:pt>
                <c:pt idx="36">
                  <c:v>73980.653035333642</c:v>
                </c:pt>
                <c:pt idx="37">
                  <c:v>71603.996273295459</c:v>
                </c:pt>
                <c:pt idx="38">
                  <c:v>73017.220982821469</c:v>
                </c:pt>
                <c:pt idx="39">
                  <c:v>71788.461120319524</c:v>
                </c:pt>
                <c:pt idx="40">
                  <c:v>72585.302347287536</c:v>
                </c:pt>
                <c:pt idx="41">
                  <c:v>71089.083833643337</c:v>
                </c:pt>
                <c:pt idx="42">
                  <c:v>72030.043599908851</c:v>
                </c:pt>
                <c:pt idx="43">
                  <c:v>71759.906085748124</c:v>
                </c:pt>
                <c:pt idx="44">
                  <c:v>70638.898284446535</c:v>
                </c:pt>
                <c:pt idx="45">
                  <c:v>71448.651669234154</c:v>
                </c:pt>
                <c:pt idx="46">
                  <c:v>70298.135021997674</c:v>
                </c:pt>
                <c:pt idx="47">
                  <c:v>71103.933876295792</c:v>
                </c:pt>
                <c:pt idx="48">
                  <c:v>71133.870382067558</c:v>
                </c:pt>
                <c:pt idx="49">
                  <c:v>67521.318172508545</c:v>
                </c:pt>
                <c:pt idx="50">
                  <c:v>69949.655171511695</c:v>
                </c:pt>
                <c:pt idx="51">
                  <c:v>69604.378131628066</c:v>
                </c:pt>
                <c:pt idx="52">
                  <c:v>70460.534030408919</c:v>
                </c:pt>
                <c:pt idx="53">
                  <c:v>69360.455347763287</c:v>
                </c:pt>
                <c:pt idx="54">
                  <c:v>70120.768306423532</c:v>
                </c:pt>
                <c:pt idx="55">
                  <c:v>69946.020674052721</c:v>
                </c:pt>
                <c:pt idx="56">
                  <c:v>68815.254628217663</c:v>
                </c:pt>
                <c:pt idx="57">
                  <c:v>69637.068990325977</c:v>
                </c:pt>
                <c:pt idx="58">
                  <c:v>68539.278607742381</c:v>
                </c:pt>
                <c:pt idx="59">
                  <c:v>69322.225404212455</c:v>
                </c:pt>
                <c:pt idx="60">
                  <c:v>67618.367174120402</c:v>
                </c:pt>
                <c:pt idx="61">
                  <c:v>67394.989111713134</c:v>
                </c:pt>
                <c:pt idx="62">
                  <c:v>67172.37281303393</c:v>
                </c:pt>
                <c:pt idx="63">
                  <c:v>66991.428621229337</c:v>
                </c:pt>
                <c:pt idx="64">
                  <c:v>66811.025604318682</c:v>
                </c:pt>
                <c:pt idx="65">
                  <c:v>66631.036923724663</c:v>
                </c:pt>
                <c:pt idx="66">
                  <c:v>66451.378470115917</c:v>
                </c:pt>
                <c:pt idx="67">
                  <c:v>66271.991085225309</c:v>
                </c:pt>
                <c:pt idx="68">
                  <c:v>66092.831293426454</c:v>
                </c:pt>
                <c:pt idx="69">
                  <c:v>65913.86603860691</c:v>
                </c:pt>
                <c:pt idx="70">
                  <c:v>65735.069494607815</c:v>
                </c:pt>
                <c:pt idx="71">
                  <c:v>65556.421030524027</c:v>
                </c:pt>
                <c:pt idx="72">
                  <c:v>65377.903857610945</c:v>
                </c:pt>
                <c:pt idx="73">
                  <c:v>65199.504097956116</c:v>
                </c:pt>
                <c:pt idx="74">
                  <c:v>65021.210124598249</c:v>
                </c:pt>
                <c:pt idx="75">
                  <c:v>64843.012082257439</c:v>
                </c:pt>
                <c:pt idx="76">
                  <c:v>64664.901531713615</c:v>
                </c:pt>
                <c:pt idx="77">
                  <c:v>64486.871180954979</c:v>
                </c:pt>
                <c:pt idx="78">
                  <c:v>64308.914678550937</c:v>
                </c:pt>
                <c:pt idx="79">
                  <c:v>64131.02645250901</c:v>
                </c:pt>
                <c:pt idx="80">
                  <c:v>63953.201582950627</c:v>
                </c:pt>
                <c:pt idx="81">
                  <c:v>63775.435700318558</c:v>
                </c:pt>
                <c:pt idx="82">
                  <c:v>63597.724903126742</c:v>
                </c:pt>
                <c:pt idx="83">
                  <c:v>63420.065690855554</c:v>
                </c:pt>
                <c:pt idx="84">
                  <c:v>63242.454908718821</c:v>
                </c:pt>
                <c:pt idx="85">
                  <c:v>63064.889701833454</c:v>
                </c:pt>
                <c:pt idx="86">
                  <c:v>62887.367476907253</c:v>
                </c:pt>
                <c:pt idx="87">
                  <c:v>62709.88586999118</c:v>
                </c:pt>
                <c:pt idx="88">
                  <c:v>62532.442719163126</c:v>
                </c:pt>
                <c:pt idx="89">
                  <c:v>62355.036041252097</c:v>
                </c:pt>
                <c:pt idx="90">
                  <c:v>62206.115982510986</c:v>
                </c:pt>
                <c:pt idx="91">
                  <c:v>62104.182580263878</c:v>
                </c:pt>
                <c:pt idx="92">
                  <c:v>62002.280587892208</c:v>
                </c:pt>
                <c:pt idx="93">
                  <c:v>61900.408563300254</c:v>
                </c:pt>
                <c:pt idx="94">
                  <c:v>61798.565166973698</c:v>
                </c:pt>
                <c:pt idx="95">
                  <c:v>61696.74915209804</c:v>
                </c:pt>
                <c:pt idx="96">
                  <c:v>61594.959355866071</c:v>
                </c:pt>
                <c:pt idx="97">
                  <c:v>61493.194691804252</c:v>
                </c:pt>
                <c:pt idx="98">
                  <c:v>61391.45414297581</c:v>
                </c:pt>
                <c:pt idx="99">
                  <c:v>61289.736755941231</c:v>
                </c:pt>
                <c:pt idx="100">
                  <c:v>61188.041635375645</c:v>
                </c:pt>
                <c:pt idx="101">
                  <c:v>61086.367939257791</c:v>
                </c:pt>
                <c:pt idx="102">
                  <c:v>60984.714874558282</c:v>
                </c:pt>
                <c:pt idx="103">
                  <c:v>60883.08169336518</c:v>
                </c:pt>
                <c:pt idx="104">
                  <c:v>60781.467689394085</c:v>
                </c:pt>
                <c:pt idx="105">
                  <c:v>60679.872194836928</c:v>
                </c:pt>
                <c:pt idx="106">
                  <c:v>60578.294577510438</c:v>
                </c:pt>
                <c:pt idx="107">
                  <c:v>60476.734238269913</c:v>
                </c:pt>
                <c:pt idx="108">
                  <c:v>60375.19060865909</c:v>
                </c:pt>
                <c:pt idx="109">
                  <c:v>60273.663148770007</c:v>
                </c:pt>
                <c:pt idx="110">
                  <c:v>60172.151345290607</c:v>
                </c:pt>
                <c:pt idx="111">
                  <c:v>60070.654709720322</c:v>
                </c:pt>
                <c:pt idx="112">
                  <c:v>59969.172776736275</c:v>
                </c:pt>
                <c:pt idx="113">
                  <c:v>59867.705102694803</c:v>
                </c:pt>
                <c:pt idx="114">
                  <c:v>59766.25126425513</c:v>
                </c:pt>
                <c:pt idx="115">
                  <c:v>59664.810857112905</c:v>
                </c:pt>
                <c:pt idx="116">
                  <c:v>59563.383494833339</c:v>
                </c:pt>
                <c:pt idx="117">
                  <c:v>59461.968807774436</c:v>
                </c:pt>
                <c:pt idx="118">
                  <c:v>59360.566442092007</c:v>
                </c:pt>
                <c:pt idx="119">
                  <c:v>59259.17605881895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3EE-4EDA-A9E1-51928AC1CB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8165007"/>
        <c:axId val="778162927"/>
      </c:areaChart>
      <c:dateAx>
        <c:axId val="778165007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1050" b="0" i="0" u="none" strike="noStrike" kern="1200" baseline="0">
                <a:solidFill>
                  <a:schemeClr val="tx1"/>
                </a:solidFill>
                <a:latin typeface="Nunito" pitchFamily="2" charset="0"/>
                <a:ea typeface="+mn-ea"/>
                <a:cs typeface="+mn-cs"/>
              </a:defRPr>
            </a:pPr>
            <a:endParaRPr lang="es-CO"/>
          </a:p>
        </c:txPr>
        <c:crossAx val="778162927"/>
        <c:crosses val="autoZero"/>
        <c:auto val="1"/>
        <c:lblOffset val="100"/>
        <c:baseTimeUnit val="months"/>
        <c:majorUnit val="4"/>
        <c:majorTimeUnit val="months"/>
      </c:dateAx>
      <c:valAx>
        <c:axId val="7781629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en-US" sz="1050" b="0" i="0" u="none" strike="noStrike" kern="1200" baseline="0">
                    <a:solidFill>
                      <a:schemeClr val="tx1"/>
                    </a:solidFill>
                    <a:latin typeface="Nunito" pitchFamily="2" charset="0"/>
                    <a:ea typeface="+mn-ea"/>
                    <a:cs typeface="+mn-cs"/>
                  </a:defRPr>
                </a:pPr>
                <a:r>
                  <a:rPr lang="es-CO"/>
                  <a:t>Toneladas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lang="en-US" sz="1050" b="0" i="0" u="none" strike="noStrike" kern="1200" baseline="0">
                  <a:solidFill>
                    <a:schemeClr val="tx1"/>
                  </a:solidFill>
                  <a:latin typeface="Nunito" pitchFamily="2" charset="0"/>
                  <a:ea typeface="+mn-ea"/>
                  <a:cs typeface="+mn-cs"/>
                </a:defRPr>
              </a:pPr>
              <a:endParaRPr lang="es-CO"/>
            </a:p>
          </c:txPr>
        </c:title>
        <c:numFmt formatCode="_-* #,##0_-;\-* #,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1050" b="0" i="0" u="none" strike="noStrike" kern="1200" baseline="0">
                <a:solidFill>
                  <a:schemeClr val="tx1"/>
                </a:solidFill>
                <a:latin typeface="Nunito" pitchFamily="2" charset="0"/>
                <a:ea typeface="+mn-ea"/>
                <a:cs typeface="+mn-cs"/>
              </a:defRPr>
            </a:pPr>
            <a:endParaRPr lang="es-CO"/>
          </a:p>
        </c:txPr>
        <c:crossAx val="77816500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050" b="0" i="0" u="none" strike="noStrike" kern="1200" baseline="0">
              <a:solidFill>
                <a:schemeClr val="tx1"/>
              </a:solidFill>
              <a:latin typeface="Nunito" pitchFamily="2" charset="0"/>
              <a:ea typeface="+mn-ea"/>
              <a:cs typeface="+mn-cs"/>
            </a:defRPr>
          </a:pPr>
          <a:endParaRPr lang="es-CO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bg1">
          <a:lumMod val="65000"/>
        </a:schemeClr>
      </a:solidFill>
      <a:round/>
    </a:ln>
    <a:effectLst/>
  </c:spPr>
  <c:txPr>
    <a:bodyPr/>
    <a:lstStyle/>
    <a:p>
      <a:pPr>
        <a:defRPr lang="en-US" sz="1050" b="0" i="0" u="none" strike="noStrike" kern="1200" baseline="0">
          <a:solidFill>
            <a:schemeClr val="tx1"/>
          </a:solidFill>
          <a:latin typeface="Nunito" pitchFamily="2" charset="0"/>
          <a:ea typeface="+mn-ea"/>
          <a:cs typeface="+mn-cs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1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b="1" i="1"/>
              <a:t>Gráfico 5‑1. Balance consolidado PIAGLP 2025-2034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1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0.14080837266165744"/>
          <c:y val="0.10094321373544293"/>
          <c:w val="0.83910032740908924"/>
          <c:h val="0.70111920394528293"/>
        </c:manualLayout>
      </c:layout>
      <c:areaChart>
        <c:grouping val="standard"/>
        <c:varyColors val="0"/>
        <c:ser>
          <c:idx val="2"/>
          <c:order val="0"/>
          <c:tx>
            <c:strRef>
              <c:f>Balance!$D$1</c:f>
              <c:strCache>
                <c:ptCount val="1"/>
                <c:pt idx="0">
                  <c:v>OFERTA 3</c:v>
                </c:pt>
              </c:strCache>
            </c:strRef>
          </c:tx>
          <c:spPr>
            <a:solidFill>
              <a:srgbClr val="ECB000"/>
            </a:solidFill>
            <a:ln>
              <a:noFill/>
            </a:ln>
            <a:effectLst/>
          </c:spPr>
          <c:cat>
            <c:numRef>
              <c:f>Balance!$A$38:$A$157</c:f>
              <c:numCache>
                <c:formatCode>mmm\-yy</c:formatCode>
                <c:ptCount val="120"/>
                <c:pt idx="0">
                  <c:v>45658</c:v>
                </c:pt>
                <c:pt idx="1">
                  <c:v>45689</c:v>
                </c:pt>
                <c:pt idx="2">
                  <c:v>45717</c:v>
                </c:pt>
                <c:pt idx="3">
                  <c:v>45748</c:v>
                </c:pt>
                <c:pt idx="4">
                  <c:v>45778</c:v>
                </c:pt>
                <c:pt idx="5">
                  <c:v>45809</c:v>
                </c:pt>
                <c:pt idx="6">
                  <c:v>45839</c:v>
                </c:pt>
                <c:pt idx="7">
                  <c:v>45870</c:v>
                </c:pt>
                <c:pt idx="8">
                  <c:v>45901</c:v>
                </c:pt>
                <c:pt idx="9">
                  <c:v>45931</c:v>
                </c:pt>
                <c:pt idx="10">
                  <c:v>45962</c:v>
                </c:pt>
                <c:pt idx="11">
                  <c:v>45992</c:v>
                </c:pt>
                <c:pt idx="12">
                  <c:v>46023</c:v>
                </c:pt>
                <c:pt idx="13">
                  <c:v>46054</c:v>
                </c:pt>
                <c:pt idx="14">
                  <c:v>46082</c:v>
                </c:pt>
                <c:pt idx="15">
                  <c:v>46113</c:v>
                </c:pt>
                <c:pt idx="16">
                  <c:v>46143</c:v>
                </c:pt>
                <c:pt idx="17">
                  <c:v>46174</c:v>
                </c:pt>
                <c:pt idx="18">
                  <c:v>46204</c:v>
                </c:pt>
                <c:pt idx="19">
                  <c:v>46235</c:v>
                </c:pt>
                <c:pt idx="20">
                  <c:v>46266</c:v>
                </c:pt>
                <c:pt idx="21">
                  <c:v>46296</c:v>
                </c:pt>
                <c:pt idx="22">
                  <c:v>46327</c:v>
                </c:pt>
                <c:pt idx="23">
                  <c:v>46357</c:v>
                </c:pt>
                <c:pt idx="24">
                  <c:v>46388</c:v>
                </c:pt>
                <c:pt idx="25">
                  <c:v>46419</c:v>
                </c:pt>
                <c:pt idx="26">
                  <c:v>46447</c:v>
                </c:pt>
                <c:pt idx="27">
                  <c:v>46478</c:v>
                </c:pt>
                <c:pt idx="28">
                  <c:v>46508</c:v>
                </c:pt>
                <c:pt idx="29">
                  <c:v>46539</c:v>
                </c:pt>
                <c:pt idx="30">
                  <c:v>46569</c:v>
                </c:pt>
                <c:pt idx="31">
                  <c:v>46600</c:v>
                </c:pt>
                <c:pt idx="32">
                  <c:v>46631</c:v>
                </c:pt>
                <c:pt idx="33">
                  <c:v>46661</c:v>
                </c:pt>
                <c:pt idx="34">
                  <c:v>46692</c:v>
                </c:pt>
                <c:pt idx="35">
                  <c:v>46722</c:v>
                </c:pt>
                <c:pt idx="36">
                  <c:v>46753</c:v>
                </c:pt>
                <c:pt idx="37">
                  <c:v>46784</c:v>
                </c:pt>
                <c:pt idx="38">
                  <c:v>46813</c:v>
                </c:pt>
                <c:pt idx="39">
                  <c:v>46844</c:v>
                </c:pt>
                <c:pt idx="40">
                  <c:v>46874</c:v>
                </c:pt>
                <c:pt idx="41">
                  <c:v>46905</c:v>
                </c:pt>
                <c:pt idx="42">
                  <c:v>46935</c:v>
                </c:pt>
                <c:pt idx="43">
                  <c:v>46966</c:v>
                </c:pt>
                <c:pt idx="44">
                  <c:v>46997</c:v>
                </c:pt>
                <c:pt idx="45">
                  <c:v>47027</c:v>
                </c:pt>
                <c:pt idx="46">
                  <c:v>47058</c:v>
                </c:pt>
                <c:pt idx="47">
                  <c:v>47088</c:v>
                </c:pt>
                <c:pt idx="48">
                  <c:v>47119</c:v>
                </c:pt>
                <c:pt idx="49">
                  <c:v>47150</c:v>
                </c:pt>
                <c:pt idx="50">
                  <c:v>47178</c:v>
                </c:pt>
                <c:pt idx="51">
                  <c:v>47209</c:v>
                </c:pt>
                <c:pt idx="52">
                  <c:v>47239</c:v>
                </c:pt>
                <c:pt idx="53">
                  <c:v>47270</c:v>
                </c:pt>
                <c:pt idx="54">
                  <c:v>47300</c:v>
                </c:pt>
                <c:pt idx="55">
                  <c:v>47331</c:v>
                </c:pt>
                <c:pt idx="56">
                  <c:v>47362</c:v>
                </c:pt>
                <c:pt idx="57">
                  <c:v>47392</c:v>
                </c:pt>
                <c:pt idx="58">
                  <c:v>47423</c:v>
                </c:pt>
                <c:pt idx="59">
                  <c:v>47453</c:v>
                </c:pt>
                <c:pt idx="60">
                  <c:v>47484</c:v>
                </c:pt>
                <c:pt idx="61">
                  <c:v>47515</c:v>
                </c:pt>
                <c:pt idx="62">
                  <c:v>47543</c:v>
                </c:pt>
                <c:pt idx="63">
                  <c:v>47574</c:v>
                </c:pt>
                <c:pt idx="64">
                  <c:v>47604</c:v>
                </c:pt>
                <c:pt idx="65">
                  <c:v>47635</c:v>
                </c:pt>
                <c:pt idx="66">
                  <c:v>47665</c:v>
                </c:pt>
                <c:pt idx="67">
                  <c:v>47696</c:v>
                </c:pt>
                <c:pt idx="68">
                  <c:v>47727</c:v>
                </c:pt>
                <c:pt idx="69">
                  <c:v>47757</c:v>
                </c:pt>
                <c:pt idx="70">
                  <c:v>47788</c:v>
                </c:pt>
                <c:pt idx="71">
                  <c:v>47818</c:v>
                </c:pt>
                <c:pt idx="72">
                  <c:v>47849</c:v>
                </c:pt>
                <c:pt idx="73">
                  <c:v>47880</c:v>
                </c:pt>
                <c:pt idx="74">
                  <c:v>47908</c:v>
                </c:pt>
                <c:pt idx="75">
                  <c:v>47939</c:v>
                </c:pt>
                <c:pt idx="76">
                  <c:v>47969</c:v>
                </c:pt>
                <c:pt idx="77">
                  <c:v>48000</c:v>
                </c:pt>
                <c:pt idx="78">
                  <c:v>48030</c:v>
                </c:pt>
                <c:pt idx="79">
                  <c:v>48061</c:v>
                </c:pt>
                <c:pt idx="80">
                  <c:v>48092</c:v>
                </c:pt>
                <c:pt idx="81">
                  <c:v>48122</c:v>
                </c:pt>
                <c:pt idx="82">
                  <c:v>48153</c:v>
                </c:pt>
                <c:pt idx="83">
                  <c:v>48183</c:v>
                </c:pt>
                <c:pt idx="84">
                  <c:v>48214</c:v>
                </c:pt>
                <c:pt idx="85">
                  <c:v>48245</c:v>
                </c:pt>
                <c:pt idx="86">
                  <c:v>48274</c:v>
                </c:pt>
                <c:pt idx="87">
                  <c:v>48305</c:v>
                </c:pt>
                <c:pt idx="88">
                  <c:v>48335</c:v>
                </c:pt>
                <c:pt idx="89">
                  <c:v>48366</c:v>
                </c:pt>
                <c:pt idx="90">
                  <c:v>48396</c:v>
                </c:pt>
                <c:pt idx="91">
                  <c:v>48427</c:v>
                </c:pt>
                <c:pt idx="92">
                  <c:v>48458</c:v>
                </c:pt>
                <c:pt idx="93">
                  <c:v>48488</c:v>
                </c:pt>
                <c:pt idx="94">
                  <c:v>48519</c:v>
                </c:pt>
                <c:pt idx="95">
                  <c:v>48549</c:v>
                </c:pt>
                <c:pt idx="96">
                  <c:v>48580</c:v>
                </c:pt>
                <c:pt idx="97">
                  <c:v>48611</c:v>
                </c:pt>
                <c:pt idx="98">
                  <c:v>48639</c:v>
                </c:pt>
                <c:pt idx="99">
                  <c:v>48670</c:v>
                </c:pt>
                <c:pt idx="100">
                  <c:v>48700</c:v>
                </c:pt>
                <c:pt idx="101">
                  <c:v>48731</c:v>
                </c:pt>
                <c:pt idx="102">
                  <c:v>48761</c:v>
                </c:pt>
                <c:pt idx="103">
                  <c:v>48792</c:v>
                </c:pt>
                <c:pt idx="104">
                  <c:v>48823</c:v>
                </c:pt>
                <c:pt idx="105">
                  <c:v>48853</c:v>
                </c:pt>
                <c:pt idx="106">
                  <c:v>48884</c:v>
                </c:pt>
                <c:pt idx="107">
                  <c:v>48914</c:v>
                </c:pt>
                <c:pt idx="108">
                  <c:v>48945</c:v>
                </c:pt>
                <c:pt idx="109">
                  <c:v>48976</c:v>
                </c:pt>
                <c:pt idx="110">
                  <c:v>49004</c:v>
                </c:pt>
                <c:pt idx="111">
                  <c:v>49035</c:v>
                </c:pt>
                <c:pt idx="112">
                  <c:v>49065</c:v>
                </c:pt>
                <c:pt idx="113">
                  <c:v>49096</c:v>
                </c:pt>
                <c:pt idx="114">
                  <c:v>49126</c:v>
                </c:pt>
                <c:pt idx="115">
                  <c:v>49157</c:v>
                </c:pt>
                <c:pt idx="116">
                  <c:v>49188</c:v>
                </c:pt>
                <c:pt idx="117">
                  <c:v>49218</c:v>
                </c:pt>
                <c:pt idx="118">
                  <c:v>49249</c:v>
                </c:pt>
                <c:pt idx="119">
                  <c:v>49279</c:v>
                </c:pt>
              </c:numCache>
            </c:numRef>
          </c:cat>
          <c:val>
            <c:numRef>
              <c:f>Balance!$D$38:$D$157</c:f>
              <c:numCache>
                <c:formatCode>_-* #,##0_-;\-* #,##0_-;_-* "-"??_-;_-@_-</c:formatCode>
                <c:ptCount val="120"/>
                <c:pt idx="0">
                  <c:v>93444.348455215397</c:v>
                </c:pt>
                <c:pt idx="1">
                  <c:v>87875.225571885152</c:v>
                </c:pt>
                <c:pt idx="2">
                  <c:v>97303.406291247185</c:v>
                </c:pt>
                <c:pt idx="3">
                  <c:v>95718.752717093244</c:v>
                </c:pt>
                <c:pt idx="4">
                  <c:v>97495.234966014192</c:v>
                </c:pt>
                <c:pt idx="5">
                  <c:v>98082.870957017847</c:v>
                </c:pt>
                <c:pt idx="6">
                  <c:v>98276.804964624607</c:v>
                </c:pt>
                <c:pt idx="7">
                  <c:v>99421.1566087354</c:v>
                </c:pt>
                <c:pt idx="8">
                  <c:v>98662.387730119284</c:v>
                </c:pt>
                <c:pt idx="9">
                  <c:v>97719.096653869172</c:v>
                </c:pt>
                <c:pt idx="10">
                  <c:v>94460.381582946793</c:v>
                </c:pt>
                <c:pt idx="11">
                  <c:v>93518.203308462762</c:v>
                </c:pt>
                <c:pt idx="12">
                  <c:v>96213.33239279702</c:v>
                </c:pt>
                <c:pt idx="13">
                  <c:v>97835.008917161176</c:v>
                </c:pt>
                <c:pt idx="14">
                  <c:v>102473.75741810656</c:v>
                </c:pt>
                <c:pt idx="15">
                  <c:v>94701.79126073113</c:v>
                </c:pt>
                <c:pt idx="16">
                  <c:v>92574.656000407849</c:v>
                </c:pt>
                <c:pt idx="17">
                  <c:v>92167.054798716708</c:v>
                </c:pt>
                <c:pt idx="18">
                  <c:v>96649.788068420952</c:v>
                </c:pt>
                <c:pt idx="19">
                  <c:v>136467.32446070854</c:v>
                </c:pt>
                <c:pt idx="20">
                  <c:v>134949.71303115523</c:v>
                </c:pt>
                <c:pt idx="21">
                  <c:v>134670.2202254537</c:v>
                </c:pt>
                <c:pt idx="22">
                  <c:v>142285.64555779321</c:v>
                </c:pt>
                <c:pt idx="23">
                  <c:v>144944.46281372302</c:v>
                </c:pt>
                <c:pt idx="24">
                  <c:v>147240.34687888931</c:v>
                </c:pt>
                <c:pt idx="25">
                  <c:v>140567.7822575813</c:v>
                </c:pt>
                <c:pt idx="26">
                  <c:v>141143.39201016357</c:v>
                </c:pt>
                <c:pt idx="27">
                  <c:v>140271.02497209806</c:v>
                </c:pt>
                <c:pt idx="28">
                  <c:v>142372.29108094779</c:v>
                </c:pt>
                <c:pt idx="29">
                  <c:v>143022.23724905899</c:v>
                </c:pt>
                <c:pt idx="30">
                  <c:v>145904.12462410546</c:v>
                </c:pt>
                <c:pt idx="31">
                  <c:v>146092.71395569033</c:v>
                </c:pt>
                <c:pt idx="32">
                  <c:v>143065.12405843279</c:v>
                </c:pt>
                <c:pt idx="33">
                  <c:v>146854.30958987033</c:v>
                </c:pt>
                <c:pt idx="34">
                  <c:v>144979.47667430353</c:v>
                </c:pt>
                <c:pt idx="35">
                  <c:v>146600.00472544268</c:v>
                </c:pt>
                <c:pt idx="36">
                  <c:v>141910.35704487987</c:v>
                </c:pt>
                <c:pt idx="37">
                  <c:v>138570.49357254838</c:v>
                </c:pt>
                <c:pt idx="38">
                  <c:v>140946.92499236768</c:v>
                </c:pt>
                <c:pt idx="39">
                  <c:v>139236.5617747191</c:v>
                </c:pt>
                <c:pt idx="40">
                  <c:v>140515.00635683376</c:v>
                </c:pt>
                <c:pt idx="41">
                  <c:v>138537.1844880429</c:v>
                </c:pt>
                <c:pt idx="42">
                  <c:v>139959.74760945508</c:v>
                </c:pt>
                <c:pt idx="43">
                  <c:v>139689.61009529437</c:v>
                </c:pt>
                <c:pt idx="44">
                  <c:v>138086.99893884611</c:v>
                </c:pt>
                <c:pt idx="45">
                  <c:v>139378.35567878038</c:v>
                </c:pt>
                <c:pt idx="46">
                  <c:v>137746.23567639725</c:v>
                </c:pt>
                <c:pt idx="47">
                  <c:v>139033.63788584201</c:v>
                </c:pt>
                <c:pt idx="48">
                  <c:v>143787.88324646332</c:v>
                </c:pt>
                <c:pt idx="49">
                  <c:v>138756.84022819591</c:v>
                </c:pt>
                <c:pt idx="50">
                  <c:v>142603.02588770908</c:v>
                </c:pt>
                <c:pt idx="51">
                  <c:v>141785.68090362399</c:v>
                </c:pt>
                <c:pt idx="52">
                  <c:v>143114.54689480469</c:v>
                </c:pt>
                <c:pt idx="53">
                  <c:v>141541.75811975918</c:v>
                </c:pt>
                <c:pt idx="54">
                  <c:v>142774.7811708193</c:v>
                </c:pt>
                <c:pt idx="55">
                  <c:v>142600.03353844848</c:v>
                </c:pt>
                <c:pt idx="56">
                  <c:v>140996.55740021355</c:v>
                </c:pt>
                <c:pt idx="57">
                  <c:v>142291.08185472173</c:v>
                </c:pt>
                <c:pt idx="58">
                  <c:v>140720.58137973829</c:v>
                </c:pt>
                <c:pt idx="59">
                  <c:v>141976.23826860823</c:v>
                </c:pt>
                <c:pt idx="60">
                  <c:v>142387.25611798366</c:v>
                </c:pt>
                <c:pt idx="61">
                  <c:v>146439.35622523638</c:v>
                </c:pt>
                <c:pt idx="62">
                  <c:v>146427.62262413383</c:v>
                </c:pt>
                <c:pt idx="63">
                  <c:v>141998.47479623975</c:v>
                </c:pt>
                <c:pt idx="64">
                  <c:v>140092.46340042556</c:v>
                </c:pt>
                <c:pt idx="65">
                  <c:v>140841.3990872034</c:v>
                </c:pt>
                <c:pt idx="66">
                  <c:v>140307.86326738747</c:v>
                </c:pt>
                <c:pt idx="67">
                  <c:v>139988.10009206657</c:v>
                </c:pt>
                <c:pt idx="68">
                  <c:v>139353.27154260018</c:v>
                </c:pt>
                <c:pt idx="69">
                  <c:v>138248.58475608146</c:v>
                </c:pt>
                <c:pt idx="70">
                  <c:v>138916.95057623909</c:v>
                </c:pt>
                <c:pt idx="71">
                  <c:v>139693.95334637212</c:v>
                </c:pt>
                <c:pt idx="72">
                  <c:v>145402.98073409274</c:v>
                </c:pt>
                <c:pt idx="73">
                  <c:v>143963.76833405864</c:v>
                </c:pt>
                <c:pt idx="74">
                  <c:v>142610.7717619529</c:v>
                </c:pt>
                <c:pt idx="75">
                  <c:v>143102.58664328794</c:v>
                </c:pt>
                <c:pt idx="76">
                  <c:v>143392.29098221319</c:v>
                </c:pt>
                <c:pt idx="77">
                  <c:v>143853.19651319823</c:v>
                </c:pt>
                <c:pt idx="78">
                  <c:v>143833.82172052423</c:v>
                </c:pt>
                <c:pt idx="79">
                  <c:v>144197.88965670858</c:v>
                </c:pt>
                <c:pt idx="80">
                  <c:v>141519.86290268463</c:v>
                </c:pt>
                <c:pt idx="81">
                  <c:v>141960.41001280141</c:v>
                </c:pt>
                <c:pt idx="82">
                  <c:v>141001.12530821742</c:v>
                </c:pt>
                <c:pt idx="83">
                  <c:v>141127.72070960249</c:v>
                </c:pt>
                <c:pt idx="84">
                  <c:v>148028.62135690043</c:v>
                </c:pt>
                <c:pt idx="85">
                  <c:v>151386.69942824135</c:v>
                </c:pt>
                <c:pt idx="86">
                  <c:v>152346.38250678315</c:v>
                </c:pt>
                <c:pt idx="87">
                  <c:v>147350.10759452503</c:v>
                </c:pt>
                <c:pt idx="88">
                  <c:v>145537.31856399588</c:v>
                </c:pt>
                <c:pt idx="89">
                  <c:v>146283.34980469753</c:v>
                </c:pt>
                <c:pt idx="90">
                  <c:v>147292.57029784116</c:v>
                </c:pt>
                <c:pt idx="91">
                  <c:v>147359.77648567117</c:v>
                </c:pt>
                <c:pt idx="92">
                  <c:v>146856.74641776661</c:v>
                </c:pt>
                <c:pt idx="93">
                  <c:v>146242.43206314527</c:v>
                </c:pt>
                <c:pt idx="94">
                  <c:v>144222.20500890844</c:v>
                </c:pt>
                <c:pt idx="95">
                  <c:v>145294.4707548013</c:v>
                </c:pt>
                <c:pt idx="96">
                  <c:v>150033.08987248907</c:v>
                </c:pt>
                <c:pt idx="97">
                  <c:v>148732.34647081216</c:v>
                </c:pt>
                <c:pt idx="98">
                  <c:v>148326.72764229975</c:v>
                </c:pt>
                <c:pt idx="99">
                  <c:v>148079.97100388468</c:v>
                </c:pt>
                <c:pt idx="100">
                  <c:v>149313.94448836954</c:v>
                </c:pt>
                <c:pt idx="101">
                  <c:v>149203.91746539541</c:v>
                </c:pt>
                <c:pt idx="102">
                  <c:v>149274.45917396512</c:v>
                </c:pt>
                <c:pt idx="103">
                  <c:v>149632.68453687371</c:v>
                </c:pt>
                <c:pt idx="104">
                  <c:v>148494.75802171379</c:v>
                </c:pt>
                <c:pt idx="105">
                  <c:v>149319.84153699692</c:v>
                </c:pt>
                <c:pt idx="106">
                  <c:v>148490.1031851125</c:v>
                </c:pt>
                <c:pt idx="107">
                  <c:v>149104.96837434324</c:v>
                </c:pt>
                <c:pt idx="108">
                  <c:v>153303.03843146571</c:v>
                </c:pt>
                <c:pt idx="109">
                  <c:v>156954.61906766787</c:v>
                </c:pt>
                <c:pt idx="110">
                  <c:v>156942.22823533212</c:v>
                </c:pt>
                <c:pt idx="111">
                  <c:v>152082.83966089043</c:v>
                </c:pt>
                <c:pt idx="112">
                  <c:v>151215.91910985456</c:v>
                </c:pt>
                <c:pt idx="113">
                  <c:v>151221.9350879394</c:v>
                </c:pt>
                <c:pt idx="114">
                  <c:v>153174.03997304151</c:v>
                </c:pt>
                <c:pt idx="115">
                  <c:v>152668.98238036223</c:v>
                </c:pt>
                <c:pt idx="116">
                  <c:v>152254.58651374339</c:v>
                </c:pt>
                <c:pt idx="117">
                  <c:v>151633.19231330897</c:v>
                </c:pt>
                <c:pt idx="118">
                  <c:v>151151.86992954119</c:v>
                </c:pt>
                <c:pt idx="119">
                  <c:v>152607.51536983668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2CB-4D5B-BF62-4CA6F8300FFF}"/>
            </c:ext>
          </c:extLst>
        </c:ser>
        <c:ser>
          <c:idx val="1"/>
          <c:order val="1"/>
          <c:tx>
            <c:strRef>
              <c:f>Balance!$C$1</c:f>
              <c:strCache>
                <c:ptCount val="1"/>
                <c:pt idx="0">
                  <c:v>OFERTA 2</c:v>
                </c:pt>
              </c:strCache>
            </c:strRef>
          </c:tx>
          <c:spPr>
            <a:solidFill>
              <a:srgbClr val="0A8C00"/>
            </a:solidFill>
            <a:ln>
              <a:noFill/>
            </a:ln>
            <a:effectLst/>
          </c:spPr>
          <c:cat>
            <c:numRef>
              <c:f>Balance!$A$38:$A$157</c:f>
              <c:numCache>
                <c:formatCode>mmm\-yy</c:formatCode>
                <c:ptCount val="120"/>
                <c:pt idx="0">
                  <c:v>45658</c:v>
                </c:pt>
                <c:pt idx="1">
                  <c:v>45689</c:v>
                </c:pt>
                <c:pt idx="2">
                  <c:v>45717</c:v>
                </c:pt>
                <c:pt idx="3">
                  <c:v>45748</c:v>
                </c:pt>
                <c:pt idx="4">
                  <c:v>45778</c:v>
                </c:pt>
                <c:pt idx="5">
                  <c:v>45809</c:v>
                </c:pt>
                <c:pt idx="6">
                  <c:v>45839</c:v>
                </c:pt>
                <c:pt idx="7">
                  <c:v>45870</c:v>
                </c:pt>
                <c:pt idx="8">
                  <c:v>45901</c:v>
                </c:pt>
                <c:pt idx="9">
                  <c:v>45931</c:v>
                </c:pt>
                <c:pt idx="10">
                  <c:v>45962</c:v>
                </c:pt>
                <c:pt idx="11">
                  <c:v>45992</c:v>
                </c:pt>
                <c:pt idx="12">
                  <c:v>46023</c:v>
                </c:pt>
                <c:pt idx="13">
                  <c:v>46054</c:v>
                </c:pt>
                <c:pt idx="14">
                  <c:v>46082</c:v>
                </c:pt>
                <c:pt idx="15">
                  <c:v>46113</c:v>
                </c:pt>
                <c:pt idx="16">
                  <c:v>46143</c:v>
                </c:pt>
                <c:pt idx="17">
                  <c:v>46174</c:v>
                </c:pt>
                <c:pt idx="18">
                  <c:v>46204</c:v>
                </c:pt>
                <c:pt idx="19">
                  <c:v>46235</c:v>
                </c:pt>
                <c:pt idx="20">
                  <c:v>46266</c:v>
                </c:pt>
                <c:pt idx="21">
                  <c:v>46296</c:v>
                </c:pt>
                <c:pt idx="22">
                  <c:v>46327</c:v>
                </c:pt>
                <c:pt idx="23">
                  <c:v>46357</c:v>
                </c:pt>
                <c:pt idx="24">
                  <c:v>46388</c:v>
                </c:pt>
                <c:pt idx="25">
                  <c:v>46419</c:v>
                </c:pt>
                <c:pt idx="26">
                  <c:v>46447</c:v>
                </c:pt>
                <c:pt idx="27">
                  <c:v>46478</c:v>
                </c:pt>
                <c:pt idx="28">
                  <c:v>46508</c:v>
                </c:pt>
                <c:pt idx="29">
                  <c:v>46539</c:v>
                </c:pt>
                <c:pt idx="30">
                  <c:v>46569</c:v>
                </c:pt>
                <c:pt idx="31">
                  <c:v>46600</c:v>
                </c:pt>
                <c:pt idx="32">
                  <c:v>46631</c:v>
                </c:pt>
                <c:pt idx="33">
                  <c:v>46661</c:v>
                </c:pt>
                <c:pt idx="34">
                  <c:v>46692</c:v>
                </c:pt>
                <c:pt idx="35">
                  <c:v>46722</c:v>
                </c:pt>
                <c:pt idx="36">
                  <c:v>46753</c:v>
                </c:pt>
                <c:pt idx="37">
                  <c:v>46784</c:v>
                </c:pt>
                <c:pt idx="38">
                  <c:v>46813</c:v>
                </c:pt>
                <c:pt idx="39">
                  <c:v>46844</c:v>
                </c:pt>
                <c:pt idx="40">
                  <c:v>46874</c:v>
                </c:pt>
                <c:pt idx="41">
                  <c:v>46905</c:v>
                </c:pt>
                <c:pt idx="42">
                  <c:v>46935</c:v>
                </c:pt>
                <c:pt idx="43">
                  <c:v>46966</c:v>
                </c:pt>
                <c:pt idx="44">
                  <c:v>46997</c:v>
                </c:pt>
                <c:pt idx="45">
                  <c:v>47027</c:v>
                </c:pt>
                <c:pt idx="46">
                  <c:v>47058</c:v>
                </c:pt>
                <c:pt idx="47">
                  <c:v>47088</c:v>
                </c:pt>
                <c:pt idx="48">
                  <c:v>47119</c:v>
                </c:pt>
                <c:pt idx="49">
                  <c:v>47150</c:v>
                </c:pt>
                <c:pt idx="50">
                  <c:v>47178</c:v>
                </c:pt>
                <c:pt idx="51">
                  <c:v>47209</c:v>
                </c:pt>
                <c:pt idx="52">
                  <c:v>47239</c:v>
                </c:pt>
                <c:pt idx="53">
                  <c:v>47270</c:v>
                </c:pt>
                <c:pt idx="54">
                  <c:v>47300</c:v>
                </c:pt>
                <c:pt idx="55">
                  <c:v>47331</c:v>
                </c:pt>
                <c:pt idx="56">
                  <c:v>47362</c:v>
                </c:pt>
                <c:pt idx="57">
                  <c:v>47392</c:v>
                </c:pt>
                <c:pt idx="58">
                  <c:v>47423</c:v>
                </c:pt>
                <c:pt idx="59">
                  <c:v>47453</c:v>
                </c:pt>
                <c:pt idx="60">
                  <c:v>47484</c:v>
                </c:pt>
                <c:pt idx="61">
                  <c:v>47515</c:v>
                </c:pt>
                <c:pt idx="62">
                  <c:v>47543</c:v>
                </c:pt>
                <c:pt idx="63">
                  <c:v>47574</c:v>
                </c:pt>
                <c:pt idx="64">
                  <c:v>47604</c:v>
                </c:pt>
                <c:pt idx="65">
                  <c:v>47635</c:v>
                </c:pt>
                <c:pt idx="66">
                  <c:v>47665</c:v>
                </c:pt>
                <c:pt idx="67">
                  <c:v>47696</c:v>
                </c:pt>
                <c:pt idx="68">
                  <c:v>47727</c:v>
                </c:pt>
                <c:pt idx="69">
                  <c:v>47757</c:v>
                </c:pt>
                <c:pt idx="70">
                  <c:v>47788</c:v>
                </c:pt>
                <c:pt idx="71">
                  <c:v>47818</c:v>
                </c:pt>
                <c:pt idx="72">
                  <c:v>47849</c:v>
                </c:pt>
                <c:pt idx="73">
                  <c:v>47880</c:v>
                </c:pt>
                <c:pt idx="74">
                  <c:v>47908</c:v>
                </c:pt>
                <c:pt idx="75">
                  <c:v>47939</c:v>
                </c:pt>
                <c:pt idx="76">
                  <c:v>47969</c:v>
                </c:pt>
                <c:pt idx="77">
                  <c:v>48000</c:v>
                </c:pt>
                <c:pt idx="78">
                  <c:v>48030</c:v>
                </c:pt>
                <c:pt idx="79">
                  <c:v>48061</c:v>
                </c:pt>
                <c:pt idx="80">
                  <c:v>48092</c:v>
                </c:pt>
                <c:pt idx="81">
                  <c:v>48122</c:v>
                </c:pt>
                <c:pt idx="82">
                  <c:v>48153</c:v>
                </c:pt>
                <c:pt idx="83">
                  <c:v>48183</c:v>
                </c:pt>
                <c:pt idx="84">
                  <c:v>48214</c:v>
                </c:pt>
                <c:pt idx="85">
                  <c:v>48245</c:v>
                </c:pt>
                <c:pt idx="86">
                  <c:v>48274</c:v>
                </c:pt>
                <c:pt idx="87">
                  <c:v>48305</c:v>
                </c:pt>
                <c:pt idx="88">
                  <c:v>48335</c:v>
                </c:pt>
                <c:pt idx="89">
                  <c:v>48366</c:v>
                </c:pt>
                <c:pt idx="90">
                  <c:v>48396</c:v>
                </c:pt>
                <c:pt idx="91">
                  <c:v>48427</c:v>
                </c:pt>
                <c:pt idx="92">
                  <c:v>48458</c:v>
                </c:pt>
                <c:pt idx="93">
                  <c:v>48488</c:v>
                </c:pt>
                <c:pt idx="94">
                  <c:v>48519</c:v>
                </c:pt>
                <c:pt idx="95">
                  <c:v>48549</c:v>
                </c:pt>
                <c:pt idx="96">
                  <c:v>48580</c:v>
                </c:pt>
                <c:pt idx="97">
                  <c:v>48611</c:v>
                </c:pt>
                <c:pt idx="98">
                  <c:v>48639</c:v>
                </c:pt>
                <c:pt idx="99">
                  <c:v>48670</c:v>
                </c:pt>
                <c:pt idx="100">
                  <c:v>48700</c:v>
                </c:pt>
                <c:pt idx="101">
                  <c:v>48731</c:v>
                </c:pt>
                <c:pt idx="102">
                  <c:v>48761</c:v>
                </c:pt>
                <c:pt idx="103">
                  <c:v>48792</c:v>
                </c:pt>
                <c:pt idx="104">
                  <c:v>48823</c:v>
                </c:pt>
                <c:pt idx="105">
                  <c:v>48853</c:v>
                </c:pt>
                <c:pt idx="106">
                  <c:v>48884</c:v>
                </c:pt>
                <c:pt idx="107">
                  <c:v>48914</c:v>
                </c:pt>
                <c:pt idx="108">
                  <c:v>48945</c:v>
                </c:pt>
                <c:pt idx="109">
                  <c:v>48976</c:v>
                </c:pt>
                <c:pt idx="110">
                  <c:v>49004</c:v>
                </c:pt>
                <c:pt idx="111">
                  <c:v>49035</c:v>
                </c:pt>
                <c:pt idx="112">
                  <c:v>49065</c:v>
                </c:pt>
                <c:pt idx="113">
                  <c:v>49096</c:v>
                </c:pt>
                <c:pt idx="114">
                  <c:v>49126</c:v>
                </c:pt>
                <c:pt idx="115">
                  <c:v>49157</c:v>
                </c:pt>
                <c:pt idx="116">
                  <c:v>49188</c:v>
                </c:pt>
                <c:pt idx="117">
                  <c:v>49218</c:v>
                </c:pt>
                <c:pt idx="118">
                  <c:v>49249</c:v>
                </c:pt>
                <c:pt idx="119">
                  <c:v>49279</c:v>
                </c:pt>
              </c:numCache>
            </c:numRef>
          </c:cat>
          <c:val>
            <c:numRef>
              <c:f>Balance!$C$38:$C$157</c:f>
              <c:numCache>
                <c:formatCode>_-* #,##0_-;\-* #,##0_-;_-* "-"??_-;_-@_-</c:formatCode>
                <c:ptCount val="120"/>
                <c:pt idx="0">
                  <c:v>93444.348455215397</c:v>
                </c:pt>
                <c:pt idx="1">
                  <c:v>87875.225571885152</c:v>
                </c:pt>
                <c:pt idx="2">
                  <c:v>97303.406291247185</c:v>
                </c:pt>
                <c:pt idx="3">
                  <c:v>95718.752717093244</c:v>
                </c:pt>
                <c:pt idx="4">
                  <c:v>97495.234966014192</c:v>
                </c:pt>
                <c:pt idx="5">
                  <c:v>98082.870957017847</c:v>
                </c:pt>
                <c:pt idx="6">
                  <c:v>98276.804964624607</c:v>
                </c:pt>
                <c:pt idx="7">
                  <c:v>99421.1566087354</c:v>
                </c:pt>
                <c:pt idx="8">
                  <c:v>98662.387730119284</c:v>
                </c:pt>
                <c:pt idx="9">
                  <c:v>97719.096653869172</c:v>
                </c:pt>
                <c:pt idx="10">
                  <c:v>94460.381582946793</c:v>
                </c:pt>
                <c:pt idx="11">
                  <c:v>93518.203308462762</c:v>
                </c:pt>
                <c:pt idx="12">
                  <c:v>96213.33239279702</c:v>
                </c:pt>
                <c:pt idx="13">
                  <c:v>97835.008917161176</c:v>
                </c:pt>
                <c:pt idx="14">
                  <c:v>102473.75741810656</c:v>
                </c:pt>
                <c:pt idx="15">
                  <c:v>94701.79126073113</c:v>
                </c:pt>
                <c:pt idx="16">
                  <c:v>92574.656000407849</c:v>
                </c:pt>
                <c:pt idx="17">
                  <c:v>92167.054798716708</c:v>
                </c:pt>
                <c:pt idx="18">
                  <c:v>96649.788068420952</c:v>
                </c:pt>
                <c:pt idx="19">
                  <c:v>96467.324460708522</c:v>
                </c:pt>
                <c:pt idx="20">
                  <c:v>94949.713031155232</c:v>
                </c:pt>
                <c:pt idx="21">
                  <c:v>94670.220225453697</c:v>
                </c:pt>
                <c:pt idx="22">
                  <c:v>93285.645557793192</c:v>
                </c:pt>
                <c:pt idx="23">
                  <c:v>95944.462813723032</c:v>
                </c:pt>
                <c:pt idx="24">
                  <c:v>98240.346878889293</c:v>
                </c:pt>
                <c:pt idx="25">
                  <c:v>91567.782257581304</c:v>
                </c:pt>
                <c:pt idx="26">
                  <c:v>92143.392010163574</c:v>
                </c:pt>
                <c:pt idx="27">
                  <c:v>91271.024972098065</c:v>
                </c:pt>
                <c:pt idx="28">
                  <c:v>93372.291080947791</c:v>
                </c:pt>
                <c:pt idx="29">
                  <c:v>94022.237249058991</c:v>
                </c:pt>
                <c:pt idx="30">
                  <c:v>96904.124624105447</c:v>
                </c:pt>
                <c:pt idx="31">
                  <c:v>137092.71395569033</c:v>
                </c:pt>
                <c:pt idx="32">
                  <c:v>134065.12405843279</c:v>
                </c:pt>
                <c:pt idx="33">
                  <c:v>137854.30958987033</c:v>
                </c:pt>
                <c:pt idx="34">
                  <c:v>135979.47667430353</c:v>
                </c:pt>
                <c:pt idx="35">
                  <c:v>137600.00472544268</c:v>
                </c:pt>
                <c:pt idx="36">
                  <c:v>132910.35704487987</c:v>
                </c:pt>
                <c:pt idx="37">
                  <c:v>129570.49357254838</c:v>
                </c:pt>
                <c:pt idx="38">
                  <c:v>131946.92499236768</c:v>
                </c:pt>
                <c:pt idx="39">
                  <c:v>130236.5617747191</c:v>
                </c:pt>
                <c:pt idx="40">
                  <c:v>131515.00635683376</c:v>
                </c:pt>
                <c:pt idx="41">
                  <c:v>129537.18448804291</c:v>
                </c:pt>
                <c:pt idx="42">
                  <c:v>130959.74760945508</c:v>
                </c:pt>
                <c:pt idx="43">
                  <c:v>130689.61009529435</c:v>
                </c:pt>
                <c:pt idx="44">
                  <c:v>129086.99893884611</c:v>
                </c:pt>
                <c:pt idx="45">
                  <c:v>130378.35567878038</c:v>
                </c:pt>
                <c:pt idx="46">
                  <c:v>128746.23567639725</c:v>
                </c:pt>
                <c:pt idx="47">
                  <c:v>130033.63788584202</c:v>
                </c:pt>
                <c:pt idx="48">
                  <c:v>129787.88324646332</c:v>
                </c:pt>
                <c:pt idx="49">
                  <c:v>124756.84022819591</c:v>
                </c:pt>
                <c:pt idx="50">
                  <c:v>128603.02588770908</c:v>
                </c:pt>
                <c:pt idx="51">
                  <c:v>127785.68090362397</c:v>
                </c:pt>
                <c:pt idx="52">
                  <c:v>129114.54689480469</c:v>
                </c:pt>
                <c:pt idx="53">
                  <c:v>127541.75811975918</c:v>
                </c:pt>
                <c:pt idx="54">
                  <c:v>128774.78117081929</c:v>
                </c:pt>
                <c:pt idx="55">
                  <c:v>128600.03353844848</c:v>
                </c:pt>
                <c:pt idx="56">
                  <c:v>126996.55740021355</c:v>
                </c:pt>
                <c:pt idx="57">
                  <c:v>128291.08185472173</c:v>
                </c:pt>
                <c:pt idx="58">
                  <c:v>126720.58137973829</c:v>
                </c:pt>
                <c:pt idx="59">
                  <c:v>127976.23826860821</c:v>
                </c:pt>
                <c:pt idx="60">
                  <c:v>123387.25611798366</c:v>
                </c:pt>
                <c:pt idx="61">
                  <c:v>127439.35622523638</c:v>
                </c:pt>
                <c:pt idx="62">
                  <c:v>127427.62262413382</c:v>
                </c:pt>
                <c:pt idx="63">
                  <c:v>122998.47479623975</c:v>
                </c:pt>
                <c:pt idx="64">
                  <c:v>121092.46340042556</c:v>
                </c:pt>
                <c:pt idx="65">
                  <c:v>121841.3990872034</c:v>
                </c:pt>
                <c:pt idx="66">
                  <c:v>121307.86326738747</c:v>
                </c:pt>
                <c:pt idx="67">
                  <c:v>120988.10009206657</c:v>
                </c:pt>
                <c:pt idx="68">
                  <c:v>120353.27154260018</c:v>
                </c:pt>
                <c:pt idx="69">
                  <c:v>119248.58475608146</c:v>
                </c:pt>
                <c:pt idx="70">
                  <c:v>119916.95057623908</c:v>
                </c:pt>
                <c:pt idx="71">
                  <c:v>120693.95334637212</c:v>
                </c:pt>
                <c:pt idx="72">
                  <c:v>121402.98073409274</c:v>
                </c:pt>
                <c:pt idx="73">
                  <c:v>119963.76833405864</c:v>
                </c:pt>
                <c:pt idx="74">
                  <c:v>118610.77176195288</c:v>
                </c:pt>
                <c:pt idx="75">
                  <c:v>119102.58664328794</c:v>
                </c:pt>
                <c:pt idx="76">
                  <c:v>119392.29098221319</c:v>
                </c:pt>
                <c:pt idx="77">
                  <c:v>119853.19651319823</c:v>
                </c:pt>
                <c:pt idx="78">
                  <c:v>119833.82172052423</c:v>
                </c:pt>
                <c:pt idx="79">
                  <c:v>120197.88965670859</c:v>
                </c:pt>
                <c:pt idx="80">
                  <c:v>117519.86290268463</c:v>
                </c:pt>
                <c:pt idx="81">
                  <c:v>117960.41001280141</c:v>
                </c:pt>
                <c:pt idx="82">
                  <c:v>117001.12530821742</c:v>
                </c:pt>
                <c:pt idx="83">
                  <c:v>117127.72070960249</c:v>
                </c:pt>
                <c:pt idx="84">
                  <c:v>119028.62135690042</c:v>
                </c:pt>
                <c:pt idx="85">
                  <c:v>122386.69942824135</c:v>
                </c:pt>
                <c:pt idx="86">
                  <c:v>123346.38250678315</c:v>
                </c:pt>
                <c:pt idx="87">
                  <c:v>118350.10759452503</c:v>
                </c:pt>
                <c:pt idx="88">
                  <c:v>116537.31856399588</c:v>
                </c:pt>
                <c:pt idx="89">
                  <c:v>117283.34980469753</c:v>
                </c:pt>
                <c:pt idx="90">
                  <c:v>118292.57029784114</c:v>
                </c:pt>
                <c:pt idx="91">
                  <c:v>118359.77648567116</c:v>
                </c:pt>
                <c:pt idx="92">
                  <c:v>117856.74641776661</c:v>
                </c:pt>
                <c:pt idx="93">
                  <c:v>117242.43206314527</c:v>
                </c:pt>
                <c:pt idx="94">
                  <c:v>115222.20500890844</c:v>
                </c:pt>
                <c:pt idx="95">
                  <c:v>116294.4707548013</c:v>
                </c:pt>
                <c:pt idx="96">
                  <c:v>116033.08987248907</c:v>
                </c:pt>
                <c:pt idx="97">
                  <c:v>114732.34647081215</c:v>
                </c:pt>
                <c:pt idx="98">
                  <c:v>114326.72764229975</c:v>
                </c:pt>
                <c:pt idx="99">
                  <c:v>114079.97100388467</c:v>
                </c:pt>
                <c:pt idx="100">
                  <c:v>115313.94448836954</c:v>
                </c:pt>
                <c:pt idx="101">
                  <c:v>115203.91746539541</c:v>
                </c:pt>
                <c:pt idx="102">
                  <c:v>115274.45917396512</c:v>
                </c:pt>
                <c:pt idx="103">
                  <c:v>115632.68453687371</c:v>
                </c:pt>
                <c:pt idx="104">
                  <c:v>114494.75802171379</c:v>
                </c:pt>
                <c:pt idx="105">
                  <c:v>115319.84153699692</c:v>
                </c:pt>
                <c:pt idx="106">
                  <c:v>114490.1031851125</c:v>
                </c:pt>
                <c:pt idx="107">
                  <c:v>115104.96837434325</c:v>
                </c:pt>
                <c:pt idx="108">
                  <c:v>114303.03843146571</c:v>
                </c:pt>
                <c:pt idx="109">
                  <c:v>117954.61906766787</c:v>
                </c:pt>
                <c:pt idx="110">
                  <c:v>117942.22823533214</c:v>
                </c:pt>
                <c:pt idx="111">
                  <c:v>113082.83966089043</c:v>
                </c:pt>
                <c:pt idx="112">
                  <c:v>112215.91910985454</c:v>
                </c:pt>
                <c:pt idx="113">
                  <c:v>112221.9350879394</c:v>
                </c:pt>
                <c:pt idx="114">
                  <c:v>114174.03997304151</c:v>
                </c:pt>
                <c:pt idx="115">
                  <c:v>113668.98238036224</c:v>
                </c:pt>
                <c:pt idx="116">
                  <c:v>113254.58651374339</c:v>
                </c:pt>
                <c:pt idx="117">
                  <c:v>112633.19231330897</c:v>
                </c:pt>
                <c:pt idx="118">
                  <c:v>112151.86992954119</c:v>
                </c:pt>
                <c:pt idx="119">
                  <c:v>113607.51536983668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2CB-4D5B-BF62-4CA6F8300FFF}"/>
            </c:ext>
          </c:extLst>
        </c:ser>
        <c:ser>
          <c:idx val="0"/>
          <c:order val="2"/>
          <c:tx>
            <c:strRef>
              <c:f>Balance!$B$1</c:f>
              <c:strCache>
                <c:ptCount val="1"/>
                <c:pt idx="0">
                  <c:v>OFERTA 1</c:v>
                </c:pt>
              </c:strCache>
            </c:strRef>
          </c:tx>
          <c:spPr>
            <a:solidFill>
              <a:srgbClr val="E6FF70"/>
            </a:solidFill>
            <a:ln>
              <a:noFill/>
            </a:ln>
            <a:effectLst/>
          </c:spPr>
          <c:cat>
            <c:numRef>
              <c:f>Balance!$A$38:$A$157</c:f>
              <c:numCache>
                <c:formatCode>mmm\-yy</c:formatCode>
                <c:ptCount val="120"/>
                <c:pt idx="0">
                  <c:v>45658</c:v>
                </c:pt>
                <c:pt idx="1">
                  <c:v>45689</c:v>
                </c:pt>
                <c:pt idx="2">
                  <c:v>45717</c:v>
                </c:pt>
                <c:pt idx="3">
                  <c:v>45748</c:v>
                </c:pt>
                <c:pt idx="4">
                  <c:v>45778</c:v>
                </c:pt>
                <c:pt idx="5">
                  <c:v>45809</c:v>
                </c:pt>
                <c:pt idx="6">
                  <c:v>45839</c:v>
                </c:pt>
                <c:pt idx="7">
                  <c:v>45870</c:v>
                </c:pt>
                <c:pt idx="8">
                  <c:v>45901</c:v>
                </c:pt>
                <c:pt idx="9">
                  <c:v>45931</c:v>
                </c:pt>
                <c:pt idx="10">
                  <c:v>45962</c:v>
                </c:pt>
                <c:pt idx="11">
                  <c:v>45992</c:v>
                </c:pt>
                <c:pt idx="12">
                  <c:v>46023</c:v>
                </c:pt>
                <c:pt idx="13">
                  <c:v>46054</c:v>
                </c:pt>
                <c:pt idx="14">
                  <c:v>46082</c:v>
                </c:pt>
                <c:pt idx="15">
                  <c:v>46113</c:v>
                </c:pt>
                <c:pt idx="16">
                  <c:v>46143</c:v>
                </c:pt>
                <c:pt idx="17">
                  <c:v>46174</c:v>
                </c:pt>
                <c:pt idx="18">
                  <c:v>46204</c:v>
                </c:pt>
                <c:pt idx="19">
                  <c:v>46235</c:v>
                </c:pt>
                <c:pt idx="20">
                  <c:v>46266</c:v>
                </c:pt>
                <c:pt idx="21">
                  <c:v>46296</c:v>
                </c:pt>
                <c:pt idx="22">
                  <c:v>46327</c:v>
                </c:pt>
                <c:pt idx="23">
                  <c:v>46357</c:v>
                </c:pt>
                <c:pt idx="24">
                  <c:v>46388</c:v>
                </c:pt>
                <c:pt idx="25">
                  <c:v>46419</c:v>
                </c:pt>
                <c:pt idx="26">
                  <c:v>46447</c:v>
                </c:pt>
                <c:pt idx="27">
                  <c:v>46478</c:v>
                </c:pt>
                <c:pt idx="28">
                  <c:v>46508</c:v>
                </c:pt>
                <c:pt idx="29">
                  <c:v>46539</c:v>
                </c:pt>
                <c:pt idx="30">
                  <c:v>46569</c:v>
                </c:pt>
                <c:pt idx="31">
                  <c:v>46600</c:v>
                </c:pt>
                <c:pt idx="32">
                  <c:v>46631</c:v>
                </c:pt>
                <c:pt idx="33">
                  <c:v>46661</c:v>
                </c:pt>
                <c:pt idx="34">
                  <c:v>46692</c:v>
                </c:pt>
                <c:pt idx="35">
                  <c:v>46722</c:v>
                </c:pt>
                <c:pt idx="36">
                  <c:v>46753</c:v>
                </c:pt>
                <c:pt idx="37">
                  <c:v>46784</c:v>
                </c:pt>
                <c:pt idx="38">
                  <c:v>46813</c:v>
                </c:pt>
                <c:pt idx="39">
                  <c:v>46844</c:v>
                </c:pt>
                <c:pt idx="40">
                  <c:v>46874</c:v>
                </c:pt>
                <c:pt idx="41">
                  <c:v>46905</c:v>
                </c:pt>
                <c:pt idx="42">
                  <c:v>46935</c:v>
                </c:pt>
                <c:pt idx="43">
                  <c:v>46966</c:v>
                </c:pt>
                <c:pt idx="44">
                  <c:v>46997</c:v>
                </c:pt>
                <c:pt idx="45">
                  <c:v>47027</c:v>
                </c:pt>
                <c:pt idx="46">
                  <c:v>47058</c:v>
                </c:pt>
                <c:pt idx="47">
                  <c:v>47088</c:v>
                </c:pt>
                <c:pt idx="48">
                  <c:v>47119</c:v>
                </c:pt>
                <c:pt idx="49">
                  <c:v>47150</c:v>
                </c:pt>
                <c:pt idx="50">
                  <c:v>47178</c:v>
                </c:pt>
                <c:pt idx="51">
                  <c:v>47209</c:v>
                </c:pt>
                <c:pt idx="52">
                  <c:v>47239</c:v>
                </c:pt>
                <c:pt idx="53">
                  <c:v>47270</c:v>
                </c:pt>
                <c:pt idx="54">
                  <c:v>47300</c:v>
                </c:pt>
                <c:pt idx="55">
                  <c:v>47331</c:v>
                </c:pt>
                <c:pt idx="56">
                  <c:v>47362</c:v>
                </c:pt>
                <c:pt idx="57">
                  <c:v>47392</c:v>
                </c:pt>
                <c:pt idx="58">
                  <c:v>47423</c:v>
                </c:pt>
                <c:pt idx="59">
                  <c:v>47453</c:v>
                </c:pt>
                <c:pt idx="60">
                  <c:v>47484</c:v>
                </c:pt>
                <c:pt idx="61">
                  <c:v>47515</c:v>
                </c:pt>
                <c:pt idx="62">
                  <c:v>47543</c:v>
                </c:pt>
                <c:pt idx="63">
                  <c:v>47574</c:v>
                </c:pt>
                <c:pt idx="64">
                  <c:v>47604</c:v>
                </c:pt>
                <c:pt idx="65">
                  <c:v>47635</c:v>
                </c:pt>
                <c:pt idx="66">
                  <c:v>47665</c:v>
                </c:pt>
                <c:pt idx="67">
                  <c:v>47696</c:v>
                </c:pt>
                <c:pt idx="68">
                  <c:v>47727</c:v>
                </c:pt>
                <c:pt idx="69">
                  <c:v>47757</c:v>
                </c:pt>
                <c:pt idx="70">
                  <c:v>47788</c:v>
                </c:pt>
                <c:pt idx="71">
                  <c:v>47818</c:v>
                </c:pt>
                <c:pt idx="72">
                  <c:v>47849</c:v>
                </c:pt>
                <c:pt idx="73">
                  <c:v>47880</c:v>
                </c:pt>
                <c:pt idx="74">
                  <c:v>47908</c:v>
                </c:pt>
                <c:pt idx="75">
                  <c:v>47939</c:v>
                </c:pt>
                <c:pt idx="76">
                  <c:v>47969</c:v>
                </c:pt>
                <c:pt idx="77">
                  <c:v>48000</c:v>
                </c:pt>
                <c:pt idx="78">
                  <c:v>48030</c:v>
                </c:pt>
                <c:pt idx="79">
                  <c:v>48061</c:v>
                </c:pt>
                <c:pt idx="80">
                  <c:v>48092</c:v>
                </c:pt>
                <c:pt idx="81">
                  <c:v>48122</c:v>
                </c:pt>
                <c:pt idx="82">
                  <c:v>48153</c:v>
                </c:pt>
                <c:pt idx="83">
                  <c:v>48183</c:v>
                </c:pt>
                <c:pt idx="84">
                  <c:v>48214</c:v>
                </c:pt>
                <c:pt idx="85">
                  <c:v>48245</c:v>
                </c:pt>
                <c:pt idx="86">
                  <c:v>48274</c:v>
                </c:pt>
                <c:pt idx="87">
                  <c:v>48305</c:v>
                </c:pt>
                <c:pt idx="88">
                  <c:v>48335</c:v>
                </c:pt>
                <c:pt idx="89">
                  <c:v>48366</c:v>
                </c:pt>
                <c:pt idx="90">
                  <c:v>48396</c:v>
                </c:pt>
                <c:pt idx="91">
                  <c:v>48427</c:v>
                </c:pt>
                <c:pt idx="92">
                  <c:v>48458</c:v>
                </c:pt>
                <c:pt idx="93">
                  <c:v>48488</c:v>
                </c:pt>
                <c:pt idx="94">
                  <c:v>48519</c:v>
                </c:pt>
                <c:pt idx="95">
                  <c:v>48549</c:v>
                </c:pt>
                <c:pt idx="96">
                  <c:v>48580</c:v>
                </c:pt>
                <c:pt idx="97">
                  <c:v>48611</c:v>
                </c:pt>
                <c:pt idx="98">
                  <c:v>48639</c:v>
                </c:pt>
                <c:pt idx="99">
                  <c:v>48670</c:v>
                </c:pt>
                <c:pt idx="100">
                  <c:v>48700</c:v>
                </c:pt>
                <c:pt idx="101">
                  <c:v>48731</c:v>
                </c:pt>
                <c:pt idx="102">
                  <c:v>48761</c:v>
                </c:pt>
                <c:pt idx="103">
                  <c:v>48792</c:v>
                </c:pt>
                <c:pt idx="104">
                  <c:v>48823</c:v>
                </c:pt>
                <c:pt idx="105">
                  <c:v>48853</c:v>
                </c:pt>
                <c:pt idx="106">
                  <c:v>48884</c:v>
                </c:pt>
                <c:pt idx="107">
                  <c:v>48914</c:v>
                </c:pt>
                <c:pt idx="108">
                  <c:v>48945</c:v>
                </c:pt>
                <c:pt idx="109">
                  <c:v>48976</c:v>
                </c:pt>
                <c:pt idx="110">
                  <c:v>49004</c:v>
                </c:pt>
                <c:pt idx="111">
                  <c:v>49035</c:v>
                </c:pt>
                <c:pt idx="112">
                  <c:v>49065</c:v>
                </c:pt>
                <c:pt idx="113">
                  <c:v>49096</c:v>
                </c:pt>
                <c:pt idx="114">
                  <c:v>49126</c:v>
                </c:pt>
                <c:pt idx="115">
                  <c:v>49157</c:v>
                </c:pt>
                <c:pt idx="116">
                  <c:v>49188</c:v>
                </c:pt>
                <c:pt idx="117">
                  <c:v>49218</c:v>
                </c:pt>
                <c:pt idx="118">
                  <c:v>49249</c:v>
                </c:pt>
                <c:pt idx="119">
                  <c:v>49279</c:v>
                </c:pt>
              </c:numCache>
            </c:numRef>
          </c:cat>
          <c:val>
            <c:numRef>
              <c:f>Balance!$B$38:$B$157</c:f>
              <c:numCache>
                <c:formatCode>_-* #,##0_-;\-* #,##0_-;_-* "-"??_-;_-@_-</c:formatCode>
                <c:ptCount val="120"/>
                <c:pt idx="0">
                  <c:v>78554.817849041938</c:v>
                </c:pt>
                <c:pt idx="1">
                  <c:v>74544.312276209937</c:v>
                </c:pt>
                <c:pt idx="2">
                  <c:v>82778.424160014081</c:v>
                </c:pt>
                <c:pt idx="3">
                  <c:v>82299.198843985185</c:v>
                </c:pt>
                <c:pt idx="4">
                  <c:v>84090.666727978853</c:v>
                </c:pt>
                <c:pt idx="5">
                  <c:v>83597.563651734672</c:v>
                </c:pt>
                <c:pt idx="6">
                  <c:v>83245.14485034853</c:v>
                </c:pt>
                <c:pt idx="7">
                  <c:v>84606.031356238804</c:v>
                </c:pt>
                <c:pt idx="8">
                  <c:v>82090.296073486039</c:v>
                </c:pt>
                <c:pt idx="9">
                  <c:v>79333.969129221659</c:v>
                </c:pt>
                <c:pt idx="10">
                  <c:v>77951.440855411289</c:v>
                </c:pt>
                <c:pt idx="11">
                  <c:v>76538.51355471951</c:v>
                </c:pt>
                <c:pt idx="12">
                  <c:v>75543.302906951489</c:v>
                </c:pt>
                <c:pt idx="13">
                  <c:v>78219.371678614756</c:v>
                </c:pt>
                <c:pt idx="14">
                  <c:v>81170.314574498916</c:v>
                </c:pt>
                <c:pt idx="15">
                  <c:v>74390.346113553242</c:v>
                </c:pt>
                <c:pt idx="16">
                  <c:v>71816.459211189329</c:v>
                </c:pt>
                <c:pt idx="17">
                  <c:v>72082.029402403365</c:v>
                </c:pt>
                <c:pt idx="18">
                  <c:v>76120.588557315496</c:v>
                </c:pt>
                <c:pt idx="19">
                  <c:v>75859.974779482087</c:v>
                </c:pt>
                <c:pt idx="20">
                  <c:v>74720.794895279018</c:v>
                </c:pt>
                <c:pt idx="21">
                  <c:v>73783.456445212738</c:v>
                </c:pt>
                <c:pt idx="22">
                  <c:v>73661.852695404057</c:v>
                </c:pt>
                <c:pt idx="23">
                  <c:v>75056.778973545734</c:v>
                </c:pt>
                <c:pt idx="24">
                  <c:v>77667.098204699461</c:v>
                </c:pt>
                <c:pt idx="25">
                  <c:v>72656.897702270784</c:v>
                </c:pt>
                <c:pt idx="26">
                  <c:v>71610.990778119332</c:v>
                </c:pt>
                <c:pt idx="27">
                  <c:v>72731.57674473786</c:v>
                </c:pt>
                <c:pt idx="28">
                  <c:v>72754.478946496412</c:v>
                </c:pt>
                <c:pt idx="29">
                  <c:v>74094.785226937733</c:v>
                </c:pt>
                <c:pt idx="30">
                  <c:v>76485.570829370248</c:v>
                </c:pt>
                <c:pt idx="31">
                  <c:v>76602.591803919058</c:v>
                </c:pt>
                <c:pt idx="32">
                  <c:v>74207.704179482898</c:v>
                </c:pt>
                <c:pt idx="33">
                  <c:v>77486.933647554251</c:v>
                </c:pt>
                <c:pt idx="34">
                  <c:v>76093.070814062696</c:v>
                </c:pt>
                <c:pt idx="35">
                  <c:v>77155.325759318453</c:v>
                </c:pt>
                <c:pt idx="36">
                  <c:v>73980.653035333642</c:v>
                </c:pt>
                <c:pt idx="37">
                  <c:v>71603.996273295459</c:v>
                </c:pt>
                <c:pt idx="38">
                  <c:v>73017.220982821469</c:v>
                </c:pt>
                <c:pt idx="39">
                  <c:v>71788.461120319524</c:v>
                </c:pt>
                <c:pt idx="40">
                  <c:v>72585.302347287536</c:v>
                </c:pt>
                <c:pt idx="41">
                  <c:v>71089.083833643337</c:v>
                </c:pt>
                <c:pt idx="42">
                  <c:v>72030.043599908851</c:v>
                </c:pt>
                <c:pt idx="43">
                  <c:v>71759.906085748124</c:v>
                </c:pt>
                <c:pt idx="44">
                  <c:v>70638.898284446535</c:v>
                </c:pt>
                <c:pt idx="45">
                  <c:v>71448.651669234154</c:v>
                </c:pt>
                <c:pt idx="46">
                  <c:v>70298.135021997674</c:v>
                </c:pt>
                <c:pt idx="47">
                  <c:v>71103.933876295792</c:v>
                </c:pt>
                <c:pt idx="48">
                  <c:v>71133.870382067558</c:v>
                </c:pt>
                <c:pt idx="49">
                  <c:v>67521.318172508545</c:v>
                </c:pt>
                <c:pt idx="50">
                  <c:v>69949.655171511695</c:v>
                </c:pt>
                <c:pt idx="51">
                  <c:v>69604.378131628066</c:v>
                </c:pt>
                <c:pt idx="52">
                  <c:v>70460.534030408919</c:v>
                </c:pt>
                <c:pt idx="53">
                  <c:v>69360.455347763287</c:v>
                </c:pt>
                <c:pt idx="54">
                  <c:v>70120.768306423532</c:v>
                </c:pt>
                <c:pt idx="55">
                  <c:v>69946.020674052721</c:v>
                </c:pt>
                <c:pt idx="56">
                  <c:v>68815.254628217663</c:v>
                </c:pt>
                <c:pt idx="57">
                  <c:v>69637.068990325977</c:v>
                </c:pt>
                <c:pt idx="58">
                  <c:v>68539.278607742381</c:v>
                </c:pt>
                <c:pt idx="59">
                  <c:v>69322.225404212455</c:v>
                </c:pt>
                <c:pt idx="60">
                  <c:v>67618.367174120402</c:v>
                </c:pt>
                <c:pt idx="61">
                  <c:v>67394.989111713134</c:v>
                </c:pt>
                <c:pt idx="62">
                  <c:v>67172.37281303393</c:v>
                </c:pt>
                <c:pt idx="63">
                  <c:v>66991.428621229337</c:v>
                </c:pt>
                <c:pt idx="64">
                  <c:v>66811.025604318682</c:v>
                </c:pt>
                <c:pt idx="65">
                  <c:v>66631.036923724663</c:v>
                </c:pt>
                <c:pt idx="66">
                  <c:v>66451.378470115917</c:v>
                </c:pt>
                <c:pt idx="67">
                  <c:v>66271.991085225309</c:v>
                </c:pt>
                <c:pt idx="68">
                  <c:v>66092.831293426454</c:v>
                </c:pt>
                <c:pt idx="69">
                  <c:v>65913.86603860691</c:v>
                </c:pt>
                <c:pt idx="70">
                  <c:v>65735.069494607815</c:v>
                </c:pt>
                <c:pt idx="71">
                  <c:v>65556.421030524027</c:v>
                </c:pt>
                <c:pt idx="72">
                  <c:v>65377.903857610945</c:v>
                </c:pt>
                <c:pt idx="73">
                  <c:v>65199.504097956116</c:v>
                </c:pt>
                <c:pt idx="74">
                  <c:v>65021.210124598249</c:v>
                </c:pt>
                <c:pt idx="75">
                  <c:v>64843.012082257439</c:v>
                </c:pt>
                <c:pt idx="76">
                  <c:v>64664.901531713615</c:v>
                </c:pt>
                <c:pt idx="77">
                  <c:v>64486.871180954979</c:v>
                </c:pt>
                <c:pt idx="78">
                  <c:v>64308.914678550937</c:v>
                </c:pt>
                <c:pt idx="79">
                  <c:v>64131.02645250901</c:v>
                </c:pt>
                <c:pt idx="80">
                  <c:v>63953.201582950627</c:v>
                </c:pt>
                <c:pt idx="81">
                  <c:v>63775.435700318558</c:v>
                </c:pt>
                <c:pt idx="82">
                  <c:v>63597.724903126742</c:v>
                </c:pt>
                <c:pt idx="83">
                  <c:v>63420.065690855554</c:v>
                </c:pt>
                <c:pt idx="84">
                  <c:v>63242.454908718821</c:v>
                </c:pt>
                <c:pt idx="85">
                  <c:v>63064.889701833454</c:v>
                </c:pt>
                <c:pt idx="86">
                  <c:v>62887.367476907253</c:v>
                </c:pt>
                <c:pt idx="87">
                  <c:v>62709.88586999118</c:v>
                </c:pt>
                <c:pt idx="88">
                  <c:v>62532.442719163126</c:v>
                </c:pt>
                <c:pt idx="89">
                  <c:v>62355.036041252097</c:v>
                </c:pt>
                <c:pt idx="90">
                  <c:v>62206.115982510986</c:v>
                </c:pt>
                <c:pt idx="91">
                  <c:v>62104.182580263878</c:v>
                </c:pt>
                <c:pt idx="92">
                  <c:v>62002.280587892208</c:v>
                </c:pt>
                <c:pt idx="93">
                  <c:v>61900.408563300254</c:v>
                </c:pt>
                <c:pt idx="94">
                  <c:v>61798.565166973698</c:v>
                </c:pt>
                <c:pt idx="95">
                  <c:v>61696.74915209804</c:v>
                </c:pt>
                <c:pt idx="96">
                  <c:v>61594.959355866071</c:v>
                </c:pt>
                <c:pt idx="97">
                  <c:v>61493.194691804252</c:v>
                </c:pt>
                <c:pt idx="98">
                  <c:v>61391.45414297581</c:v>
                </c:pt>
                <c:pt idx="99">
                  <c:v>61289.736755941231</c:v>
                </c:pt>
                <c:pt idx="100">
                  <c:v>61188.041635375645</c:v>
                </c:pt>
                <c:pt idx="101">
                  <c:v>61086.367939257791</c:v>
                </c:pt>
                <c:pt idx="102">
                  <c:v>60984.714874558282</c:v>
                </c:pt>
                <c:pt idx="103">
                  <c:v>60883.08169336518</c:v>
                </c:pt>
                <c:pt idx="104">
                  <c:v>60781.467689394085</c:v>
                </c:pt>
                <c:pt idx="105">
                  <c:v>60679.872194836928</c:v>
                </c:pt>
                <c:pt idx="106">
                  <c:v>60578.294577510438</c:v>
                </c:pt>
                <c:pt idx="107">
                  <c:v>60476.734238269913</c:v>
                </c:pt>
                <c:pt idx="108">
                  <c:v>60375.19060865909</c:v>
                </c:pt>
                <c:pt idx="109">
                  <c:v>60273.663148770007</c:v>
                </c:pt>
                <c:pt idx="110">
                  <c:v>60172.151345290607</c:v>
                </c:pt>
                <c:pt idx="111">
                  <c:v>60070.654709720322</c:v>
                </c:pt>
                <c:pt idx="112">
                  <c:v>59969.172776736275</c:v>
                </c:pt>
                <c:pt idx="113">
                  <c:v>59867.705102694803</c:v>
                </c:pt>
                <c:pt idx="114">
                  <c:v>59766.25126425513</c:v>
                </c:pt>
                <c:pt idx="115">
                  <c:v>59664.810857112905</c:v>
                </c:pt>
                <c:pt idx="116">
                  <c:v>59563.383494833339</c:v>
                </c:pt>
                <c:pt idx="117">
                  <c:v>59461.968807774436</c:v>
                </c:pt>
                <c:pt idx="118">
                  <c:v>59360.566442092007</c:v>
                </c:pt>
                <c:pt idx="119">
                  <c:v>59259.17605881895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2CB-4D5B-BF62-4CA6F8300F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4550751"/>
        <c:axId val="754551167"/>
      </c:areaChart>
      <c:lineChart>
        <c:grouping val="standard"/>
        <c:varyColors val="0"/>
        <c:ser>
          <c:idx val="3"/>
          <c:order val="3"/>
          <c:tx>
            <c:strRef>
              <c:f>Balance!$E$1</c:f>
              <c:strCache>
                <c:ptCount val="1"/>
                <c:pt idx="0">
                  <c:v>DEMANDA 1</c:v>
                </c:pt>
              </c:strCache>
            </c:strRef>
          </c:tx>
          <c:spPr>
            <a:ln w="38100" cap="rnd">
              <a:solidFill>
                <a:srgbClr val="8C009B"/>
              </a:solidFill>
              <a:round/>
            </a:ln>
            <a:effectLst/>
          </c:spPr>
          <c:marker>
            <c:symbol val="none"/>
          </c:marker>
          <c:cat>
            <c:numRef>
              <c:f>Balance!$A$26:$A$157</c:f>
              <c:numCache>
                <c:formatCode>mmm\-yy</c:formatCode>
                <c:ptCount val="132"/>
                <c:pt idx="0">
                  <c:v>45292</c:v>
                </c:pt>
                <c:pt idx="1">
                  <c:v>45323</c:v>
                </c:pt>
                <c:pt idx="2">
                  <c:v>45352</c:v>
                </c:pt>
                <c:pt idx="3">
                  <c:v>45383</c:v>
                </c:pt>
                <c:pt idx="4">
                  <c:v>45413</c:v>
                </c:pt>
                <c:pt idx="5">
                  <c:v>45444</c:v>
                </c:pt>
                <c:pt idx="6">
                  <c:v>45474</c:v>
                </c:pt>
                <c:pt idx="7">
                  <c:v>45505</c:v>
                </c:pt>
                <c:pt idx="8">
                  <c:v>45536</c:v>
                </c:pt>
                <c:pt idx="9">
                  <c:v>45566</c:v>
                </c:pt>
                <c:pt idx="10">
                  <c:v>45597</c:v>
                </c:pt>
                <c:pt idx="11">
                  <c:v>45627</c:v>
                </c:pt>
                <c:pt idx="12">
                  <c:v>45658</c:v>
                </c:pt>
                <c:pt idx="13">
                  <c:v>45689</c:v>
                </c:pt>
                <c:pt idx="14">
                  <c:v>45717</c:v>
                </c:pt>
                <c:pt idx="15">
                  <c:v>45748</c:v>
                </c:pt>
                <c:pt idx="16">
                  <c:v>45778</c:v>
                </c:pt>
                <c:pt idx="17">
                  <c:v>45809</c:v>
                </c:pt>
                <c:pt idx="18">
                  <c:v>45839</c:v>
                </c:pt>
                <c:pt idx="19">
                  <c:v>45870</c:v>
                </c:pt>
                <c:pt idx="20">
                  <c:v>45901</c:v>
                </c:pt>
                <c:pt idx="21">
                  <c:v>45931</c:v>
                </c:pt>
                <c:pt idx="22">
                  <c:v>45962</c:v>
                </c:pt>
                <c:pt idx="23">
                  <c:v>45992</c:v>
                </c:pt>
                <c:pt idx="24">
                  <c:v>46023</c:v>
                </c:pt>
                <c:pt idx="25">
                  <c:v>46054</c:v>
                </c:pt>
                <c:pt idx="26">
                  <c:v>46082</c:v>
                </c:pt>
                <c:pt idx="27">
                  <c:v>46113</c:v>
                </c:pt>
                <c:pt idx="28">
                  <c:v>46143</c:v>
                </c:pt>
                <c:pt idx="29">
                  <c:v>46174</c:v>
                </c:pt>
                <c:pt idx="30">
                  <c:v>46204</c:v>
                </c:pt>
                <c:pt idx="31">
                  <c:v>46235</c:v>
                </c:pt>
                <c:pt idx="32">
                  <c:v>46266</c:v>
                </c:pt>
                <c:pt idx="33">
                  <c:v>46296</c:v>
                </c:pt>
                <c:pt idx="34">
                  <c:v>46327</c:v>
                </c:pt>
                <c:pt idx="35">
                  <c:v>46357</c:v>
                </c:pt>
                <c:pt idx="36">
                  <c:v>46388</c:v>
                </c:pt>
                <c:pt idx="37">
                  <c:v>46419</c:v>
                </c:pt>
                <c:pt idx="38">
                  <c:v>46447</c:v>
                </c:pt>
                <c:pt idx="39">
                  <c:v>46478</c:v>
                </c:pt>
                <c:pt idx="40">
                  <c:v>46508</c:v>
                </c:pt>
                <c:pt idx="41">
                  <c:v>46539</c:v>
                </c:pt>
                <c:pt idx="42">
                  <c:v>46569</c:v>
                </c:pt>
                <c:pt idx="43">
                  <c:v>46600</c:v>
                </c:pt>
                <c:pt idx="44">
                  <c:v>46631</c:v>
                </c:pt>
                <c:pt idx="45">
                  <c:v>46661</c:v>
                </c:pt>
                <c:pt idx="46">
                  <c:v>46692</c:v>
                </c:pt>
                <c:pt idx="47">
                  <c:v>46722</c:v>
                </c:pt>
                <c:pt idx="48">
                  <c:v>46753</c:v>
                </c:pt>
                <c:pt idx="49">
                  <c:v>46784</c:v>
                </c:pt>
                <c:pt idx="50">
                  <c:v>46813</c:v>
                </c:pt>
                <c:pt idx="51">
                  <c:v>46844</c:v>
                </c:pt>
                <c:pt idx="52">
                  <c:v>46874</c:v>
                </c:pt>
                <c:pt idx="53">
                  <c:v>46905</c:v>
                </c:pt>
                <c:pt idx="54">
                  <c:v>46935</c:v>
                </c:pt>
                <c:pt idx="55">
                  <c:v>46966</c:v>
                </c:pt>
                <c:pt idx="56">
                  <c:v>46997</c:v>
                </c:pt>
                <c:pt idx="57">
                  <c:v>47027</c:v>
                </c:pt>
                <c:pt idx="58">
                  <c:v>47058</c:v>
                </c:pt>
                <c:pt idx="59">
                  <c:v>47088</c:v>
                </c:pt>
                <c:pt idx="60">
                  <c:v>47119</c:v>
                </c:pt>
                <c:pt idx="61">
                  <c:v>47150</c:v>
                </c:pt>
                <c:pt idx="62">
                  <c:v>47178</c:v>
                </c:pt>
                <c:pt idx="63">
                  <c:v>47209</c:v>
                </c:pt>
                <c:pt idx="64">
                  <c:v>47239</c:v>
                </c:pt>
                <c:pt idx="65">
                  <c:v>47270</c:v>
                </c:pt>
                <c:pt idx="66">
                  <c:v>47300</c:v>
                </c:pt>
                <c:pt idx="67">
                  <c:v>47331</c:v>
                </c:pt>
                <c:pt idx="68">
                  <c:v>47362</c:v>
                </c:pt>
                <c:pt idx="69">
                  <c:v>47392</c:v>
                </c:pt>
                <c:pt idx="70">
                  <c:v>47423</c:v>
                </c:pt>
                <c:pt idx="71">
                  <c:v>47453</c:v>
                </c:pt>
                <c:pt idx="72">
                  <c:v>47484</c:v>
                </c:pt>
                <c:pt idx="73">
                  <c:v>47515</c:v>
                </c:pt>
                <c:pt idx="74">
                  <c:v>47543</c:v>
                </c:pt>
                <c:pt idx="75">
                  <c:v>47574</c:v>
                </c:pt>
                <c:pt idx="76">
                  <c:v>47604</c:v>
                </c:pt>
                <c:pt idx="77">
                  <c:v>47635</c:v>
                </c:pt>
                <c:pt idx="78">
                  <c:v>47665</c:v>
                </c:pt>
                <c:pt idx="79">
                  <c:v>47696</c:v>
                </c:pt>
                <c:pt idx="80">
                  <c:v>47727</c:v>
                </c:pt>
                <c:pt idx="81">
                  <c:v>47757</c:v>
                </c:pt>
                <c:pt idx="82">
                  <c:v>47788</c:v>
                </c:pt>
                <c:pt idx="83">
                  <c:v>47818</c:v>
                </c:pt>
                <c:pt idx="84">
                  <c:v>47849</c:v>
                </c:pt>
                <c:pt idx="85">
                  <c:v>47880</c:v>
                </c:pt>
                <c:pt idx="86">
                  <c:v>47908</c:v>
                </c:pt>
                <c:pt idx="87">
                  <c:v>47939</c:v>
                </c:pt>
                <c:pt idx="88">
                  <c:v>47969</c:v>
                </c:pt>
                <c:pt idx="89">
                  <c:v>48000</c:v>
                </c:pt>
                <c:pt idx="90">
                  <c:v>48030</c:v>
                </c:pt>
                <c:pt idx="91">
                  <c:v>48061</c:v>
                </c:pt>
                <c:pt idx="92">
                  <c:v>48092</c:v>
                </c:pt>
                <c:pt idx="93">
                  <c:v>48122</c:v>
                </c:pt>
                <c:pt idx="94">
                  <c:v>48153</c:v>
                </c:pt>
                <c:pt idx="95">
                  <c:v>48183</c:v>
                </c:pt>
                <c:pt idx="96">
                  <c:v>48214</c:v>
                </c:pt>
                <c:pt idx="97">
                  <c:v>48245</c:v>
                </c:pt>
                <c:pt idx="98">
                  <c:v>48274</c:v>
                </c:pt>
                <c:pt idx="99">
                  <c:v>48305</c:v>
                </c:pt>
                <c:pt idx="100">
                  <c:v>48335</c:v>
                </c:pt>
                <c:pt idx="101">
                  <c:v>48366</c:v>
                </c:pt>
                <c:pt idx="102">
                  <c:v>48396</c:v>
                </c:pt>
                <c:pt idx="103">
                  <c:v>48427</c:v>
                </c:pt>
                <c:pt idx="104">
                  <c:v>48458</c:v>
                </c:pt>
                <c:pt idx="105">
                  <c:v>48488</c:v>
                </c:pt>
                <c:pt idx="106">
                  <c:v>48519</c:v>
                </c:pt>
                <c:pt idx="107">
                  <c:v>48549</c:v>
                </c:pt>
                <c:pt idx="108">
                  <c:v>48580</c:v>
                </c:pt>
                <c:pt idx="109">
                  <c:v>48611</c:v>
                </c:pt>
                <c:pt idx="110">
                  <c:v>48639</c:v>
                </c:pt>
                <c:pt idx="111">
                  <c:v>48670</c:v>
                </c:pt>
                <c:pt idx="112">
                  <c:v>48700</c:v>
                </c:pt>
                <c:pt idx="113">
                  <c:v>48731</c:v>
                </c:pt>
                <c:pt idx="114">
                  <c:v>48761</c:v>
                </c:pt>
                <c:pt idx="115">
                  <c:v>48792</c:v>
                </c:pt>
                <c:pt idx="116">
                  <c:v>48823</c:v>
                </c:pt>
                <c:pt idx="117">
                  <c:v>48853</c:v>
                </c:pt>
                <c:pt idx="118">
                  <c:v>48884</c:v>
                </c:pt>
                <c:pt idx="119">
                  <c:v>48914</c:v>
                </c:pt>
                <c:pt idx="120">
                  <c:v>48945</c:v>
                </c:pt>
                <c:pt idx="121">
                  <c:v>48976</c:v>
                </c:pt>
                <c:pt idx="122">
                  <c:v>49004</c:v>
                </c:pt>
                <c:pt idx="123">
                  <c:v>49035</c:v>
                </c:pt>
                <c:pt idx="124">
                  <c:v>49065</c:v>
                </c:pt>
                <c:pt idx="125">
                  <c:v>49096</c:v>
                </c:pt>
                <c:pt idx="126">
                  <c:v>49126</c:v>
                </c:pt>
                <c:pt idx="127">
                  <c:v>49157</c:v>
                </c:pt>
                <c:pt idx="128">
                  <c:v>49188</c:v>
                </c:pt>
                <c:pt idx="129">
                  <c:v>49218</c:v>
                </c:pt>
                <c:pt idx="130">
                  <c:v>49249</c:v>
                </c:pt>
                <c:pt idx="131">
                  <c:v>49279</c:v>
                </c:pt>
              </c:numCache>
            </c:numRef>
          </c:cat>
          <c:val>
            <c:numRef>
              <c:f>Balance!$E$26:$E$157</c:f>
              <c:numCache>
                <c:formatCode>_-* #,##0_-;\-* #,##0_-;_-* "-"??_-;_-@_-</c:formatCode>
                <c:ptCount val="132"/>
                <c:pt idx="0">
                  <c:v>62831</c:v>
                </c:pt>
                <c:pt idx="1">
                  <c:v>57842.226710462543</c:v>
                </c:pt>
                <c:pt idx="2">
                  <c:v>58475.586331283281</c:v>
                </c:pt>
                <c:pt idx="3">
                  <c:v>61903.027452720424</c:v>
                </c:pt>
                <c:pt idx="4">
                  <c:v>63795.129670756352</c:v>
                </c:pt>
                <c:pt idx="5">
                  <c:v>63104.352692075765</c:v>
                </c:pt>
                <c:pt idx="6">
                  <c:v>60259.805747978993</c:v>
                </c:pt>
                <c:pt idx="7">
                  <c:v>63121.716041109088</c:v>
                </c:pt>
                <c:pt idx="8">
                  <c:v>62246.377159676842</c:v>
                </c:pt>
                <c:pt idx="9">
                  <c:v>65694.759979705923</c:v>
                </c:pt>
                <c:pt idx="10">
                  <c:v>63503.804236543387</c:v>
                </c:pt>
                <c:pt idx="11">
                  <c:v>63640.012984008034</c:v>
                </c:pt>
                <c:pt idx="12">
                  <c:v>60775.63354411679</c:v>
                </c:pt>
                <c:pt idx="13">
                  <c:v>58932.70926690421</c:v>
                </c:pt>
                <c:pt idx="14">
                  <c:v>62289.986803493302</c:v>
                </c:pt>
                <c:pt idx="15">
                  <c:v>61679.12302591413</c:v>
                </c:pt>
                <c:pt idx="16">
                  <c:v>63654.283321760122</c:v>
                </c:pt>
                <c:pt idx="17">
                  <c:v>63580.344662824391</c:v>
                </c:pt>
                <c:pt idx="18">
                  <c:v>63630.044831164269</c:v>
                </c:pt>
                <c:pt idx="19">
                  <c:v>61087.271437028052</c:v>
                </c:pt>
                <c:pt idx="20">
                  <c:v>60242.318913038005</c:v>
                </c:pt>
                <c:pt idx="21">
                  <c:v>63568.712348334724</c:v>
                </c:pt>
                <c:pt idx="22">
                  <c:v>61456.457972064163</c:v>
                </c:pt>
                <c:pt idx="23">
                  <c:v>61586.862301077388</c:v>
                </c:pt>
                <c:pt idx="24">
                  <c:v>61047.264478437246</c:v>
                </c:pt>
                <c:pt idx="25">
                  <c:v>59200.356617256817</c:v>
                </c:pt>
                <c:pt idx="26">
                  <c:v>62560.236016670307</c:v>
                </c:pt>
                <c:pt idx="27">
                  <c:v>61954.952491803764</c:v>
                </c:pt>
                <c:pt idx="28">
                  <c:v>63929.800146749214</c:v>
                </c:pt>
                <c:pt idx="29">
                  <c:v>63858.033696305662</c:v>
                </c:pt>
                <c:pt idx="30">
                  <c:v>63906.647484605659</c:v>
                </c:pt>
                <c:pt idx="31">
                  <c:v>61354.912535606287</c:v>
                </c:pt>
                <c:pt idx="32">
                  <c:v>60508.201606034192</c:v>
                </c:pt>
                <c:pt idx="33">
                  <c:v>63839.471130150669</c:v>
                </c:pt>
                <c:pt idx="34">
                  <c:v>61725.19194891517</c:v>
                </c:pt>
                <c:pt idx="35">
                  <c:v>61854.903034671006</c:v>
                </c:pt>
                <c:pt idx="36">
                  <c:v>61321.580332578807</c:v>
                </c:pt>
                <c:pt idx="37">
                  <c:v>59470.501613642686</c:v>
                </c:pt>
                <c:pt idx="38">
                  <c:v>62833.43989869496</c:v>
                </c:pt>
                <c:pt idx="39">
                  <c:v>62233.502798776848</c:v>
                </c:pt>
                <c:pt idx="40">
                  <c:v>64208.352570683957</c:v>
                </c:pt>
                <c:pt idx="41">
                  <c:v>64138.69277405773</c:v>
                </c:pt>
                <c:pt idx="42">
                  <c:v>64186.254947345515</c:v>
                </c:pt>
                <c:pt idx="43">
                  <c:v>61625.386292460906</c:v>
                </c:pt>
                <c:pt idx="44">
                  <c:v>60776.829402328571</c:v>
                </c:pt>
                <c:pt idx="45">
                  <c:v>64113.37063403373</c:v>
                </c:pt>
                <c:pt idx="46">
                  <c:v>61996.788762111421</c:v>
                </c:pt>
                <c:pt idx="47">
                  <c:v>62125.844126373253</c:v>
                </c:pt>
                <c:pt idx="48">
                  <c:v>61572.274830968381</c:v>
                </c:pt>
                <c:pt idx="49">
                  <c:v>59717.817109145595</c:v>
                </c:pt>
                <c:pt idx="50">
                  <c:v>63082.289032698201</c:v>
                </c:pt>
                <c:pt idx="51">
                  <c:v>62488.083447003759</c:v>
                </c:pt>
                <c:pt idx="52">
                  <c:v>64462.005244623084</c:v>
                </c:pt>
                <c:pt idx="53">
                  <c:v>64394.525308955199</c:v>
                </c:pt>
                <c:pt idx="54">
                  <c:v>64440.993299516595</c:v>
                </c:pt>
                <c:pt idx="55">
                  <c:v>61872.021926185378</c:v>
                </c:pt>
                <c:pt idx="56">
                  <c:v>61021.983337248777</c:v>
                </c:pt>
                <c:pt idx="57">
                  <c:v>64362.325896281174</c:v>
                </c:pt>
                <c:pt idx="58">
                  <c:v>62244.394062342675</c:v>
                </c:pt>
                <c:pt idx="59">
                  <c:v>62372.720347102651</c:v>
                </c:pt>
                <c:pt idx="60">
                  <c:v>61793.373157046131</c:v>
                </c:pt>
                <c:pt idx="61">
                  <c:v>59936.816435875102</c:v>
                </c:pt>
                <c:pt idx="62">
                  <c:v>63300.071506266679</c:v>
                </c:pt>
                <c:pt idx="63">
                  <c:v>62712.642380197911</c:v>
                </c:pt>
                <c:pt idx="64">
                  <c:v>64683.852229401156</c:v>
                </c:pt>
                <c:pt idx="65">
                  <c:v>64618.813259786024</c:v>
                </c:pt>
                <c:pt idx="66">
                  <c:v>64664.045173113482</c:v>
                </c:pt>
                <c:pt idx="67">
                  <c:v>62088.425491884082</c:v>
                </c:pt>
                <c:pt idx="68">
                  <c:v>61237.498182892181</c:v>
                </c:pt>
                <c:pt idx="69">
                  <c:v>64579.123584247187</c:v>
                </c:pt>
                <c:pt idx="70">
                  <c:v>62461.537396914224</c:v>
                </c:pt>
                <c:pt idx="71">
                  <c:v>62588.956324253362</c:v>
                </c:pt>
                <c:pt idx="72">
                  <c:v>62009.37967933865</c:v>
                </c:pt>
                <c:pt idx="73">
                  <c:v>60150.88454504215</c:v>
                </c:pt>
                <c:pt idx="74">
                  <c:v>63512.623450539482</c:v>
                </c:pt>
                <c:pt idx="75">
                  <c:v>62932.034048299953</c:v>
                </c:pt>
                <c:pt idx="76">
                  <c:v>64900.353176603632</c:v>
                </c:pt>
                <c:pt idx="77">
                  <c:v>64837.765007263457</c:v>
                </c:pt>
                <c:pt idx="78">
                  <c:v>64881.754776504917</c:v>
                </c:pt>
                <c:pt idx="79">
                  <c:v>62299.703316667328</c:v>
                </c:pt>
                <c:pt idx="80">
                  <c:v>61447.961012846419</c:v>
                </c:pt>
                <c:pt idx="81">
                  <c:v>64790.576040413231</c:v>
                </c:pt>
                <c:pt idx="82">
                  <c:v>62673.52324971652</c:v>
                </c:pt>
                <c:pt idx="83">
                  <c:v>62800.022038530864</c:v>
                </c:pt>
                <c:pt idx="84">
                  <c:v>62197.748295602498</c:v>
                </c:pt>
                <c:pt idx="85">
                  <c:v>60338.359687870892</c:v>
                </c:pt>
                <c:pt idx="86">
                  <c:v>63696.452438284367</c:v>
                </c:pt>
                <c:pt idx="87">
                  <c:v>63123.384750720026</c:v>
                </c:pt>
                <c:pt idx="88">
                  <c:v>65087.470381132604</c:v>
                </c:pt>
                <c:pt idx="89">
                  <c:v>65027.488359335774</c:v>
                </c:pt>
                <c:pt idx="90">
                  <c:v>65070.149740722685</c:v>
                </c:pt>
                <c:pt idx="91">
                  <c:v>62482.939717982794</c:v>
                </c:pt>
                <c:pt idx="92">
                  <c:v>61630.864815816567</c:v>
                </c:pt>
                <c:pt idx="93">
                  <c:v>64972.470850058773</c:v>
                </c:pt>
                <c:pt idx="94">
                  <c:v>62857.272691295366</c:v>
                </c:pt>
                <c:pt idx="95">
                  <c:v>62982.729974960945</c:v>
                </c:pt>
                <c:pt idx="96">
                  <c:v>62365.296447954861</c:v>
                </c:pt>
                <c:pt idx="97">
                  <c:v>60505.841519044021</c:v>
                </c:pt>
                <c:pt idx="98">
                  <c:v>63858.566974557609</c:v>
                </c:pt>
                <c:pt idx="99">
                  <c:v>63293.612860274203</c:v>
                </c:pt>
                <c:pt idx="100">
                  <c:v>65252.367544714463</c:v>
                </c:pt>
                <c:pt idx="101">
                  <c:v>65195.132216167476</c:v>
                </c:pt>
                <c:pt idx="102">
                  <c:v>65236.387943444046</c:v>
                </c:pt>
                <c:pt idx="103">
                  <c:v>62645.001091882208</c:v>
                </c:pt>
                <c:pt idx="104">
                  <c:v>61792.975958820884</c:v>
                </c:pt>
                <c:pt idx="105">
                  <c:v>65131.973493713544</c:v>
                </c:pt>
                <c:pt idx="106">
                  <c:v>63019.694979577056</c:v>
                </c:pt>
                <c:pt idx="107">
                  <c:v>63144.007337544717</c:v>
                </c:pt>
                <c:pt idx="108">
                  <c:v>62511.217115866144</c:v>
                </c:pt>
                <c:pt idx="109">
                  <c:v>60652.482718279331</c:v>
                </c:pt>
                <c:pt idx="110">
                  <c:v>63998.264045271506</c:v>
                </c:pt>
                <c:pt idx="111">
                  <c:v>63441.896915482641</c:v>
                </c:pt>
                <c:pt idx="112">
                  <c:v>65394.336176878867</c:v>
                </c:pt>
                <c:pt idx="113">
                  <c:v>65339.950956206594</c:v>
                </c:pt>
                <c:pt idx="114">
                  <c:v>65379.743030290214</c:v>
                </c:pt>
                <c:pt idx="115">
                  <c:v>62785.158251783927</c:v>
                </c:pt>
                <c:pt idx="116">
                  <c:v>61933.545742796487</c:v>
                </c:pt>
                <c:pt idx="117">
                  <c:v>65268.443252580699</c:v>
                </c:pt>
                <c:pt idx="118">
                  <c:v>63160.064510664626</c:v>
                </c:pt>
                <c:pt idx="119">
                  <c:v>63283.146223946758</c:v>
                </c:pt>
                <c:pt idx="120">
                  <c:v>62621.675032747102</c:v>
                </c:pt>
                <c:pt idx="121">
                  <c:v>60764.932157718264</c:v>
                </c:pt>
                <c:pt idx="122">
                  <c:v>64101.23985016864</c:v>
                </c:pt>
                <c:pt idx="123">
                  <c:v>63554.198412500686</c:v>
                </c:pt>
                <c:pt idx="124">
                  <c:v>65498.749294671543</c:v>
                </c:pt>
                <c:pt idx="125">
                  <c:v>65447.372444029708</c:v>
                </c:pt>
                <c:pt idx="126">
                  <c:v>65485.611675498942</c:v>
                </c:pt>
                <c:pt idx="127">
                  <c:v>62889.423225100894</c:v>
                </c:pt>
                <c:pt idx="128">
                  <c:v>62038.809198364535</c:v>
                </c:pt>
                <c:pt idx="129">
                  <c:v>65367.206157907727</c:v>
                </c:pt>
                <c:pt idx="130">
                  <c:v>63264.300805143321</c:v>
                </c:pt>
                <c:pt idx="131">
                  <c:v>63386.017085225678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2CB-4D5B-BF62-4CA6F8300FFF}"/>
            </c:ext>
          </c:extLst>
        </c:ser>
        <c:ser>
          <c:idx val="4"/>
          <c:order val="4"/>
          <c:tx>
            <c:strRef>
              <c:f>Balance!$F$1</c:f>
              <c:strCache>
                <c:ptCount val="1"/>
                <c:pt idx="0">
                  <c:v>DEMANDA 2</c:v>
                </c:pt>
              </c:strCache>
            </c:strRef>
          </c:tx>
          <c:spPr>
            <a:ln w="38100" cap="rnd">
              <a:solidFill>
                <a:srgbClr val="00FBFA"/>
              </a:solidFill>
              <a:round/>
            </a:ln>
            <a:effectLst/>
          </c:spPr>
          <c:marker>
            <c:symbol val="none"/>
          </c:marker>
          <c:cat>
            <c:numRef>
              <c:f>Balance!$A$26:$A$157</c:f>
              <c:numCache>
                <c:formatCode>mmm\-yy</c:formatCode>
                <c:ptCount val="132"/>
                <c:pt idx="0">
                  <c:v>45292</c:v>
                </c:pt>
                <c:pt idx="1">
                  <c:v>45323</c:v>
                </c:pt>
                <c:pt idx="2">
                  <c:v>45352</c:v>
                </c:pt>
                <c:pt idx="3">
                  <c:v>45383</c:v>
                </c:pt>
                <c:pt idx="4">
                  <c:v>45413</c:v>
                </c:pt>
                <c:pt idx="5">
                  <c:v>45444</c:v>
                </c:pt>
                <c:pt idx="6">
                  <c:v>45474</c:v>
                </c:pt>
                <c:pt idx="7">
                  <c:v>45505</c:v>
                </c:pt>
                <c:pt idx="8">
                  <c:v>45536</c:v>
                </c:pt>
                <c:pt idx="9">
                  <c:v>45566</c:v>
                </c:pt>
                <c:pt idx="10">
                  <c:v>45597</c:v>
                </c:pt>
                <c:pt idx="11">
                  <c:v>45627</c:v>
                </c:pt>
                <c:pt idx="12">
                  <c:v>45658</c:v>
                </c:pt>
                <c:pt idx="13">
                  <c:v>45689</c:v>
                </c:pt>
                <c:pt idx="14">
                  <c:v>45717</c:v>
                </c:pt>
                <c:pt idx="15">
                  <c:v>45748</c:v>
                </c:pt>
                <c:pt idx="16">
                  <c:v>45778</c:v>
                </c:pt>
                <c:pt idx="17">
                  <c:v>45809</c:v>
                </c:pt>
                <c:pt idx="18">
                  <c:v>45839</c:v>
                </c:pt>
                <c:pt idx="19">
                  <c:v>45870</c:v>
                </c:pt>
                <c:pt idx="20">
                  <c:v>45901</c:v>
                </c:pt>
                <c:pt idx="21">
                  <c:v>45931</c:v>
                </c:pt>
                <c:pt idx="22">
                  <c:v>45962</c:v>
                </c:pt>
                <c:pt idx="23">
                  <c:v>45992</c:v>
                </c:pt>
                <c:pt idx="24">
                  <c:v>46023</c:v>
                </c:pt>
                <c:pt idx="25">
                  <c:v>46054</c:v>
                </c:pt>
                <c:pt idx="26">
                  <c:v>46082</c:v>
                </c:pt>
                <c:pt idx="27">
                  <c:v>46113</c:v>
                </c:pt>
                <c:pt idx="28">
                  <c:v>46143</c:v>
                </c:pt>
                <c:pt idx="29">
                  <c:v>46174</c:v>
                </c:pt>
                <c:pt idx="30">
                  <c:v>46204</c:v>
                </c:pt>
                <c:pt idx="31">
                  <c:v>46235</c:v>
                </c:pt>
                <c:pt idx="32">
                  <c:v>46266</c:v>
                </c:pt>
                <c:pt idx="33">
                  <c:v>46296</c:v>
                </c:pt>
                <c:pt idx="34">
                  <c:v>46327</c:v>
                </c:pt>
                <c:pt idx="35">
                  <c:v>46357</c:v>
                </c:pt>
                <c:pt idx="36">
                  <c:v>46388</c:v>
                </c:pt>
                <c:pt idx="37">
                  <c:v>46419</c:v>
                </c:pt>
                <c:pt idx="38">
                  <c:v>46447</c:v>
                </c:pt>
                <c:pt idx="39">
                  <c:v>46478</c:v>
                </c:pt>
                <c:pt idx="40">
                  <c:v>46508</c:v>
                </c:pt>
                <c:pt idx="41">
                  <c:v>46539</c:v>
                </c:pt>
                <c:pt idx="42">
                  <c:v>46569</c:v>
                </c:pt>
                <c:pt idx="43">
                  <c:v>46600</c:v>
                </c:pt>
                <c:pt idx="44">
                  <c:v>46631</c:v>
                </c:pt>
                <c:pt idx="45">
                  <c:v>46661</c:v>
                </c:pt>
                <c:pt idx="46">
                  <c:v>46692</c:v>
                </c:pt>
                <c:pt idx="47">
                  <c:v>46722</c:v>
                </c:pt>
                <c:pt idx="48">
                  <c:v>46753</c:v>
                </c:pt>
                <c:pt idx="49">
                  <c:v>46784</c:v>
                </c:pt>
                <c:pt idx="50">
                  <c:v>46813</c:v>
                </c:pt>
                <c:pt idx="51">
                  <c:v>46844</c:v>
                </c:pt>
                <c:pt idx="52">
                  <c:v>46874</c:v>
                </c:pt>
                <c:pt idx="53">
                  <c:v>46905</c:v>
                </c:pt>
                <c:pt idx="54">
                  <c:v>46935</c:v>
                </c:pt>
                <c:pt idx="55">
                  <c:v>46966</c:v>
                </c:pt>
                <c:pt idx="56">
                  <c:v>46997</c:v>
                </c:pt>
                <c:pt idx="57">
                  <c:v>47027</c:v>
                </c:pt>
                <c:pt idx="58">
                  <c:v>47058</c:v>
                </c:pt>
                <c:pt idx="59">
                  <c:v>47088</c:v>
                </c:pt>
                <c:pt idx="60">
                  <c:v>47119</c:v>
                </c:pt>
                <c:pt idx="61">
                  <c:v>47150</c:v>
                </c:pt>
                <c:pt idx="62">
                  <c:v>47178</c:v>
                </c:pt>
                <c:pt idx="63">
                  <c:v>47209</c:v>
                </c:pt>
                <c:pt idx="64">
                  <c:v>47239</c:v>
                </c:pt>
                <c:pt idx="65">
                  <c:v>47270</c:v>
                </c:pt>
                <c:pt idx="66">
                  <c:v>47300</c:v>
                </c:pt>
                <c:pt idx="67">
                  <c:v>47331</c:v>
                </c:pt>
                <c:pt idx="68">
                  <c:v>47362</c:v>
                </c:pt>
                <c:pt idx="69">
                  <c:v>47392</c:v>
                </c:pt>
                <c:pt idx="70">
                  <c:v>47423</c:v>
                </c:pt>
                <c:pt idx="71">
                  <c:v>47453</c:v>
                </c:pt>
                <c:pt idx="72">
                  <c:v>47484</c:v>
                </c:pt>
                <c:pt idx="73">
                  <c:v>47515</c:v>
                </c:pt>
                <c:pt idx="74">
                  <c:v>47543</c:v>
                </c:pt>
                <c:pt idx="75">
                  <c:v>47574</c:v>
                </c:pt>
                <c:pt idx="76">
                  <c:v>47604</c:v>
                </c:pt>
                <c:pt idx="77">
                  <c:v>47635</c:v>
                </c:pt>
                <c:pt idx="78">
                  <c:v>47665</c:v>
                </c:pt>
                <c:pt idx="79">
                  <c:v>47696</c:v>
                </c:pt>
                <c:pt idx="80">
                  <c:v>47727</c:v>
                </c:pt>
                <c:pt idx="81">
                  <c:v>47757</c:v>
                </c:pt>
                <c:pt idx="82">
                  <c:v>47788</c:v>
                </c:pt>
                <c:pt idx="83">
                  <c:v>47818</c:v>
                </c:pt>
                <c:pt idx="84">
                  <c:v>47849</c:v>
                </c:pt>
                <c:pt idx="85">
                  <c:v>47880</c:v>
                </c:pt>
                <c:pt idx="86">
                  <c:v>47908</c:v>
                </c:pt>
                <c:pt idx="87">
                  <c:v>47939</c:v>
                </c:pt>
                <c:pt idx="88">
                  <c:v>47969</c:v>
                </c:pt>
                <c:pt idx="89">
                  <c:v>48000</c:v>
                </c:pt>
                <c:pt idx="90">
                  <c:v>48030</c:v>
                </c:pt>
                <c:pt idx="91">
                  <c:v>48061</c:v>
                </c:pt>
                <c:pt idx="92">
                  <c:v>48092</c:v>
                </c:pt>
                <c:pt idx="93">
                  <c:v>48122</c:v>
                </c:pt>
                <c:pt idx="94">
                  <c:v>48153</c:v>
                </c:pt>
                <c:pt idx="95">
                  <c:v>48183</c:v>
                </c:pt>
                <c:pt idx="96">
                  <c:v>48214</c:v>
                </c:pt>
                <c:pt idx="97">
                  <c:v>48245</c:v>
                </c:pt>
                <c:pt idx="98">
                  <c:v>48274</c:v>
                </c:pt>
                <c:pt idx="99">
                  <c:v>48305</c:v>
                </c:pt>
                <c:pt idx="100">
                  <c:v>48335</c:v>
                </c:pt>
                <c:pt idx="101">
                  <c:v>48366</c:v>
                </c:pt>
                <c:pt idx="102">
                  <c:v>48396</c:v>
                </c:pt>
                <c:pt idx="103">
                  <c:v>48427</c:v>
                </c:pt>
                <c:pt idx="104">
                  <c:v>48458</c:v>
                </c:pt>
                <c:pt idx="105">
                  <c:v>48488</c:v>
                </c:pt>
                <c:pt idx="106">
                  <c:v>48519</c:v>
                </c:pt>
                <c:pt idx="107">
                  <c:v>48549</c:v>
                </c:pt>
                <c:pt idx="108">
                  <c:v>48580</c:v>
                </c:pt>
                <c:pt idx="109">
                  <c:v>48611</c:v>
                </c:pt>
                <c:pt idx="110">
                  <c:v>48639</c:v>
                </c:pt>
                <c:pt idx="111">
                  <c:v>48670</c:v>
                </c:pt>
                <c:pt idx="112">
                  <c:v>48700</c:v>
                </c:pt>
                <c:pt idx="113">
                  <c:v>48731</c:v>
                </c:pt>
                <c:pt idx="114">
                  <c:v>48761</c:v>
                </c:pt>
                <c:pt idx="115">
                  <c:v>48792</c:v>
                </c:pt>
                <c:pt idx="116">
                  <c:v>48823</c:v>
                </c:pt>
                <c:pt idx="117">
                  <c:v>48853</c:v>
                </c:pt>
                <c:pt idx="118">
                  <c:v>48884</c:v>
                </c:pt>
                <c:pt idx="119">
                  <c:v>48914</c:v>
                </c:pt>
                <c:pt idx="120">
                  <c:v>48945</c:v>
                </c:pt>
                <c:pt idx="121">
                  <c:v>48976</c:v>
                </c:pt>
                <c:pt idx="122">
                  <c:v>49004</c:v>
                </c:pt>
                <c:pt idx="123">
                  <c:v>49035</c:v>
                </c:pt>
                <c:pt idx="124">
                  <c:v>49065</c:v>
                </c:pt>
                <c:pt idx="125">
                  <c:v>49096</c:v>
                </c:pt>
                <c:pt idx="126">
                  <c:v>49126</c:v>
                </c:pt>
                <c:pt idx="127">
                  <c:v>49157</c:v>
                </c:pt>
                <c:pt idx="128">
                  <c:v>49188</c:v>
                </c:pt>
                <c:pt idx="129">
                  <c:v>49218</c:v>
                </c:pt>
                <c:pt idx="130">
                  <c:v>49249</c:v>
                </c:pt>
                <c:pt idx="131">
                  <c:v>49279</c:v>
                </c:pt>
              </c:numCache>
            </c:numRef>
          </c:cat>
          <c:val>
            <c:numRef>
              <c:f>Balance!$F$26:$F$157</c:f>
              <c:numCache>
                <c:formatCode>_-* #,##0_-;\-* #,##0_-;_-* "-"??_-;_-@_-</c:formatCode>
                <c:ptCount val="132"/>
                <c:pt idx="0">
                  <c:v>64784.393283664198</c:v>
                </c:pt>
                <c:pt idx="1">
                  <c:v>59795.636551737611</c:v>
                </c:pt>
                <c:pt idx="2">
                  <c:v>60428.99617255832</c:v>
                </c:pt>
                <c:pt idx="3">
                  <c:v>63856.437293995492</c:v>
                </c:pt>
                <c:pt idx="4">
                  <c:v>65748.539512031391</c:v>
                </c:pt>
                <c:pt idx="5">
                  <c:v>65057.762533350811</c:v>
                </c:pt>
                <c:pt idx="6">
                  <c:v>62213.215589254054</c:v>
                </c:pt>
                <c:pt idx="7">
                  <c:v>65075.125882384127</c:v>
                </c:pt>
                <c:pt idx="8">
                  <c:v>64199.787000951888</c:v>
                </c:pt>
                <c:pt idx="9">
                  <c:v>67648.169820980969</c:v>
                </c:pt>
                <c:pt idx="10">
                  <c:v>65457.214077818418</c:v>
                </c:pt>
                <c:pt idx="11">
                  <c:v>65593.42282528308</c:v>
                </c:pt>
                <c:pt idx="12">
                  <c:v>63012.431361905794</c:v>
                </c:pt>
                <c:pt idx="13">
                  <c:v>61169.507084693221</c:v>
                </c:pt>
                <c:pt idx="14">
                  <c:v>64526.784621282306</c:v>
                </c:pt>
                <c:pt idx="15">
                  <c:v>63915.920843703127</c:v>
                </c:pt>
                <c:pt idx="16">
                  <c:v>65891.081139549176</c:v>
                </c:pt>
                <c:pt idx="17">
                  <c:v>65817.142480613416</c:v>
                </c:pt>
                <c:pt idx="18">
                  <c:v>65866.842648953258</c:v>
                </c:pt>
                <c:pt idx="19">
                  <c:v>63324.069254817077</c:v>
                </c:pt>
                <c:pt idx="20">
                  <c:v>62479.116730827031</c:v>
                </c:pt>
                <c:pt idx="21">
                  <c:v>65805.510166123728</c:v>
                </c:pt>
                <c:pt idx="22">
                  <c:v>63693.255789853196</c:v>
                </c:pt>
                <c:pt idx="23">
                  <c:v>63823.660118866428</c:v>
                </c:pt>
                <c:pt idx="24">
                  <c:v>63442.38794187281</c:v>
                </c:pt>
                <c:pt idx="25">
                  <c:v>61595.480080692359</c:v>
                </c:pt>
                <c:pt idx="26">
                  <c:v>64955.359480105857</c:v>
                </c:pt>
                <c:pt idx="27">
                  <c:v>64350.075955239321</c:v>
                </c:pt>
                <c:pt idx="28">
                  <c:v>66324.923610184764</c:v>
                </c:pt>
                <c:pt idx="29">
                  <c:v>66253.157159741211</c:v>
                </c:pt>
                <c:pt idx="30">
                  <c:v>66301.770948041216</c:v>
                </c:pt>
                <c:pt idx="31">
                  <c:v>63750.035999041851</c:v>
                </c:pt>
                <c:pt idx="32">
                  <c:v>62903.325069469756</c:v>
                </c:pt>
                <c:pt idx="33">
                  <c:v>66234.594593586226</c:v>
                </c:pt>
                <c:pt idx="34">
                  <c:v>64120.315412350705</c:v>
                </c:pt>
                <c:pt idx="35">
                  <c:v>64250.026498106577</c:v>
                </c:pt>
                <c:pt idx="36">
                  <c:v>63921.124836415074</c:v>
                </c:pt>
                <c:pt idx="37">
                  <c:v>62070.046117478945</c:v>
                </c:pt>
                <c:pt idx="38">
                  <c:v>65432.98440253122</c:v>
                </c:pt>
                <c:pt idx="39">
                  <c:v>64833.047302613108</c:v>
                </c:pt>
                <c:pt idx="40">
                  <c:v>66807.897074520253</c:v>
                </c:pt>
                <c:pt idx="41">
                  <c:v>66738.23727789399</c:v>
                </c:pt>
                <c:pt idx="42">
                  <c:v>66785.799451181752</c:v>
                </c:pt>
                <c:pt idx="43">
                  <c:v>64224.930796297187</c:v>
                </c:pt>
                <c:pt idx="44">
                  <c:v>63376.373906164845</c:v>
                </c:pt>
                <c:pt idx="45">
                  <c:v>66712.915137870004</c:v>
                </c:pt>
                <c:pt idx="46">
                  <c:v>64596.333265947695</c:v>
                </c:pt>
                <c:pt idx="47">
                  <c:v>64725.388630209534</c:v>
                </c:pt>
                <c:pt idx="48">
                  <c:v>64441.022956603061</c:v>
                </c:pt>
                <c:pt idx="49">
                  <c:v>62586.565234780239</c:v>
                </c:pt>
                <c:pt idx="50">
                  <c:v>65951.037158332867</c:v>
                </c:pt>
                <c:pt idx="51">
                  <c:v>65356.831572638424</c:v>
                </c:pt>
                <c:pt idx="52">
                  <c:v>67330.753370257735</c:v>
                </c:pt>
                <c:pt idx="53">
                  <c:v>67263.273434589879</c:v>
                </c:pt>
                <c:pt idx="54">
                  <c:v>67309.741425151282</c:v>
                </c:pt>
                <c:pt idx="55">
                  <c:v>64740.770051820051</c:v>
                </c:pt>
                <c:pt idx="56">
                  <c:v>63890.731462883421</c:v>
                </c:pt>
                <c:pt idx="57">
                  <c:v>67231.074021915862</c:v>
                </c:pt>
                <c:pt idx="58">
                  <c:v>65113.142187977348</c:v>
                </c:pt>
                <c:pt idx="59">
                  <c:v>65241.468472737324</c:v>
                </c:pt>
                <c:pt idx="60">
                  <c:v>65020.242600377242</c:v>
                </c:pt>
                <c:pt idx="61">
                  <c:v>63163.685879206219</c:v>
                </c:pt>
                <c:pt idx="62">
                  <c:v>66526.940949597818</c:v>
                </c:pt>
                <c:pt idx="63">
                  <c:v>65939.511823528999</c:v>
                </c:pt>
                <c:pt idx="64">
                  <c:v>67910.721672732281</c:v>
                </c:pt>
                <c:pt idx="65">
                  <c:v>67845.682703117142</c:v>
                </c:pt>
                <c:pt idx="66">
                  <c:v>67890.914616444556</c:v>
                </c:pt>
                <c:pt idx="67">
                  <c:v>65315.294935215206</c:v>
                </c:pt>
                <c:pt idx="68">
                  <c:v>64464.367626223306</c:v>
                </c:pt>
                <c:pt idx="69">
                  <c:v>67805.993027578297</c:v>
                </c:pt>
                <c:pt idx="70">
                  <c:v>65688.406840245341</c:v>
                </c:pt>
                <c:pt idx="71">
                  <c:v>65815.825767584451</c:v>
                </c:pt>
                <c:pt idx="72">
                  <c:v>65710.998757916954</c:v>
                </c:pt>
                <c:pt idx="73">
                  <c:v>63852.503623620425</c:v>
                </c:pt>
                <c:pt idx="74">
                  <c:v>67214.242529117779</c:v>
                </c:pt>
                <c:pt idx="75">
                  <c:v>66633.653126878227</c:v>
                </c:pt>
                <c:pt idx="76">
                  <c:v>68601.9722551819</c:v>
                </c:pt>
                <c:pt idx="77">
                  <c:v>68539.384085841753</c:v>
                </c:pt>
                <c:pt idx="78">
                  <c:v>68583.373855083235</c:v>
                </c:pt>
                <c:pt idx="79">
                  <c:v>66001.322395245646</c:v>
                </c:pt>
                <c:pt idx="80">
                  <c:v>65149.580091424723</c:v>
                </c:pt>
                <c:pt idx="81">
                  <c:v>68492.195118991513</c:v>
                </c:pt>
                <c:pt idx="82">
                  <c:v>66375.142328294794</c:v>
                </c:pt>
                <c:pt idx="83">
                  <c:v>66501.64111710916</c:v>
                </c:pt>
                <c:pt idx="84">
                  <c:v>66518.725603332859</c:v>
                </c:pt>
                <c:pt idx="85">
                  <c:v>64659.336995601276</c:v>
                </c:pt>
                <c:pt idx="86">
                  <c:v>68017.42974601475</c:v>
                </c:pt>
                <c:pt idx="87">
                  <c:v>67444.362058450381</c:v>
                </c:pt>
                <c:pt idx="88">
                  <c:v>69408.447688862958</c:v>
                </c:pt>
                <c:pt idx="89">
                  <c:v>69348.465667066135</c:v>
                </c:pt>
                <c:pt idx="90">
                  <c:v>69391.127048453069</c:v>
                </c:pt>
                <c:pt idx="91">
                  <c:v>66803.917025713134</c:v>
                </c:pt>
                <c:pt idx="92">
                  <c:v>65951.842123546943</c:v>
                </c:pt>
                <c:pt idx="93">
                  <c:v>69293.448157789098</c:v>
                </c:pt>
                <c:pt idx="94">
                  <c:v>67178.24999902572</c:v>
                </c:pt>
                <c:pt idx="95">
                  <c:v>67303.707282691335</c:v>
                </c:pt>
                <c:pt idx="96">
                  <c:v>67473.078496363567</c:v>
                </c:pt>
                <c:pt idx="97">
                  <c:v>65613.623567452683</c:v>
                </c:pt>
                <c:pt idx="98">
                  <c:v>68966.349022966315</c:v>
                </c:pt>
                <c:pt idx="99">
                  <c:v>68401.394908682894</c:v>
                </c:pt>
                <c:pt idx="100">
                  <c:v>70360.149593123162</c:v>
                </c:pt>
                <c:pt idx="101">
                  <c:v>70302.914264576204</c:v>
                </c:pt>
                <c:pt idx="102">
                  <c:v>70344.16999185273</c:v>
                </c:pt>
                <c:pt idx="103">
                  <c:v>67752.783140290907</c:v>
                </c:pt>
                <c:pt idx="104">
                  <c:v>66900.758007229582</c:v>
                </c:pt>
                <c:pt idx="105">
                  <c:v>70239.75554212225</c:v>
                </c:pt>
                <c:pt idx="106">
                  <c:v>68127.477027985748</c:v>
                </c:pt>
                <c:pt idx="107">
                  <c:v>68251.789385953394</c:v>
                </c:pt>
                <c:pt idx="108">
                  <c:v>68583.194250240122</c:v>
                </c:pt>
                <c:pt idx="109">
                  <c:v>66724.459852653308</c:v>
                </c:pt>
                <c:pt idx="110">
                  <c:v>70070.241179645469</c:v>
                </c:pt>
                <c:pt idx="111">
                  <c:v>69513.874049856589</c:v>
                </c:pt>
                <c:pt idx="112">
                  <c:v>71466.31331125283</c:v>
                </c:pt>
                <c:pt idx="113">
                  <c:v>71411.928090580564</c:v>
                </c:pt>
                <c:pt idx="114">
                  <c:v>71451.720164664206</c:v>
                </c:pt>
                <c:pt idx="115">
                  <c:v>68857.135386157897</c:v>
                </c:pt>
                <c:pt idx="116">
                  <c:v>68005.522877170442</c:v>
                </c:pt>
                <c:pt idx="117">
                  <c:v>71340.420386954618</c:v>
                </c:pt>
                <c:pt idx="118">
                  <c:v>69232.041645038582</c:v>
                </c:pt>
                <c:pt idx="119">
                  <c:v>69355.123358320707</c:v>
                </c:pt>
                <c:pt idx="120">
                  <c:v>69823.44219984267</c:v>
                </c:pt>
                <c:pt idx="121">
                  <c:v>67966.699324813817</c:v>
                </c:pt>
                <c:pt idx="122">
                  <c:v>71303.007017264186</c:v>
                </c:pt>
                <c:pt idx="123">
                  <c:v>70755.965579596217</c:v>
                </c:pt>
                <c:pt idx="124">
                  <c:v>72700.516461767111</c:v>
                </c:pt>
                <c:pt idx="125">
                  <c:v>72649.139611125254</c:v>
                </c:pt>
                <c:pt idx="126">
                  <c:v>72687.378842594509</c:v>
                </c:pt>
                <c:pt idx="127">
                  <c:v>70091.19039219644</c:v>
                </c:pt>
                <c:pt idx="128">
                  <c:v>69240.576365460074</c:v>
                </c:pt>
                <c:pt idx="129">
                  <c:v>72568.973325003317</c:v>
                </c:pt>
                <c:pt idx="130">
                  <c:v>70466.067972238874</c:v>
                </c:pt>
                <c:pt idx="131">
                  <c:v>70587.78425232126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2CB-4D5B-BF62-4CA6F8300FFF}"/>
            </c:ext>
          </c:extLst>
        </c:ser>
        <c:ser>
          <c:idx val="5"/>
          <c:order val="5"/>
          <c:tx>
            <c:strRef>
              <c:f>Balance!$G$1</c:f>
              <c:strCache>
                <c:ptCount val="1"/>
                <c:pt idx="0">
                  <c:v>DEMANDA 3</c:v>
                </c:pt>
              </c:strCache>
            </c:strRef>
          </c:tx>
          <c:spPr>
            <a:ln w="381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Balance!$A$26:$A$157</c:f>
              <c:numCache>
                <c:formatCode>mmm\-yy</c:formatCode>
                <c:ptCount val="132"/>
                <c:pt idx="0">
                  <c:v>45292</c:v>
                </c:pt>
                <c:pt idx="1">
                  <c:v>45323</c:v>
                </c:pt>
                <c:pt idx="2">
                  <c:v>45352</c:v>
                </c:pt>
                <c:pt idx="3">
                  <c:v>45383</c:v>
                </c:pt>
                <c:pt idx="4">
                  <c:v>45413</c:v>
                </c:pt>
                <c:pt idx="5">
                  <c:v>45444</c:v>
                </c:pt>
                <c:pt idx="6">
                  <c:v>45474</c:v>
                </c:pt>
                <c:pt idx="7">
                  <c:v>45505</c:v>
                </c:pt>
                <c:pt idx="8">
                  <c:v>45536</c:v>
                </c:pt>
                <c:pt idx="9">
                  <c:v>45566</c:v>
                </c:pt>
                <c:pt idx="10">
                  <c:v>45597</c:v>
                </c:pt>
                <c:pt idx="11">
                  <c:v>45627</c:v>
                </c:pt>
                <c:pt idx="12">
                  <c:v>45658</c:v>
                </c:pt>
                <c:pt idx="13">
                  <c:v>45689</c:v>
                </c:pt>
                <c:pt idx="14">
                  <c:v>45717</c:v>
                </c:pt>
                <c:pt idx="15">
                  <c:v>45748</c:v>
                </c:pt>
                <c:pt idx="16">
                  <c:v>45778</c:v>
                </c:pt>
                <c:pt idx="17">
                  <c:v>45809</c:v>
                </c:pt>
                <c:pt idx="18">
                  <c:v>45839</c:v>
                </c:pt>
                <c:pt idx="19">
                  <c:v>45870</c:v>
                </c:pt>
                <c:pt idx="20">
                  <c:v>45901</c:v>
                </c:pt>
                <c:pt idx="21">
                  <c:v>45931</c:v>
                </c:pt>
                <c:pt idx="22">
                  <c:v>45962</c:v>
                </c:pt>
                <c:pt idx="23">
                  <c:v>45992</c:v>
                </c:pt>
                <c:pt idx="24">
                  <c:v>46023</c:v>
                </c:pt>
                <c:pt idx="25">
                  <c:v>46054</c:v>
                </c:pt>
                <c:pt idx="26">
                  <c:v>46082</c:v>
                </c:pt>
                <c:pt idx="27">
                  <c:v>46113</c:v>
                </c:pt>
                <c:pt idx="28">
                  <c:v>46143</c:v>
                </c:pt>
                <c:pt idx="29">
                  <c:v>46174</c:v>
                </c:pt>
                <c:pt idx="30">
                  <c:v>46204</c:v>
                </c:pt>
                <c:pt idx="31">
                  <c:v>46235</c:v>
                </c:pt>
                <c:pt idx="32">
                  <c:v>46266</c:v>
                </c:pt>
                <c:pt idx="33">
                  <c:v>46296</c:v>
                </c:pt>
                <c:pt idx="34">
                  <c:v>46327</c:v>
                </c:pt>
                <c:pt idx="35">
                  <c:v>46357</c:v>
                </c:pt>
                <c:pt idx="36">
                  <c:v>46388</c:v>
                </c:pt>
                <c:pt idx="37">
                  <c:v>46419</c:v>
                </c:pt>
                <c:pt idx="38">
                  <c:v>46447</c:v>
                </c:pt>
                <c:pt idx="39">
                  <c:v>46478</c:v>
                </c:pt>
                <c:pt idx="40">
                  <c:v>46508</c:v>
                </c:pt>
                <c:pt idx="41">
                  <c:v>46539</c:v>
                </c:pt>
                <c:pt idx="42">
                  <c:v>46569</c:v>
                </c:pt>
                <c:pt idx="43">
                  <c:v>46600</c:v>
                </c:pt>
                <c:pt idx="44">
                  <c:v>46631</c:v>
                </c:pt>
                <c:pt idx="45">
                  <c:v>46661</c:v>
                </c:pt>
                <c:pt idx="46">
                  <c:v>46692</c:v>
                </c:pt>
                <c:pt idx="47">
                  <c:v>46722</c:v>
                </c:pt>
                <c:pt idx="48">
                  <c:v>46753</c:v>
                </c:pt>
                <c:pt idx="49">
                  <c:v>46784</c:v>
                </c:pt>
                <c:pt idx="50">
                  <c:v>46813</c:v>
                </c:pt>
                <c:pt idx="51">
                  <c:v>46844</c:v>
                </c:pt>
                <c:pt idx="52">
                  <c:v>46874</c:v>
                </c:pt>
                <c:pt idx="53">
                  <c:v>46905</c:v>
                </c:pt>
                <c:pt idx="54">
                  <c:v>46935</c:v>
                </c:pt>
                <c:pt idx="55">
                  <c:v>46966</c:v>
                </c:pt>
                <c:pt idx="56">
                  <c:v>46997</c:v>
                </c:pt>
                <c:pt idx="57">
                  <c:v>47027</c:v>
                </c:pt>
                <c:pt idx="58">
                  <c:v>47058</c:v>
                </c:pt>
                <c:pt idx="59">
                  <c:v>47088</c:v>
                </c:pt>
                <c:pt idx="60">
                  <c:v>47119</c:v>
                </c:pt>
                <c:pt idx="61">
                  <c:v>47150</c:v>
                </c:pt>
                <c:pt idx="62">
                  <c:v>47178</c:v>
                </c:pt>
                <c:pt idx="63">
                  <c:v>47209</c:v>
                </c:pt>
                <c:pt idx="64">
                  <c:v>47239</c:v>
                </c:pt>
                <c:pt idx="65">
                  <c:v>47270</c:v>
                </c:pt>
                <c:pt idx="66">
                  <c:v>47300</c:v>
                </c:pt>
                <c:pt idx="67">
                  <c:v>47331</c:v>
                </c:pt>
                <c:pt idx="68">
                  <c:v>47362</c:v>
                </c:pt>
                <c:pt idx="69">
                  <c:v>47392</c:v>
                </c:pt>
                <c:pt idx="70">
                  <c:v>47423</c:v>
                </c:pt>
                <c:pt idx="71">
                  <c:v>47453</c:v>
                </c:pt>
                <c:pt idx="72">
                  <c:v>47484</c:v>
                </c:pt>
                <c:pt idx="73">
                  <c:v>47515</c:v>
                </c:pt>
                <c:pt idx="74">
                  <c:v>47543</c:v>
                </c:pt>
                <c:pt idx="75">
                  <c:v>47574</c:v>
                </c:pt>
                <c:pt idx="76">
                  <c:v>47604</c:v>
                </c:pt>
                <c:pt idx="77">
                  <c:v>47635</c:v>
                </c:pt>
                <c:pt idx="78">
                  <c:v>47665</c:v>
                </c:pt>
                <c:pt idx="79">
                  <c:v>47696</c:v>
                </c:pt>
                <c:pt idx="80">
                  <c:v>47727</c:v>
                </c:pt>
                <c:pt idx="81">
                  <c:v>47757</c:v>
                </c:pt>
                <c:pt idx="82">
                  <c:v>47788</c:v>
                </c:pt>
                <c:pt idx="83">
                  <c:v>47818</c:v>
                </c:pt>
                <c:pt idx="84">
                  <c:v>47849</c:v>
                </c:pt>
                <c:pt idx="85">
                  <c:v>47880</c:v>
                </c:pt>
                <c:pt idx="86">
                  <c:v>47908</c:v>
                </c:pt>
                <c:pt idx="87">
                  <c:v>47939</c:v>
                </c:pt>
                <c:pt idx="88">
                  <c:v>47969</c:v>
                </c:pt>
                <c:pt idx="89">
                  <c:v>48000</c:v>
                </c:pt>
                <c:pt idx="90">
                  <c:v>48030</c:v>
                </c:pt>
                <c:pt idx="91">
                  <c:v>48061</c:v>
                </c:pt>
                <c:pt idx="92">
                  <c:v>48092</c:v>
                </c:pt>
                <c:pt idx="93">
                  <c:v>48122</c:v>
                </c:pt>
                <c:pt idx="94">
                  <c:v>48153</c:v>
                </c:pt>
                <c:pt idx="95">
                  <c:v>48183</c:v>
                </c:pt>
                <c:pt idx="96">
                  <c:v>48214</c:v>
                </c:pt>
                <c:pt idx="97">
                  <c:v>48245</c:v>
                </c:pt>
                <c:pt idx="98">
                  <c:v>48274</c:v>
                </c:pt>
                <c:pt idx="99">
                  <c:v>48305</c:v>
                </c:pt>
                <c:pt idx="100">
                  <c:v>48335</c:v>
                </c:pt>
                <c:pt idx="101">
                  <c:v>48366</c:v>
                </c:pt>
                <c:pt idx="102">
                  <c:v>48396</c:v>
                </c:pt>
                <c:pt idx="103">
                  <c:v>48427</c:v>
                </c:pt>
                <c:pt idx="104">
                  <c:v>48458</c:v>
                </c:pt>
                <c:pt idx="105">
                  <c:v>48488</c:v>
                </c:pt>
                <c:pt idx="106">
                  <c:v>48519</c:v>
                </c:pt>
                <c:pt idx="107">
                  <c:v>48549</c:v>
                </c:pt>
                <c:pt idx="108">
                  <c:v>48580</c:v>
                </c:pt>
                <c:pt idx="109">
                  <c:v>48611</c:v>
                </c:pt>
                <c:pt idx="110">
                  <c:v>48639</c:v>
                </c:pt>
                <c:pt idx="111">
                  <c:v>48670</c:v>
                </c:pt>
                <c:pt idx="112">
                  <c:v>48700</c:v>
                </c:pt>
                <c:pt idx="113">
                  <c:v>48731</c:v>
                </c:pt>
                <c:pt idx="114">
                  <c:v>48761</c:v>
                </c:pt>
                <c:pt idx="115">
                  <c:v>48792</c:v>
                </c:pt>
                <c:pt idx="116">
                  <c:v>48823</c:v>
                </c:pt>
                <c:pt idx="117">
                  <c:v>48853</c:v>
                </c:pt>
                <c:pt idx="118">
                  <c:v>48884</c:v>
                </c:pt>
                <c:pt idx="119">
                  <c:v>48914</c:v>
                </c:pt>
                <c:pt idx="120">
                  <c:v>48945</c:v>
                </c:pt>
                <c:pt idx="121">
                  <c:v>48976</c:v>
                </c:pt>
                <c:pt idx="122">
                  <c:v>49004</c:v>
                </c:pt>
                <c:pt idx="123">
                  <c:v>49035</c:v>
                </c:pt>
                <c:pt idx="124">
                  <c:v>49065</c:v>
                </c:pt>
                <c:pt idx="125">
                  <c:v>49096</c:v>
                </c:pt>
                <c:pt idx="126">
                  <c:v>49126</c:v>
                </c:pt>
                <c:pt idx="127">
                  <c:v>49157</c:v>
                </c:pt>
                <c:pt idx="128">
                  <c:v>49188</c:v>
                </c:pt>
                <c:pt idx="129">
                  <c:v>49218</c:v>
                </c:pt>
                <c:pt idx="130">
                  <c:v>49249</c:v>
                </c:pt>
                <c:pt idx="131">
                  <c:v>49279</c:v>
                </c:pt>
              </c:numCache>
            </c:numRef>
          </c:cat>
          <c:val>
            <c:numRef>
              <c:f>Balance!$G$26:$G$157</c:f>
              <c:numCache>
                <c:formatCode>_-* #,##0_-;\-* #,##0_-;_-* "-"??_-;_-@_-</c:formatCode>
                <c:ptCount val="132"/>
                <c:pt idx="0">
                  <c:v>70254.053889434566</c:v>
                </c:pt>
                <c:pt idx="1">
                  <c:v>65265.297157507972</c:v>
                </c:pt>
                <c:pt idx="2">
                  <c:v>65898.656778328688</c:v>
                </c:pt>
                <c:pt idx="3">
                  <c:v>69326.097899765853</c:v>
                </c:pt>
                <c:pt idx="4">
                  <c:v>71218.200117801738</c:v>
                </c:pt>
                <c:pt idx="5">
                  <c:v>70527.423139121136</c:v>
                </c:pt>
                <c:pt idx="6">
                  <c:v>67682.876195024422</c:v>
                </c:pt>
                <c:pt idx="7">
                  <c:v>70544.78648815451</c:v>
                </c:pt>
                <c:pt idx="8">
                  <c:v>69669.447606722286</c:v>
                </c:pt>
                <c:pt idx="9">
                  <c:v>73117.830426751316</c:v>
                </c:pt>
                <c:pt idx="10">
                  <c:v>70926.874683588772</c:v>
                </c:pt>
                <c:pt idx="11">
                  <c:v>71063.083431053456</c:v>
                </c:pt>
                <c:pt idx="12">
                  <c:v>68801.842630795334</c:v>
                </c:pt>
                <c:pt idx="13">
                  <c:v>66958.918353582718</c:v>
                </c:pt>
                <c:pt idx="14">
                  <c:v>70316.195890171803</c:v>
                </c:pt>
                <c:pt idx="15">
                  <c:v>69705.332112592674</c:v>
                </c:pt>
                <c:pt idx="16">
                  <c:v>71680.492408438673</c:v>
                </c:pt>
                <c:pt idx="17">
                  <c:v>71606.553749502913</c:v>
                </c:pt>
                <c:pt idx="18">
                  <c:v>71656.253917842783</c:v>
                </c:pt>
                <c:pt idx="19">
                  <c:v>69113.480523706588</c:v>
                </c:pt>
                <c:pt idx="20">
                  <c:v>68268.527999716549</c:v>
                </c:pt>
                <c:pt idx="21">
                  <c:v>71594.921435013239</c:v>
                </c:pt>
                <c:pt idx="22">
                  <c:v>69482.667058742692</c:v>
                </c:pt>
                <c:pt idx="23">
                  <c:v>69613.071387755917</c:v>
                </c:pt>
                <c:pt idx="24">
                  <c:v>69413.93982705356</c:v>
                </c:pt>
                <c:pt idx="25">
                  <c:v>67567.031965873131</c:v>
                </c:pt>
                <c:pt idx="26">
                  <c:v>70926.911365286607</c:v>
                </c:pt>
                <c:pt idx="27">
                  <c:v>70321.627840420086</c:v>
                </c:pt>
                <c:pt idx="28">
                  <c:v>72296.475495365536</c:v>
                </c:pt>
                <c:pt idx="29">
                  <c:v>72224.709044921969</c:v>
                </c:pt>
                <c:pt idx="30">
                  <c:v>72273.322833221973</c:v>
                </c:pt>
                <c:pt idx="31">
                  <c:v>69721.587884222608</c:v>
                </c:pt>
                <c:pt idx="32">
                  <c:v>68874.876954650521</c:v>
                </c:pt>
                <c:pt idx="33">
                  <c:v>72206.146478766983</c:v>
                </c:pt>
                <c:pt idx="34">
                  <c:v>70091.867297531484</c:v>
                </c:pt>
                <c:pt idx="35">
                  <c:v>70221.578383287342</c:v>
                </c:pt>
                <c:pt idx="36">
                  <c:v>70083.612419379104</c:v>
                </c:pt>
                <c:pt idx="37">
                  <c:v>68232.533700442975</c:v>
                </c:pt>
                <c:pt idx="38">
                  <c:v>71595.471985495256</c:v>
                </c:pt>
                <c:pt idx="39">
                  <c:v>70995.534885577159</c:v>
                </c:pt>
                <c:pt idx="40">
                  <c:v>72970.384657484261</c:v>
                </c:pt>
                <c:pt idx="41">
                  <c:v>72900.724860858027</c:v>
                </c:pt>
                <c:pt idx="42">
                  <c:v>72948.287034145804</c:v>
                </c:pt>
                <c:pt idx="43">
                  <c:v>70387.418379261202</c:v>
                </c:pt>
                <c:pt idx="44">
                  <c:v>69538.861489128845</c:v>
                </c:pt>
                <c:pt idx="45">
                  <c:v>72875.402720834027</c:v>
                </c:pt>
                <c:pt idx="46">
                  <c:v>70758.820848911724</c:v>
                </c:pt>
                <c:pt idx="47">
                  <c:v>70887.876213173571</c:v>
                </c:pt>
                <c:pt idx="48">
                  <c:v>70803.666009721463</c:v>
                </c:pt>
                <c:pt idx="49">
                  <c:v>68949.208287898655</c:v>
                </c:pt>
                <c:pt idx="50">
                  <c:v>72313.680211451298</c:v>
                </c:pt>
                <c:pt idx="51">
                  <c:v>71719.474625756848</c:v>
                </c:pt>
                <c:pt idx="52">
                  <c:v>73693.39642337618</c:v>
                </c:pt>
                <c:pt idx="53">
                  <c:v>73625.916487708266</c:v>
                </c:pt>
                <c:pt idx="54">
                  <c:v>73672.384478269669</c:v>
                </c:pt>
                <c:pt idx="55">
                  <c:v>71103.41310493846</c:v>
                </c:pt>
                <c:pt idx="56">
                  <c:v>70253.37451600183</c:v>
                </c:pt>
                <c:pt idx="57">
                  <c:v>73593.717075034219</c:v>
                </c:pt>
                <c:pt idx="58">
                  <c:v>71475.785241095757</c:v>
                </c:pt>
                <c:pt idx="59">
                  <c:v>71604.111525855755</c:v>
                </c:pt>
                <c:pt idx="60">
                  <c:v>71592.706094082896</c:v>
                </c:pt>
                <c:pt idx="61">
                  <c:v>69736.149372911881</c:v>
                </c:pt>
                <c:pt idx="62">
                  <c:v>73099.404443303429</c:v>
                </c:pt>
                <c:pt idx="63">
                  <c:v>72511.975317234639</c:v>
                </c:pt>
                <c:pt idx="64">
                  <c:v>74483.185166437936</c:v>
                </c:pt>
                <c:pt idx="65">
                  <c:v>74418.146196822781</c:v>
                </c:pt>
                <c:pt idx="66">
                  <c:v>74463.378110150225</c:v>
                </c:pt>
                <c:pt idx="67">
                  <c:v>71887.758428920846</c:v>
                </c:pt>
                <c:pt idx="68">
                  <c:v>71036.83111992896</c:v>
                </c:pt>
                <c:pt idx="69">
                  <c:v>74378.456521283966</c:v>
                </c:pt>
                <c:pt idx="70">
                  <c:v>72260.87033395101</c:v>
                </c:pt>
                <c:pt idx="71">
                  <c:v>72388.289261290091</c:v>
                </c:pt>
                <c:pt idx="72">
                  <c:v>72503.414358123948</c:v>
                </c:pt>
                <c:pt idx="73">
                  <c:v>70644.919223827426</c:v>
                </c:pt>
                <c:pt idx="74">
                  <c:v>74006.658129324816</c:v>
                </c:pt>
                <c:pt idx="75">
                  <c:v>73426.068727085207</c:v>
                </c:pt>
                <c:pt idx="76">
                  <c:v>75394.387855388864</c:v>
                </c:pt>
                <c:pt idx="77">
                  <c:v>75331.799686048762</c:v>
                </c:pt>
                <c:pt idx="78">
                  <c:v>75375.789455290243</c:v>
                </c:pt>
                <c:pt idx="79">
                  <c:v>72793.73799545264</c:v>
                </c:pt>
                <c:pt idx="80">
                  <c:v>71941.995691631702</c:v>
                </c:pt>
                <c:pt idx="81">
                  <c:v>75284.610719198521</c:v>
                </c:pt>
                <c:pt idx="82">
                  <c:v>73167.557928501788</c:v>
                </c:pt>
                <c:pt idx="83">
                  <c:v>73294.05671731614</c:v>
                </c:pt>
                <c:pt idx="84">
                  <c:v>73570.914206908754</c:v>
                </c:pt>
                <c:pt idx="85">
                  <c:v>71711.525599177156</c:v>
                </c:pt>
                <c:pt idx="86">
                  <c:v>75069.618349590644</c:v>
                </c:pt>
                <c:pt idx="87">
                  <c:v>74496.55066202626</c:v>
                </c:pt>
                <c:pt idx="88">
                  <c:v>76460.636292438867</c:v>
                </c:pt>
                <c:pt idx="89">
                  <c:v>76400.654270642</c:v>
                </c:pt>
                <c:pt idx="90">
                  <c:v>76443.315652028963</c:v>
                </c:pt>
                <c:pt idx="91">
                  <c:v>73856.105629288984</c:v>
                </c:pt>
                <c:pt idx="92">
                  <c:v>73004.030727122808</c:v>
                </c:pt>
                <c:pt idx="93">
                  <c:v>76345.636761365022</c:v>
                </c:pt>
                <c:pt idx="94">
                  <c:v>74230.438602601571</c:v>
                </c:pt>
                <c:pt idx="95">
                  <c:v>74355.895886267215</c:v>
                </c:pt>
                <c:pt idx="96">
                  <c:v>74766.973854778946</c:v>
                </c:pt>
                <c:pt idx="97">
                  <c:v>72907.518925868018</c:v>
                </c:pt>
                <c:pt idx="98">
                  <c:v>76260.244381381664</c:v>
                </c:pt>
                <c:pt idx="99">
                  <c:v>75695.290267098273</c:v>
                </c:pt>
                <c:pt idx="100">
                  <c:v>77654.044951538526</c:v>
                </c:pt>
                <c:pt idx="101">
                  <c:v>77596.809622991554</c:v>
                </c:pt>
                <c:pt idx="102">
                  <c:v>77638.065350268123</c:v>
                </c:pt>
                <c:pt idx="103">
                  <c:v>75046.678498706286</c:v>
                </c:pt>
                <c:pt idx="104">
                  <c:v>74194.653365644932</c:v>
                </c:pt>
                <c:pt idx="105">
                  <c:v>77533.650900537599</c:v>
                </c:pt>
                <c:pt idx="106">
                  <c:v>75421.372386401112</c:v>
                </c:pt>
                <c:pt idx="107">
                  <c:v>75545.684744368773</c:v>
                </c:pt>
                <c:pt idx="108">
                  <c:v>76130.467733940881</c:v>
                </c:pt>
                <c:pt idx="109">
                  <c:v>74271.733336354067</c:v>
                </c:pt>
                <c:pt idx="110">
                  <c:v>77617.514663346214</c:v>
                </c:pt>
                <c:pt idx="111">
                  <c:v>77061.147533557349</c:v>
                </c:pt>
                <c:pt idx="112">
                  <c:v>79013.586794953575</c:v>
                </c:pt>
                <c:pt idx="113">
                  <c:v>78959.201574281295</c:v>
                </c:pt>
                <c:pt idx="114">
                  <c:v>78998.993648364951</c:v>
                </c:pt>
                <c:pt idx="115">
                  <c:v>76404.408869858627</c:v>
                </c:pt>
                <c:pt idx="116">
                  <c:v>75552.796360871202</c:v>
                </c:pt>
                <c:pt idx="117">
                  <c:v>78887.693870655406</c:v>
                </c:pt>
                <c:pt idx="118">
                  <c:v>76779.315128739283</c:v>
                </c:pt>
                <c:pt idx="119">
                  <c:v>76902.396842021466</c:v>
                </c:pt>
                <c:pt idx="120">
                  <c:v>77636.328758427393</c:v>
                </c:pt>
                <c:pt idx="121">
                  <c:v>75779.585883398511</c:v>
                </c:pt>
                <c:pt idx="122">
                  <c:v>79115.893575848866</c:v>
                </c:pt>
                <c:pt idx="123">
                  <c:v>78568.852138180911</c:v>
                </c:pt>
                <c:pt idx="124">
                  <c:v>80513.40302035179</c:v>
                </c:pt>
                <c:pt idx="125">
                  <c:v>80462.026169709949</c:v>
                </c:pt>
                <c:pt idx="126">
                  <c:v>80500.265401179233</c:v>
                </c:pt>
                <c:pt idx="127">
                  <c:v>77904.07695078112</c:v>
                </c:pt>
                <c:pt idx="128">
                  <c:v>77053.462924044768</c:v>
                </c:pt>
                <c:pt idx="129">
                  <c:v>80381.859883587982</c:v>
                </c:pt>
                <c:pt idx="130">
                  <c:v>78278.954530823568</c:v>
                </c:pt>
                <c:pt idx="131">
                  <c:v>78400.670810905984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2CB-4D5B-BF62-4CA6F8300F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3819823"/>
        <c:axId val="1053822319"/>
      </c:lineChart>
      <c:dateAx>
        <c:axId val="754550751"/>
        <c:scaling>
          <c:orientation val="minMax"/>
          <c:max val="49279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54551167"/>
        <c:crosses val="autoZero"/>
        <c:auto val="1"/>
        <c:lblOffset val="100"/>
        <c:baseTimeUnit val="months"/>
      </c:dateAx>
      <c:valAx>
        <c:axId val="7545511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Toneladas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_-* #,##0_-;\-* #,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54550751"/>
        <c:crosses val="autoZero"/>
        <c:crossBetween val="between"/>
      </c:valAx>
      <c:valAx>
        <c:axId val="1053822319"/>
        <c:scaling>
          <c:orientation val="minMax"/>
          <c:max val="160000"/>
        </c:scaling>
        <c:delete val="1"/>
        <c:axPos val="r"/>
        <c:numFmt formatCode="_-* #,##0_-;\-* #,##0_-;_-* &quot;-&quot;??_-;_-@_-" sourceLinked="1"/>
        <c:majorTickMark val="out"/>
        <c:minorTickMark val="none"/>
        <c:tickLblPos val="nextTo"/>
        <c:crossAx val="1053819823"/>
        <c:crosses val="max"/>
        <c:crossBetween val="between"/>
      </c:valAx>
      <c:dateAx>
        <c:axId val="1053819823"/>
        <c:scaling>
          <c:orientation val="minMax"/>
        </c:scaling>
        <c:delete val="1"/>
        <c:axPos val="b"/>
        <c:numFmt formatCode="mmm\-yy" sourceLinked="1"/>
        <c:majorTickMark val="out"/>
        <c:minorTickMark val="none"/>
        <c:tickLblPos val="nextTo"/>
        <c:crossAx val="1053822319"/>
        <c:crosses val="autoZero"/>
        <c:auto val="1"/>
        <c:lblOffset val="100"/>
        <c:baseTimeUnit val="months"/>
        <c:majorUnit val="1"/>
        <c:minorUnit val="1"/>
      </c:date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bg1">
          <a:lumMod val="65000"/>
        </a:schemeClr>
      </a:solidFill>
      <a:round/>
    </a:ln>
    <a:effectLst/>
  </c:spPr>
  <c:txPr>
    <a:bodyPr/>
    <a:lstStyle/>
    <a:p>
      <a:pPr>
        <a:defRPr b="0" i="0"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Nunito" pitchFamily="2" charset="0"/>
                <a:ea typeface="+mn-ea"/>
                <a:cs typeface="+mn-cs"/>
              </a:defRPr>
            </a:pPr>
            <a:r>
              <a:rPr lang="es-CO" b="1"/>
              <a:t>Escenarios de Demanda GLP 2025-2034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Nunito" pitchFamily="2" charset="0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areaChart>
        <c:grouping val="standard"/>
        <c:varyColors val="0"/>
        <c:ser>
          <c:idx val="2"/>
          <c:order val="0"/>
          <c:tx>
            <c:strRef>
              <c:f>Balance!$G$1</c:f>
              <c:strCache>
                <c:ptCount val="1"/>
                <c:pt idx="0">
                  <c:v>DEMANDA 3</c:v>
                </c:pt>
              </c:strCache>
            </c:strRef>
          </c:tx>
          <c:spPr>
            <a:solidFill>
              <a:srgbClr val="E3C836"/>
            </a:solidFill>
            <a:ln w="38100">
              <a:solidFill>
                <a:srgbClr val="E3C836"/>
              </a:solidFill>
            </a:ln>
            <a:effectLst/>
          </c:spPr>
          <c:cat>
            <c:numRef>
              <c:f>Balance!$A$26:$A$157</c:f>
              <c:numCache>
                <c:formatCode>mmm\-yy</c:formatCode>
                <c:ptCount val="132"/>
                <c:pt idx="0">
                  <c:v>45292</c:v>
                </c:pt>
                <c:pt idx="1">
                  <c:v>45323</c:v>
                </c:pt>
                <c:pt idx="2">
                  <c:v>45352</c:v>
                </c:pt>
                <c:pt idx="3">
                  <c:v>45383</c:v>
                </c:pt>
                <c:pt idx="4">
                  <c:v>45413</c:v>
                </c:pt>
                <c:pt idx="5">
                  <c:v>45444</c:v>
                </c:pt>
                <c:pt idx="6">
                  <c:v>45474</c:v>
                </c:pt>
                <c:pt idx="7">
                  <c:v>45505</c:v>
                </c:pt>
                <c:pt idx="8">
                  <c:v>45536</c:v>
                </c:pt>
                <c:pt idx="9">
                  <c:v>45566</c:v>
                </c:pt>
                <c:pt idx="10">
                  <c:v>45597</c:v>
                </c:pt>
                <c:pt idx="11">
                  <c:v>45627</c:v>
                </c:pt>
                <c:pt idx="12">
                  <c:v>45658</c:v>
                </c:pt>
                <c:pt idx="13">
                  <c:v>45689</c:v>
                </c:pt>
                <c:pt idx="14">
                  <c:v>45717</c:v>
                </c:pt>
                <c:pt idx="15">
                  <c:v>45748</c:v>
                </c:pt>
                <c:pt idx="16">
                  <c:v>45778</c:v>
                </c:pt>
                <c:pt idx="17">
                  <c:v>45809</c:v>
                </c:pt>
                <c:pt idx="18">
                  <c:v>45839</c:v>
                </c:pt>
                <c:pt idx="19">
                  <c:v>45870</c:v>
                </c:pt>
                <c:pt idx="20">
                  <c:v>45901</c:v>
                </c:pt>
                <c:pt idx="21">
                  <c:v>45931</c:v>
                </c:pt>
                <c:pt idx="22">
                  <c:v>45962</c:v>
                </c:pt>
                <c:pt idx="23">
                  <c:v>45992</c:v>
                </c:pt>
                <c:pt idx="24">
                  <c:v>46023</c:v>
                </c:pt>
                <c:pt idx="25">
                  <c:v>46054</c:v>
                </c:pt>
                <c:pt idx="26">
                  <c:v>46082</c:v>
                </c:pt>
                <c:pt idx="27">
                  <c:v>46113</c:v>
                </c:pt>
                <c:pt idx="28">
                  <c:v>46143</c:v>
                </c:pt>
                <c:pt idx="29">
                  <c:v>46174</c:v>
                </c:pt>
                <c:pt idx="30">
                  <c:v>46204</c:v>
                </c:pt>
                <c:pt idx="31">
                  <c:v>46235</c:v>
                </c:pt>
                <c:pt idx="32">
                  <c:v>46266</c:v>
                </c:pt>
                <c:pt idx="33">
                  <c:v>46296</c:v>
                </c:pt>
                <c:pt idx="34">
                  <c:v>46327</c:v>
                </c:pt>
                <c:pt idx="35">
                  <c:v>46357</c:v>
                </c:pt>
                <c:pt idx="36">
                  <c:v>46388</c:v>
                </c:pt>
                <c:pt idx="37">
                  <c:v>46419</c:v>
                </c:pt>
                <c:pt idx="38">
                  <c:v>46447</c:v>
                </c:pt>
                <c:pt idx="39">
                  <c:v>46478</c:v>
                </c:pt>
                <c:pt idx="40">
                  <c:v>46508</c:v>
                </c:pt>
                <c:pt idx="41">
                  <c:v>46539</c:v>
                </c:pt>
                <c:pt idx="42">
                  <c:v>46569</c:v>
                </c:pt>
                <c:pt idx="43">
                  <c:v>46600</c:v>
                </c:pt>
                <c:pt idx="44">
                  <c:v>46631</c:v>
                </c:pt>
                <c:pt idx="45">
                  <c:v>46661</c:v>
                </c:pt>
                <c:pt idx="46">
                  <c:v>46692</c:v>
                </c:pt>
                <c:pt idx="47">
                  <c:v>46722</c:v>
                </c:pt>
                <c:pt idx="48">
                  <c:v>46753</c:v>
                </c:pt>
                <c:pt idx="49">
                  <c:v>46784</c:v>
                </c:pt>
                <c:pt idx="50">
                  <c:v>46813</c:v>
                </c:pt>
                <c:pt idx="51">
                  <c:v>46844</c:v>
                </c:pt>
                <c:pt idx="52">
                  <c:v>46874</c:v>
                </c:pt>
                <c:pt idx="53">
                  <c:v>46905</c:v>
                </c:pt>
                <c:pt idx="54">
                  <c:v>46935</c:v>
                </c:pt>
                <c:pt idx="55">
                  <c:v>46966</c:v>
                </c:pt>
                <c:pt idx="56">
                  <c:v>46997</c:v>
                </c:pt>
                <c:pt idx="57">
                  <c:v>47027</c:v>
                </c:pt>
                <c:pt idx="58">
                  <c:v>47058</c:v>
                </c:pt>
                <c:pt idx="59">
                  <c:v>47088</c:v>
                </c:pt>
                <c:pt idx="60">
                  <c:v>47119</c:v>
                </c:pt>
                <c:pt idx="61">
                  <c:v>47150</c:v>
                </c:pt>
                <c:pt idx="62">
                  <c:v>47178</c:v>
                </c:pt>
                <c:pt idx="63">
                  <c:v>47209</c:v>
                </c:pt>
                <c:pt idx="64">
                  <c:v>47239</c:v>
                </c:pt>
                <c:pt idx="65">
                  <c:v>47270</c:v>
                </c:pt>
                <c:pt idx="66">
                  <c:v>47300</c:v>
                </c:pt>
                <c:pt idx="67">
                  <c:v>47331</c:v>
                </c:pt>
                <c:pt idx="68">
                  <c:v>47362</c:v>
                </c:pt>
                <c:pt idx="69">
                  <c:v>47392</c:v>
                </c:pt>
                <c:pt idx="70">
                  <c:v>47423</c:v>
                </c:pt>
                <c:pt idx="71">
                  <c:v>47453</c:v>
                </c:pt>
                <c:pt idx="72">
                  <c:v>47484</c:v>
                </c:pt>
                <c:pt idx="73">
                  <c:v>47515</c:v>
                </c:pt>
                <c:pt idx="74">
                  <c:v>47543</c:v>
                </c:pt>
                <c:pt idx="75">
                  <c:v>47574</c:v>
                </c:pt>
                <c:pt idx="76">
                  <c:v>47604</c:v>
                </c:pt>
                <c:pt idx="77">
                  <c:v>47635</c:v>
                </c:pt>
                <c:pt idx="78">
                  <c:v>47665</c:v>
                </c:pt>
                <c:pt idx="79">
                  <c:v>47696</c:v>
                </c:pt>
                <c:pt idx="80">
                  <c:v>47727</c:v>
                </c:pt>
                <c:pt idx="81">
                  <c:v>47757</c:v>
                </c:pt>
                <c:pt idx="82">
                  <c:v>47788</c:v>
                </c:pt>
                <c:pt idx="83">
                  <c:v>47818</c:v>
                </c:pt>
                <c:pt idx="84">
                  <c:v>47849</c:v>
                </c:pt>
                <c:pt idx="85">
                  <c:v>47880</c:v>
                </c:pt>
                <c:pt idx="86">
                  <c:v>47908</c:v>
                </c:pt>
                <c:pt idx="87">
                  <c:v>47939</c:v>
                </c:pt>
                <c:pt idx="88">
                  <c:v>47969</c:v>
                </c:pt>
                <c:pt idx="89">
                  <c:v>48000</c:v>
                </c:pt>
                <c:pt idx="90">
                  <c:v>48030</c:v>
                </c:pt>
                <c:pt idx="91">
                  <c:v>48061</c:v>
                </c:pt>
                <c:pt idx="92">
                  <c:v>48092</c:v>
                </c:pt>
                <c:pt idx="93">
                  <c:v>48122</c:v>
                </c:pt>
                <c:pt idx="94">
                  <c:v>48153</c:v>
                </c:pt>
                <c:pt idx="95">
                  <c:v>48183</c:v>
                </c:pt>
                <c:pt idx="96">
                  <c:v>48214</c:v>
                </c:pt>
                <c:pt idx="97">
                  <c:v>48245</c:v>
                </c:pt>
                <c:pt idx="98">
                  <c:v>48274</c:v>
                </c:pt>
                <c:pt idx="99">
                  <c:v>48305</c:v>
                </c:pt>
                <c:pt idx="100">
                  <c:v>48335</c:v>
                </c:pt>
                <c:pt idx="101">
                  <c:v>48366</c:v>
                </c:pt>
                <c:pt idx="102">
                  <c:v>48396</c:v>
                </c:pt>
                <c:pt idx="103">
                  <c:v>48427</c:v>
                </c:pt>
                <c:pt idx="104">
                  <c:v>48458</c:v>
                </c:pt>
                <c:pt idx="105">
                  <c:v>48488</c:v>
                </c:pt>
                <c:pt idx="106">
                  <c:v>48519</c:v>
                </c:pt>
                <c:pt idx="107">
                  <c:v>48549</c:v>
                </c:pt>
                <c:pt idx="108">
                  <c:v>48580</c:v>
                </c:pt>
                <c:pt idx="109">
                  <c:v>48611</c:v>
                </c:pt>
                <c:pt idx="110">
                  <c:v>48639</c:v>
                </c:pt>
                <c:pt idx="111">
                  <c:v>48670</c:v>
                </c:pt>
                <c:pt idx="112">
                  <c:v>48700</c:v>
                </c:pt>
                <c:pt idx="113">
                  <c:v>48731</c:v>
                </c:pt>
                <c:pt idx="114">
                  <c:v>48761</c:v>
                </c:pt>
                <c:pt idx="115">
                  <c:v>48792</c:v>
                </c:pt>
                <c:pt idx="116">
                  <c:v>48823</c:v>
                </c:pt>
                <c:pt idx="117">
                  <c:v>48853</c:v>
                </c:pt>
                <c:pt idx="118">
                  <c:v>48884</c:v>
                </c:pt>
                <c:pt idx="119">
                  <c:v>48914</c:v>
                </c:pt>
                <c:pt idx="120">
                  <c:v>48945</c:v>
                </c:pt>
                <c:pt idx="121">
                  <c:v>48976</c:v>
                </c:pt>
                <c:pt idx="122">
                  <c:v>49004</c:v>
                </c:pt>
                <c:pt idx="123">
                  <c:v>49035</c:v>
                </c:pt>
                <c:pt idx="124">
                  <c:v>49065</c:v>
                </c:pt>
                <c:pt idx="125">
                  <c:v>49096</c:v>
                </c:pt>
                <c:pt idx="126">
                  <c:v>49126</c:v>
                </c:pt>
                <c:pt idx="127">
                  <c:v>49157</c:v>
                </c:pt>
                <c:pt idx="128">
                  <c:v>49188</c:v>
                </c:pt>
                <c:pt idx="129">
                  <c:v>49218</c:v>
                </c:pt>
                <c:pt idx="130">
                  <c:v>49249</c:v>
                </c:pt>
                <c:pt idx="131">
                  <c:v>49279</c:v>
                </c:pt>
              </c:numCache>
            </c:numRef>
          </c:cat>
          <c:val>
            <c:numRef>
              <c:f>Balance!$G$2:$G$157</c:f>
              <c:numCache>
                <c:formatCode>_-* #,##0_-;\-* #,##0_-;_-* "-"??_-;_-@_-</c:formatCode>
                <c:ptCount val="132"/>
                <c:pt idx="0">
                  <c:v>70254.053889434566</c:v>
                </c:pt>
                <c:pt idx="1">
                  <c:v>65265.297157507972</c:v>
                </c:pt>
                <c:pt idx="2">
                  <c:v>65898.656778328688</c:v>
                </c:pt>
                <c:pt idx="3">
                  <c:v>69326.097899765853</c:v>
                </c:pt>
                <c:pt idx="4">
                  <c:v>71218.200117801738</c:v>
                </c:pt>
                <c:pt idx="5">
                  <c:v>70527.423139121136</c:v>
                </c:pt>
                <c:pt idx="6">
                  <c:v>67682.876195024422</c:v>
                </c:pt>
                <c:pt idx="7">
                  <c:v>70544.78648815451</c:v>
                </c:pt>
                <c:pt idx="8">
                  <c:v>69669.447606722286</c:v>
                </c:pt>
                <c:pt idx="9">
                  <c:v>73117.830426751316</c:v>
                </c:pt>
                <c:pt idx="10">
                  <c:v>70926.874683588772</c:v>
                </c:pt>
                <c:pt idx="11">
                  <c:v>71063.083431053456</c:v>
                </c:pt>
                <c:pt idx="12">
                  <c:v>68801.842630795334</c:v>
                </c:pt>
                <c:pt idx="13">
                  <c:v>66958.918353582718</c:v>
                </c:pt>
                <c:pt idx="14">
                  <c:v>70316.195890171803</c:v>
                </c:pt>
                <c:pt idx="15">
                  <c:v>69705.332112592674</c:v>
                </c:pt>
                <c:pt idx="16">
                  <c:v>71680.492408438673</c:v>
                </c:pt>
                <c:pt idx="17">
                  <c:v>71606.553749502913</c:v>
                </c:pt>
                <c:pt idx="18">
                  <c:v>71656.253917842783</c:v>
                </c:pt>
                <c:pt idx="19">
                  <c:v>69113.480523706588</c:v>
                </c:pt>
                <c:pt idx="20">
                  <c:v>68268.527999716549</c:v>
                </c:pt>
                <c:pt idx="21">
                  <c:v>71594.921435013239</c:v>
                </c:pt>
                <c:pt idx="22">
                  <c:v>69482.667058742692</c:v>
                </c:pt>
                <c:pt idx="23">
                  <c:v>69613.071387755917</c:v>
                </c:pt>
                <c:pt idx="24">
                  <c:v>69413.93982705356</c:v>
                </c:pt>
                <c:pt idx="25">
                  <c:v>67567.031965873131</c:v>
                </c:pt>
                <c:pt idx="26">
                  <c:v>70926.911365286607</c:v>
                </c:pt>
                <c:pt idx="27">
                  <c:v>70321.627840420086</c:v>
                </c:pt>
                <c:pt idx="28">
                  <c:v>72296.475495365536</c:v>
                </c:pt>
                <c:pt idx="29">
                  <c:v>72224.709044921969</c:v>
                </c:pt>
                <c:pt idx="30">
                  <c:v>72273.322833221973</c:v>
                </c:pt>
                <c:pt idx="31">
                  <c:v>69721.587884222608</c:v>
                </c:pt>
                <c:pt idx="32">
                  <c:v>68874.876954650521</c:v>
                </c:pt>
                <c:pt idx="33">
                  <c:v>72206.146478766983</c:v>
                </c:pt>
                <c:pt idx="34">
                  <c:v>70091.867297531484</c:v>
                </c:pt>
                <c:pt idx="35">
                  <c:v>70221.578383287342</c:v>
                </c:pt>
                <c:pt idx="36">
                  <c:v>70083.612419379104</c:v>
                </c:pt>
                <c:pt idx="37">
                  <c:v>68232.533700442975</c:v>
                </c:pt>
                <c:pt idx="38">
                  <c:v>71595.471985495256</c:v>
                </c:pt>
                <c:pt idx="39">
                  <c:v>70995.534885577159</c:v>
                </c:pt>
                <c:pt idx="40">
                  <c:v>72970.384657484261</c:v>
                </c:pt>
                <c:pt idx="41">
                  <c:v>72900.724860858027</c:v>
                </c:pt>
                <c:pt idx="42">
                  <c:v>72948.287034145804</c:v>
                </c:pt>
                <c:pt idx="43">
                  <c:v>70387.418379261202</c:v>
                </c:pt>
                <c:pt idx="44">
                  <c:v>69538.861489128845</c:v>
                </c:pt>
                <c:pt idx="45">
                  <c:v>72875.402720834027</c:v>
                </c:pt>
                <c:pt idx="46">
                  <c:v>70758.820848911724</c:v>
                </c:pt>
                <c:pt idx="47">
                  <c:v>70887.876213173571</c:v>
                </c:pt>
                <c:pt idx="48">
                  <c:v>70803.666009721463</c:v>
                </c:pt>
                <c:pt idx="49">
                  <c:v>68949.208287898655</c:v>
                </c:pt>
                <c:pt idx="50">
                  <c:v>72313.680211451298</c:v>
                </c:pt>
                <c:pt idx="51">
                  <c:v>71719.474625756848</c:v>
                </c:pt>
                <c:pt idx="52">
                  <c:v>73693.39642337618</c:v>
                </c:pt>
                <c:pt idx="53">
                  <c:v>73625.916487708266</c:v>
                </c:pt>
                <c:pt idx="54">
                  <c:v>73672.384478269669</c:v>
                </c:pt>
                <c:pt idx="55">
                  <c:v>71103.41310493846</c:v>
                </c:pt>
                <c:pt idx="56">
                  <c:v>70253.37451600183</c:v>
                </c:pt>
                <c:pt idx="57">
                  <c:v>73593.717075034219</c:v>
                </c:pt>
                <c:pt idx="58">
                  <c:v>71475.785241095757</c:v>
                </c:pt>
                <c:pt idx="59">
                  <c:v>71604.111525855755</c:v>
                </c:pt>
                <c:pt idx="60">
                  <c:v>71592.706094082896</c:v>
                </c:pt>
                <c:pt idx="61">
                  <c:v>69736.149372911881</c:v>
                </c:pt>
                <c:pt idx="62">
                  <c:v>73099.404443303429</c:v>
                </c:pt>
                <c:pt idx="63">
                  <c:v>72511.975317234639</c:v>
                </c:pt>
                <c:pt idx="64">
                  <c:v>74483.185166437936</c:v>
                </c:pt>
                <c:pt idx="65">
                  <c:v>74418.146196822781</c:v>
                </c:pt>
                <c:pt idx="66">
                  <c:v>74463.378110150225</c:v>
                </c:pt>
                <c:pt idx="67">
                  <c:v>71887.758428920846</c:v>
                </c:pt>
                <c:pt idx="68">
                  <c:v>71036.83111992896</c:v>
                </c:pt>
                <c:pt idx="69">
                  <c:v>74378.456521283966</c:v>
                </c:pt>
                <c:pt idx="70">
                  <c:v>72260.87033395101</c:v>
                </c:pt>
                <c:pt idx="71">
                  <c:v>72388.289261290091</c:v>
                </c:pt>
                <c:pt idx="72">
                  <c:v>72503.414358123948</c:v>
                </c:pt>
                <c:pt idx="73">
                  <c:v>70644.919223827426</c:v>
                </c:pt>
                <c:pt idx="74">
                  <c:v>74006.658129324816</c:v>
                </c:pt>
                <c:pt idx="75">
                  <c:v>73426.068727085207</c:v>
                </c:pt>
                <c:pt idx="76">
                  <c:v>75394.387855388864</c:v>
                </c:pt>
                <c:pt idx="77">
                  <c:v>75331.799686048762</c:v>
                </c:pt>
                <c:pt idx="78">
                  <c:v>75375.789455290243</c:v>
                </c:pt>
                <c:pt idx="79">
                  <c:v>72793.73799545264</c:v>
                </c:pt>
                <c:pt idx="80">
                  <c:v>71941.995691631702</c:v>
                </c:pt>
                <c:pt idx="81">
                  <c:v>75284.610719198521</c:v>
                </c:pt>
                <c:pt idx="82">
                  <c:v>73167.557928501788</c:v>
                </c:pt>
                <c:pt idx="83">
                  <c:v>73294.05671731614</c:v>
                </c:pt>
                <c:pt idx="84">
                  <c:v>73570.914206908754</c:v>
                </c:pt>
                <c:pt idx="85">
                  <c:v>71711.525599177156</c:v>
                </c:pt>
                <c:pt idx="86">
                  <c:v>75069.618349590644</c:v>
                </c:pt>
                <c:pt idx="87">
                  <c:v>74496.55066202626</c:v>
                </c:pt>
                <c:pt idx="88">
                  <c:v>76460.636292438867</c:v>
                </c:pt>
                <c:pt idx="89">
                  <c:v>76400.654270642</c:v>
                </c:pt>
                <c:pt idx="90">
                  <c:v>76443.315652028963</c:v>
                </c:pt>
                <c:pt idx="91">
                  <c:v>73856.105629288984</c:v>
                </c:pt>
                <c:pt idx="92">
                  <c:v>73004.030727122808</c:v>
                </c:pt>
                <c:pt idx="93">
                  <c:v>76345.636761365022</c:v>
                </c:pt>
                <c:pt idx="94">
                  <c:v>74230.438602601571</c:v>
                </c:pt>
                <c:pt idx="95">
                  <c:v>74355.895886267215</c:v>
                </c:pt>
                <c:pt idx="96">
                  <c:v>74766.973854778946</c:v>
                </c:pt>
                <c:pt idx="97">
                  <c:v>72907.518925868018</c:v>
                </c:pt>
                <c:pt idx="98">
                  <c:v>76260.244381381664</c:v>
                </c:pt>
                <c:pt idx="99">
                  <c:v>75695.290267098273</c:v>
                </c:pt>
                <c:pt idx="100">
                  <c:v>77654.044951538526</c:v>
                </c:pt>
                <c:pt idx="101">
                  <c:v>77596.809622991554</c:v>
                </c:pt>
                <c:pt idx="102">
                  <c:v>77638.065350268123</c:v>
                </c:pt>
                <c:pt idx="103">
                  <c:v>75046.678498706286</c:v>
                </c:pt>
                <c:pt idx="104">
                  <c:v>74194.653365644932</c:v>
                </c:pt>
                <c:pt idx="105">
                  <c:v>77533.650900537599</c:v>
                </c:pt>
                <c:pt idx="106">
                  <c:v>75421.372386401112</c:v>
                </c:pt>
                <c:pt idx="107">
                  <c:v>75545.684744368773</c:v>
                </c:pt>
                <c:pt idx="108">
                  <c:v>76130.467733940881</c:v>
                </c:pt>
                <c:pt idx="109">
                  <c:v>74271.733336354067</c:v>
                </c:pt>
                <c:pt idx="110">
                  <c:v>77617.514663346214</c:v>
                </c:pt>
                <c:pt idx="111">
                  <c:v>77061.147533557349</c:v>
                </c:pt>
                <c:pt idx="112">
                  <c:v>79013.586794953575</c:v>
                </c:pt>
                <c:pt idx="113">
                  <c:v>78959.201574281295</c:v>
                </c:pt>
                <c:pt idx="114">
                  <c:v>78998.993648364951</c:v>
                </c:pt>
                <c:pt idx="115">
                  <c:v>76404.408869858627</c:v>
                </c:pt>
                <c:pt idx="116">
                  <c:v>75552.796360871202</c:v>
                </c:pt>
                <c:pt idx="117">
                  <c:v>78887.693870655406</c:v>
                </c:pt>
                <c:pt idx="118">
                  <c:v>76779.315128739283</c:v>
                </c:pt>
                <c:pt idx="119">
                  <c:v>76902.396842021466</c:v>
                </c:pt>
                <c:pt idx="120">
                  <c:v>77636.328758427393</c:v>
                </c:pt>
                <c:pt idx="121">
                  <c:v>75779.585883398511</c:v>
                </c:pt>
                <c:pt idx="122">
                  <c:v>79115.893575848866</c:v>
                </c:pt>
                <c:pt idx="123">
                  <c:v>78568.852138180911</c:v>
                </c:pt>
                <c:pt idx="124">
                  <c:v>80513.40302035179</c:v>
                </c:pt>
                <c:pt idx="125">
                  <c:v>80462.026169709949</c:v>
                </c:pt>
                <c:pt idx="126">
                  <c:v>80500.265401179233</c:v>
                </c:pt>
                <c:pt idx="127">
                  <c:v>77904.07695078112</c:v>
                </c:pt>
                <c:pt idx="128">
                  <c:v>77053.462924044768</c:v>
                </c:pt>
                <c:pt idx="129">
                  <c:v>80381.859883587982</c:v>
                </c:pt>
                <c:pt idx="130">
                  <c:v>78278.954530823568</c:v>
                </c:pt>
                <c:pt idx="131">
                  <c:v>78400.670810905984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8E1-4AEF-B366-726B6DEF99C4}"/>
            </c:ext>
          </c:extLst>
        </c:ser>
        <c:ser>
          <c:idx val="1"/>
          <c:order val="1"/>
          <c:tx>
            <c:strRef>
              <c:f>Balance!$F$1</c:f>
              <c:strCache>
                <c:ptCount val="1"/>
                <c:pt idx="0">
                  <c:v>DEMANDA 2</c:v>
                </c:pt>
              </c:strCache>
            </c:strRef>
          </c:tx>
          <c:spPr>
            <a:solidFill>
              <a:srgbClr val="CAF53A"/>
            </a:solidFill>
            <a:ln w="38100">
              <a:solidFill>
                <a:srgbClr val="CAF53A"/>
              </a:solidFill>
            </a:ln>
            <a:effectLst/>
          </c:spPr>
          <c:cat>
            <c:numRef>
              <c:f>Balance!$A$26:$A$157</c:f>
              <c:numCache>
                <c:formatCode>mmm\-yy</c:formatCode>
                <c:ptCount val="132"/>
                <c:pt idx="0">
                  <c:v>45292</c:v>
                </c:pt>
                <c:pt idx="1">
                  <c:v>45323</c:v>
                </c:pt>
                <c:pt idx="2">
                  <c:v>45352</c:v>
                </c:pt>
                <c:pt idx="3">
                  <c:v>45383</c:v>
                </c:pt>
                <c:pt idx="4">
                  <c:v>45413</c:v>
                </c:pt>
                <c:pt idx="5">
                  <c:v>45444</c:v>
                </c:pt>
                <c:pt idx="6">
                  <c:v>45474</c:v>
                </c:pt>
                <c:pt idx="7">
                  <c:v>45505</c:v>
                </c:pt>
                <c:pt idx="8">
                  <c:v>45536</c:v>
                </c:pt>
                <c:pt idx="9">
                  <c:v>45566</c:v>
                </c:pt>
                <c:pt idx="10">
                  <c:v>45597</c:v>
                </c:pt>
                <c:pt idx="11">
                  <c:v>45627</c:v>
                </c:pt>
                <c:pt idx="12">
                  <c:v>45658</c:v>
                </c:pt>
                <c:pt idx="13">
                  <c:v>45689</c:v>
                </c:pt>
                <c:pt idx="14">
                  <c:v>45717</c:v>
                </c:pt>
                <c:pt idx="15">
                  <c:v>45748</c:v>
                </c:pt>
                <c:pt idx="16">
                  <c:v>45778</c:v>
                </c:pt>
                <c:pt idx="17">
                  <c:v>45809</c:v>
                </c:pt>
                <c:pt idx="18">
                  <c:v>45839</c:v>
                </c:pt>
                <c:pt idx="19">
                  <c:v>45870</c:v>
                </c:pt>
                <c:pt idx="20">
                  <c:v>45901</c:v>
                </c:pt>
                <c:pt idx="21">
                  <c:v>45931</c:v>
                </c:pt>
                <c:pt idx="22">
                  <c:v>45962</c:v>
                </c:pt>
                <c:pt idx="23">
                  <c:v>45992</c:v>
                </c:pt>
                <c:pt idx="24">
                  <c:v>46023</c:v>
                </c:pt>
                <c:pt idx="25">
                  <c:v>46054</c:v>
                </c:pt>
                <c:pt idx="26">
                  <c:v>46082</c:v>
                </c:pt>
                <c:pt idx="27">
                  <c:v>46113</c:v>
                </c:pt>
                <c:pt idx="28">
                  <c:v>46143</c:v>
                </c:pt>
                <c:pt idx="29">
                  <c:v>46174</c:v>
                </c:pt>
                <c:pt idx="30">
                  <c:v>46204</c:v>
                </c:pt>
                <c:pt idx="31">
                  <c:v>46235</c:v>
                </c:pt>
                <c:pt idx="32">
                  <c:v>46266</c:v>
                </c:pt>
                <c:pt idx="33">
                  <c:v>46296</c:v>
                </c:pt>
                <c:pt idx="34">
                  <c:v>46327</c:v>
                </c:pt>
                <c:pt idx="35">
                  <c:v>46357</c:v>
                </c:pt>
                <c:pt idx="36">
                  <c:v>46388</c:v>
                </c:pt>
                <c:pt idx="37">
                  <c:v>46419</c:v>
                </c:pt>
                <c:pt idx="38">
                  <c:v>46447</c:v>
                </c:pt>
                <c:pt idx="39">
                  <c:v>46478</c:v>
                </c:pt>
                <c:pt idx="40">
                  <c:v>46508</c:v>
                </c:pt>
                <c:pt idx="41">
                  <c:v>46539</c:v>
                </c:pt>
                <c:pt idx="42">
                  <c:v>46569</c:v>
                </c:pt>
                <c:pt idx="43">
                  <c:v>46600</c:v>
                </c:pt>
                <c:pt idx="44">
                  <c:v>46631</c:v>
                </c:pt>
                <c:pt idx="45">
                  <c:v>46661</c:v>
                </c:pt>
                <c:pt idx="46">
                  <c:v>46692</c:v>
                </c:pt>
                <c:pt idx="47">
                  <c:v>46722</c:v>
                </c:pt>
                <c:pt idx="48">
                  <c:v>46753</c:v>
                </c:pt>
                <c:pt idx="49">
                  <c:v>46784</c:v>
                </c:pt>
                <c:pt idx="50">
                  <c:v>46813</c:v>
                </c:pt>
                <c:pt idx="51">
                  <c:v>46844</c:v>
                </c:pt>
                <c:pt idx="52">
                  <c:v>46874</c:v>
                </c:pt>
                <c:pt idx="53">
                  <c:v>46905</c:v>
                </c:pt>
                <c:pt idx="54">
                  <c:v>46935</c:v>
                </c:pt>
                <c:pt idx="55">
                  <c:v>46966</c:v>
                </c:pt>
                <c:pt idx="56">
                  <c:v>46997</c:v>
                </c:pt>
                <c:pt idx="57">
                  <c:v>47027</c:v>
                </c:pt>
                <c:pt idx="58">
                  <c:v>47058</c:v>
                </c:pt>
                <c:pt idx="59">
                  <c:v>47088</c:v>
                </c:pt>
                <c:pt idx="60">
                  <c:v>47119</c:v>
                </c:pt>
                <c:pt idx="61">
                  <c:v>47150</c:v>
                </c:pt>
                <c:pt idx="62">
                  <c:v>47178</c:v>
                </c:pt>
                <c:pt idx="63">
                  <c:v>47209</c:v>
                </c:pt>
                <c:pt idx="64">
                  <c:v>47239</c:v>
                </c:pt>
                <c:pt idx="65">
                  <c:v>47270</c:v>
                </c:pt>
                <c:pt idx="66">
                  <c:v>47300</c:v>
                </c:pt>
                <c:pt idx="67">
                  <c:v>47331</c:v>
                </c:pt>
                <c:pt idx="68">
                  <c:v>47362</c:v>
                </c:pt>
                <c:pt idx="69">
                  <c:v>47392</c:v>
                </c:pt>
                <c:pt idx="70">
                  <c:v>47423</c:v>
                </c:pt>
                <c:pt idx="71">
                  <c:v>47453</c:v>
                </c:pt>
                <c:pt idx="72">
                  <c:v>47484</c:v>
                </c:pt>
                <c:pt idx="73">
                  <c:v>47515</c:v>
                </c:pt>
                <c:pt idx="74">
                  <c:v>47543</c:v>
                </c:pt>
                <c:pt idx="75">
                  <c:v>47574</c:v>
                </c:pt>
                <c:pt idx="76">
                  <c:v>47604</c:v>
                </c:pt>
                <c:pt idx="77">
                  <c:v>47635</c:v>
                </c:pt>
                <c:pt idx="78">
                  <c:v>47665</c:v>
                </c:pt>
                <c:pt idx="79">
                  <c:v>47696</c:v>
                </c:pt>
                <c:pt idx="80">
                  <c:v>47727</c:v>
                </c:pt>
                <c:pt idx="81">
                  <c:v>47757</c:v>
                </c:pt>
                <c:pt idx="82">
                  <c:v>47788</c:v>
                </c:pt>
                <c:pt idx="83">
                  <c:v>47818</c:v>
                </c:pt>
                <c:pt idx="84">
                  <c:v>47849</c:v>
                </c:pt>
                <c:pt idx="85">
                  <c:v>47880</c:v>
                </c:pt>
                <c:pt idx="86">
                  <c:v>47908</c:v>
                </c:pt>
                <c:pt idx="87">
                  <c:v>47939</c:v>
                </c:pt>
                <c:pt idx="88">
                  <c:v>47969</c:v>
                </c:pt>
                <c:pt idx="89">
                  <c:v>48000</c:v>
                </c:pt>
                <c:pt idx="90">
                  <c:v>48030</c:v>
                </c:pt>
                <c:pt idx="91">
                  <c:v>48061</c:v>
                </c:pt>
                <c:pt idx="92">
                  <c:v>48092</c:v>
                </c:pt>
                <c:pt idx="93">
                  <c:v>48122</c:v>
                </c:pt>
                <c:pt idx="94">
                  <c:v>48153</c:v>
                </c:pt>
                <c:pt idx="95">
                  <c:v>48183</c:v>
                </c:pt>
                <c:pt idx="96">
                  <c:v>48214</c:v>
                </c:pt>
                <c:pt idx="97">
                  <c:v>48245</c:v>
                </c:pt>
                <c:pt idx="98">
                  <c:v>48274</c:v>
                </c:pt>
                <c:pt idx="99">
                  <c:v>48305</c:v>
                </c:pt>
                <c:pt idx="100">
                  <c:v>48335</c:v>
                </c:pt>
                <c:pt idx="101">
                  <c:v>48366</c:v>
                </c:pt>
                <c:pt idx="102">
                  <c:v>48396</c:v>
                </c:pt>
                <c:pt idx="103">
                  <c:v>48427</c:v>
                </c:pt>
                <c:pt idx="104">
                  <c:v>48458</c:v>
                </c:pt>
                <c:pt idx="105">
                  <c:v>48488</c:v>
                </c:pt>
                <c:pt idx="106">
                  <c:v>48519</c:v>
                </c:pt>
                <c:pt idx="107">
                  <c:v>48549</c:v>
                </c:pt>
                <c:pt idx="108">
                  <c:v>48580</c:v>
                </c:pt>
                <c:pt idx="109">
                  <c:v>48611</c:v>
                </c:pt>
                <c:pt idx="110">
                  <c:v>48639</c:v>
                </c:pt>
                <c:pt idx="111">
                  <c:v>48670</c:v>
                </c:pt>
                <c:pt idx="112">
                  <c:v>48700</c:v>
                </c:pt>
                <c:pt idx="113">
                  <c:v>48731</c:v>
                </c:pt>
                <c:pt idx="114">
                  <c:v>48761</c:v>
                </c:pt>
                <c:pt idx="115">
                  <c:v>48792</c:v>
                </c:pt>
                <c:pt idx="116">
                  <c:v>48823</c:v>
                </c:pt>
                <c:pt idx="117">
                  <c:v>48853</c:v>
                </c:pt>
                <c:pt idx="118">
                  <c:v>48884</c:v>
                </c:pt>
                <c:pt idx="119">
                  <c:v>48914</c:v>
                </c:pt>
                <c:pt idx="120">
                  <c:v>48945</c:v>
                </c:pt>
                <c:pt idx="121">
                  <c:v>48976</c:v>
                </c:pt>
                <c:pt idx="122">
                  <c:v>49004</c:v>
                </c:pt>
                <c:pt idx="123">
                  <c:v>49035</c:v>
                </c:pt>
                <c:pt idx="124">
                  <c:v>49065</c:v>
                </c:pt>
                <c:pt idx="125">
                  <c:v>49096</c:v>
                </c:pt>
                <c:pt idx="126">
                  <c:v>49126</c:v>
                </c:pt>
                <c:pt idx="127">
                  <c:v>49157</c:v>
                </c:pt>
                <c:pt idx="128">
                  <c:v>49188</c:v>
                </c:pt>
                <c:pt idx="129">
                  <c:v>49218</c:v>
                </c:pt>
                <c:pt idx="130">
                  <c:v>49249</c:v>
                </c:pt>
                <c:pt idx="131">
                  <c:v>49279</c:v>
                </c:pt>
              </c:numCache>
            </c:numRef>
          </c:cat>
          <c:val>
            <c:numRef>
              <c:f>Balance!$F$2:$F$157</c:f>
              <c:numCache>
                <c:formatCode>_-* #,##0_-;\-* #,##0_-;_-* "-"??_-;_-@_-</c:formatCode>
                <c:ptCount val="132"/>
                <c:pt idx="0">
                  <c:v>64784.393283664198</c:v>
                </c:pt>
                <c:pt idx="1">
                  <c:v>59795.636551737611</c:v>
                </c:pt>
                <c:pt idx="2">
                  <c:v>60428.99617255832</c:v>
                </c:pt>
                <c:pt idx="3">
                  <c:v>63856.437293995492</c:v>
                </c:pt>
                <c:pt idx="4">
                  <c:v>65748.539512031391</c:v>
                </c:pt>
                <c:pt idx="5">
                  <c:v>65057.762533350811</c:v>
                </c:pt>
                <c:pt idx="6">
                  <c:v>62213.215589254054</c:v>
                </c:pt>
                <c:pt idx="7">
                  <c:v>65075.125882384127</c:v>
                </c:pt>
                <c:pt idx="8">
                  <c:v>64199.787000951888</c:v>
                </c:pt>
                <c:pt idx="9">
                  <c:v>67648.169820980969</c:v>
                </c:pt>
                <c:pt idx="10">
                  <c:v>65457.214077818418</c:v>
                </c:pt>
                <c:pt idx="11">
                  <c:v>65593.42282528308</c:v>
                </c:pt>
                <c:pt idx="12">
                  <c:v>63012.431361905794</c:v>
                </c:pt>
                <c:pt idx="13">
                  <c:v>61169.507084693221</c:v>
                </c:pt>
                <c:pt idx="14">
                  <c:v>64526.784621282306</c:v>
                </c:pt>
                <c:pt idx="15">
                  <c:v>63915.920843703127</c:v>
                </c:pt>
                <c:pt idx="16">
                  <c:v>65891.081139549176</c:v>
                </c:pt>
                <c:pt idx="17">
                  <c:v>65817.142480613416</c:v>
                </c:pt>
                <c:pt idx="18">
                  <c:v>65866.842648953258</c:v>
                </c:pt>
                <c:pt idx="19">
                  <c:v>63324.069254817077</c:v>
                </c:pt>
                <c:pt idx="20">
                  <c:v>62479.116730827031</c:v>
                </c:pt>
                <c:pt idx="21">
                  <c:v>65805.510166123728</c:v>
                </c:pt>
                <c:pt idx="22">
                  <c:v>63693.255789853196</c:v>
                </c:pt>
                <c:pt idx="23">
                  <c:v>63823.660118866428</c:v>
                </c:pt>
                <c:pt idx="24">
                  <c:v>63442.38794187281</c:v>
                </c:pt>
                <c:pt idx="25">
                  <c:v>61595.480080692359</c:v>
                </c:pt>
                <c:pt idx="26">
                  <c:v>64955.359480105857</c:v>
                </c:pt>
                <c:pt idx="27">
                  <c:v>64350.075955239321</c:v>
                </c:pt>
                <c:pt idx="28">
                  <c:v>66324.923610184764</c:v>
                </c:pt>
                <c:pt idx="29">
                  <c:v>66253.157159741211</c:v>
                </c:pt>
                <c:pt idx="30">
                  <c:v>66301.770948041216</c:v>
                </c:pt>
                <c:pt idx="31">
                  <c:v>63750.035999041851</c:v>
                </c:pt>
                <c:pt idx="32">
                  <c:v>62903.325069469756</c:v>
                </c:pt>
                <c:pt idx="33">
                  <c:v>66234.594593586226</c:v>
                </c:pt>
                <c:pt idx="34">
                  <c:v>64120.315412350705</c:v>
                </c:pt>
                <c:pt idx="35">
                  <c:v>64250.026498106577</c:v>
                </c:pt>
                <c:pt idx="36">
                  <c:v>63921.124836415074</c:v>
                </c:pt>
                <c:pt idx="37">
                  <c:v>62070.046117478945</c:v>
                </c:pt>
                <c:pt idx="38">
                  <c:v>65432.98440253122</c:v>
                </c:pt>
                <c:pt idx="39">
                  <c:v>64833.047302613108</c:v>
                </c:pt>
                <c:pt idx="40">
                  <c:v>66807.897074520253</c:v>
                </c:pt>
                <c:pt idx="41">
                  <c:v>66738.23727789399</c:v>
                </c:pt>
                <c:pt idx="42">
                  <c:v>66785.799451181752</c:v>
                </c:pt>
                <c:pt idx="43">
                  <c:v>64224.930796297187</c:v>
                </c:pt>
                <c:pt idx="44">
                  <c:v>63376.373906164845</c:v>
                </c:pt>
                <c:pt idx="45">
                  <c:v>66712.915137870004</c:v>
                </c:pt>
                <c:pt idx="46">
                  <c:v>64596.333265947695</c:v>
                </c:pt>
                <c:pt idx="47">
                  <c:v>64725.388630209534</c:v>
                </c:pt>
                <c:pt idx="48">
                  <c:v>64441.022956603061</c:v>
                </c:pt>
                <c:pt idx="49">
                  <c:v>62586.565234780239</c:v>
                </c:pt>
                <c:pt idx="50">
                  <c:v>65951.037158332867</c:v>
                </c:pt>
                <c:pt idx="51">
                  <c:v>65356.831572638424</c:v>
                </c:pt>
                <c:pt idx="52">
                  <c:v>67330.753370257735</c:v>
                </c:pt>
                <c:pt idx="53">
                  <c:v>67263.273434589879</c:v>
                </c:pt>
                <c:pt idx="54">
                  <c:v>67309.741425151282</c:v>
                </c:pt>
                <c:pt idx="55">
                  <c:v>64740.770051820051</c:v>
                </c:pt>
                <c:pt idx="56">
                  <c:v>63890.731462883421</c:v>
                </c:pt>
                <c:pt idx="57">
                  <c:v>67231.074021915862</c:v>
                </c:pt>
                <c:pt idx="58">
                  <c:v>65113.142187977348</c:v>
                </c:pt>
                <c:pt idx="59">
                  <c:v>65241.468472737324</c:v>
                </c:pt>
                <c:pt idx="60">
                  <c:v>65020.242600377242</c:v>
                </c:pt>
                <c:pt idx="61">
                  <c:v>63163.685879206219</c:v>
                </c:pt>
                <c:pt idx="62">
                  <c:v>66526.940949597818</c:v>
                </c:pt>
                <c:pt idx="63">
                  <c:v>65939.511823528999</c:v>
                </c:pt>
                <c:pt idx="64">
                  <c:v>67910.721672732281</c:v>
                </c:pt>
                <c:pt idx="65">
                  <c:v>67845.682703117142</c:v>
                </c:pt>
                <c:pt idx="66">
                  <c:v>67890.914616444556</c:v>
                </c:pt>
                <c:pt idx="67">
                  <c:v>65315.294935215206</c:v>
                </c:pt>
                <c:pt idx="68">
                  <c:v>64464.367626223306</c:v>
                </c:pt>
                <c:pt idx="69">
                  <c:v>67805.993027578297</c:v>
                </c:pt>
                <c:pt idx="70">
                  <c:v>65688.406840245341</c:v>
                </c:pt>
                <c:pt idx="71">
                  <c:v>65815.825767584451</c:v>
                </c:pt>
                <c:pt idx="72">
                  <c:v>65710.998757916954</c:v>
                </c:pt>
                <c:pt idx="73">
                  <c:v>63852.503623620425</c:v>
                </c:pt>
                <c:pt idx="74">
                  <c:v>67214.242529117779</c:v>
                </c:pt>
                <c:pt idx="75">
                  <c:v>66633.653126878227</c:v>
                </c:pt>
                <c:pt idx="76">
                  <c:v>68601.9722551819</c:v>
                </c:pt>
                <c:pt idx="77">
                  <c:v>68539.384085841753</c:v>
                </c:pt>
                <c:pt idx="78">
                  <c:v>68583.373855083235</c:v>
                </c:pt>
                <c:pt idx="79">
                  <c:v>66001.322395245646</c:v>
                </c:pt>
                <c:pt idx="80">
                  <c:v>65149.580091424723</c:v>
                </c:pt>
                <c:pt idx="81">
                  <c:v>68492.195118991513</c:v>
                </c:pt>
                <c:pt idx="82">
                  <c:v>66375.142328294794</c:v>
                </c:pt>
                <c:pt idx="83">
                  <c:v>66501.64111710916</c:v>
                </c:pt>
                <c:pt idx="84">
                  <c:v>66518.725603332859</c:v>
                </c:pt>
                <c:pt idx="85">
                  <c:v>64659.336995601276</c:v>
                </c:pt>
                <c:pt idx="86">
                  <c:v>68017.42974601475</c:v>
                </c:pt>
                <c:pt idx="87">
                  <c:v>67444.362058450381</c:v>
                </c:pt>
                <c:pt idx="88">
                  <c:v>69408.447688862958</c:v>
                </c:pt>
                <c:pt idx="89">
                  <c:v>69348.465667066135</c:v>
                </c:pt>
                <c:pt idx="90">
                  <c:v>69391.127048453069</c:v>
                </c:pt>
                <c:pt idx="91">
                  <c:v>66803.917025713134</c:v>
                </c:pt>
                <c:pt idx="92">
                  <c:v>65951.842123546943</c:v>
                </c:pt>
                <c:pt idx="93">
                  <c:v>69293.448157789098</c:v>
                </c:pt>
                <c:pt idx="94">
                  <c:v>67178.24999902572</c:v>
                </c:pt>
                <c:pt idx="95">
                  <c:v>67303.707282691335</c:v>
                </c:pt>
                <c:pt idx="96">
                  <c:v>67473.078496363567</c:v>
                </c:pt>
                <c:pt idx="97">
                  <c:v>65613.623567452683</c:v>
                </c:pt>
                <c:pt idx="98">
                  <c:v>68966.349022966315</c:v>
                </c:pt>
                <c:pt idx="99">
                  <c:v>68401.394908682894</c:v>
                </c:pt>
                <c:pt idx="100">
                  <c:v>70360.149593123162</c:v>
                </c:pt>
                <c:pt idx="101">
                  <c:v>70302.914264576204</c:v>
                </c:pt>
                <c:pt idx="102">
                  <c:v>70344.16999185273</c:v>
                </c:pt>
                <c:pt idx="103">
                  <c:v>67752.783140290907</c:v>
                </c:pt>
                <c:pt idx="104">
                  <c:v>66900.758007229582</c:v>
                </c:pt>
                <c:pt idx="105">
                  <c:v>70239.75554212225</c:v>
                </c:pt>
                <c:pt idx="106">
                  <c:v>68127.477027985748</c:v>
                </c:pt>
                <c:pt idx="107">
                  <c:v>68251.789385953394</c:v>
                </c:pt>
                <c:pt idx="108">
                  <c:v>68583.194250240122</c:v>
                </c:pt>
                <c:pt idx="109">
                  <c:v>66724.459852653308</c:v>
                </c:pt>
                <c:pt idx="110">
                  <c:v>70070.241179645469</c:v>
                </c:pt>
                <c:pt idx="111">
                  <c:v>69513.874049856589</c:v>
                </c:pt>
                <c:pt idx="112">
                  <c:v>71466.31331125283</c:v>
                </c:pt>
                <c:pt idx="113">
                  <c:v>71411.928090580564</c:v>
                </c:pt>
                <c:pt idx="114">
                  <c:v>71451.720164664206</c:v>
                </c:pt>
                <c:pt idx="115">
                  <c:v>68857.135386157897</c:v>
                </c:pt>
                <c:pt idx="116">
                  <c:v>68005.522877170442</c:v>
                </c:pt>
                <c:pt idx="117">
                  <c:v>71340.420386954618</c:v>
                </c:pt>
                <c:pt idx="118">
                  <c:v>69232.041645038582</c:v>
                </c:pt>
                <c:pt idx="119">
                  <c:v>69355.123358320707</c:v>
                </c:pt>
                <c:pt idx="120">
                  <c:v>69823.44219984267</c:v>
                </c:pt>
                <c:pt idx="121">
                  <c:v>67966.699324813817</c:v>
                </c:pt>
                <c:pt idx="122">
                  <c:v>71303.007017264186</c:v>
                </c:pt>
                <c:pt idx="123">
                  <c:v>70755.965579596217</c:v>
                </c:pt>
                <c:pt idx="124">
                  <c:v>72700.516461767111</c:v>
                </c:pt>
                <c:pt idx="125">
                  <c:v>72649.139611125254</c:v>
                </c:pt>
                <c:pt idx="126">
                  <c:v>72687.378842594509</c:v>
                </c:pt>
                <c:pt idx="127">
                  <c:v>70091.19039219644</c:v>
                </c:pt>
                <c:pt idx="128">
                  <c:v>69240.576365460074</c:v>
                </c:pt>
                <c:pt idx="129">
                  <c:v>72568.973325003317</c:v>
                </c:pt>
                <c:pt idx="130">
                  <c:v>70466.067972238874</c:v>
                </c:pt>
                <c:pt idx="131">
                  <c:v>70587.78425232126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8E1-4AEF-B366-726B6DEF99C4}"/>
            </c:ext>
          </c:extLst>
        </c:ser>
        <c:ser>
          <c:idx val="0"/>
          <c:order val="2"/>
          <c:tx>
            <c:strRef>
              <c:f>Balance!$E$1</c:f>
              <c:strCache>
                <c:ptCount val="1"/>
                <c:pt idx="0">
                  <c:v>DEMANDA 1</c:v>
                </c:pt>
              </c:strCache>
            </c:strRef>
          </c:tx>
          <c:spPr>
            <a:solidFill>
              <a:srgbClr val="0A8C00"/>
            </a:solidFill>
            <a:ln w="38100">
              <a:solidFill>
                <a:srgbClr val="0A8C00"/>
              </a:solidFill>
            </a:ln>
            <a:effectLst/>
          </c:spPr>
          <c:cat>
            <c:numRef>
              <c:f>Balance!$A$26:$A$157</c:f>
              <c:numCache>
                <c:formatCode>mmm\-yy</c:formatCode>
                <c:ptCount val="132"/>
                <c:pt idx="0">
                  <c:v>45292</c:v>
                </c:pt>
                <c:pt idx="1">
                  <c:v>45323</c:v>
                </c:pt>
                <c:pt idx="2">
                  <c:v>45352</c:v>
                </c:pt>
                <c:pt idx="3">
                  <c:v>45383</c:v>
                </c:pt>
                <c:pt idx="4">
                  <c:v>45413</c:v>
                </c:pt>
                <c:pt idx="5">
                  <c:v>45444</c:v>
                </c:pt>
                <c:pt idx="6">
                  <c:v>45474</c:v>
                </c:pt>
                <c:pt idx="7">
                  <c:v>45505</c:v>
                </c:pt>
                <c:pt idx="8">
                  <c:v>45536</c:v>
                </c:pt>
                <c:pt idx="9">
                  <c:v>45566</c:v>
                </c:pt>
                <c:pt idx="10">
                  <c:v>45597</c:v>
                </c:pt>
                <c:pt idx="11">
                  <c:v>45627</c:v>
                </c:pt>
                <c:pt idx="12">
                  <c:v>45658</c:v>
                </c:pt>
                <c:pt idx="13">
                  <c:v>45689</c:v>
                </c:pt>
                <c:pt idx="14">
                  <c:v>45717</c:v>
                </c:pt>
                <c:pt idx="15">
                  <c:v>45748</c:v>
                </c:pt>
                <c:pt idx="16">
                  <c:v>45778</c:v>
                </c:pt>
                <c:pt idx="17">
                  <c:v>45809</c:v>
                </c:pt>
                <c:pt idx="18">
                  <c:v>45839</c:v>
                </c:pt>
                <c:pt idx="19">
                  <c:v>45870</c:v>
                </c:pt>
                <c:pt idx="20">
                  <c:v>45901</c:v>
                </c:pt>
                <c:pt idx="21">
                  <c:v>45931</c:v>
                </c:pt>
                <c:pt idx="22">
                  <c:v>45962</c:v>
                </c:pt>
                <c:pt idx="23">
                  <c:v>45992</c:v>
                </c:pt>
                <c:pt idx="24">
                  <c:v>46023</c:v>
                </c:pt>
                <c:pt idx="25">
                  <c:v>46054</c:v>
                </c:pt>
                <c:pt idx="26">
                  <c:v>46082</c:v>
                </c:pt>
                <c:pt idx="27">
                  <c:v>46113</c:v>
                </c:pt>
                <c:pt idx="28">
                  <c:v>46143</c:v>
                </c:pt>
                <c:pt idx="29">
                  <c:v>46174</c:v>
                </c:pt>
                <c:pt idx="30">
                  <c:v>46204</c:v>
                </c:pt>
                <c:pt idx="31">
                  <c:v>46235</c:v>
                </c:pt>
                <c:pt idx="32">
                  <c:v>46266</c:v>
                </c:pt>
                <c:pt idx="33">
                  <c:v>46296</c:v>
                </c:pt>
                <c:pt idx="34">
                  <c:v>46327</c:v>
                </c:pt>
                <c:pt idx="35">
                  <c:v>46357</c:v>
                </c:pt>
                <c:pt idx="36">
                  <c:v>46388</c:v>
                </c:pt>
                <c:pt idx="37">
                  <c:v>46419</c:v>
                </c:pt>
                <c:pt idx="38">
                  <c:v>46447</c:v>
                </c:pt>
                <c:pt idx="39">
                  <c:v>46478</c:v>
                </c:pt>
                <c:pt idx="40">
                  <c:v>46508</c:v>
                </c:pt>
                <c:pt idx="41">
                  <c:v>46539</c:v>
                </c:pt>
                <c:pt idx="42">
                  <c:v>46569</c:v>
                </c:pt>
                <c:pt idx="43">
                  <c:v>46600</c:v>
                </c:pt>
                <c:pt idx="44">
                  <c:v>46631</c:v>
                </c:pt>
                <c:pt idx="45">
                  <c:v>46661</c:v>
                </c:pt>
                <c:pt idx="46">
                  <c:v>46692</c:v>
                </c:pt>
                <c:pt idx="47">
                  <c:v>46722</c:v>
                </c:pt>
                <c:pt idx="48">
                  <c:v>46753</c:v>
                </c:pt>
                <c:pt idx="49">
                  <c:v>46784</c:v>
                </c:pt>
                <c:pt idx="50">
                  <c:v>46813</c:v>
                </c:pt>
                <c:pt idx="51">
                  <c:v>46844</c:v>
                </c:pt>
                <c:pt idx="52">
                  <c:v>46874</c:v>
                </c:pt>
                <c:pt idx="53">
                  <c:v>46905</c:v>
                </c:pt>
                <c:pt idx="54">
                  <c:v>46935</c:v>
                </c:pt>
                <c:pt idx="55">
                  <c:v>46966</c:v>
                </c:pt>
                <c:pt idx="56">
                  <c:v>46997</c:v>
                </c:pt>
                <c:pt idx="57">
                  <c:v>47027</c:v>
                </c:pt>
                <c:pt idx="58">
                  <c:v>47058</c:v>
                </c:pt>
                <c:pt idx="59">
                  <c:v>47088</c:v>
                </c:pt>
                <c:pt idx="60">
                  <c:v>47119</c:v>
                </c:pt>
                <c:pt idx="61">
                  <c:v>47150</c:v>
                </c:pt>
                <c:pt idx="62">
                  <c:v>47178</c:v>
                </c:pt>
                <c:pt idx="63">
                  <c:v>47209</c:v>
                </c:pt>
                <c:pt idx="64">
                  <c:v>47239</c:v>
                </c:pt>
                <c:pt idx="65">
                  <c:v>47270</c:v>
                </c:pt>
                <c:pt idx="66">
                  <c:v>47300</c:v>
                </c:pt>
                <c:pt idx="67">
                  <c:v>47331</c:v>
                </c:pt>
                <c:pt idx="68">
                  <c:v>47362</c:v>
                </c:pt>
                <c:pt idx="69">
                  <c:v>47392</c:v>
                </c:pt>
                <c:pt idx="70">
                  <c:v>47423</c:v>
                </c:pt>
                <c:pt idx="71">
                  <c:v>47453</c:v>
                </c:pt>
                <c:pt idx="72">
                  <c:v>47484</c:v>
                </c:pt>
                <c:pt idx="73">
                  <c:v>47515</c:v>
                </c:pt>
                <c:pt idx="74">
                  <c:v>47543</c:v>
                </c:pt>
                <c:pt idx="75">
                  <c:v>47574</c:v>
                </c:pt>
                <c:pt idx="76">
                  <c:v>47604</c:v>
                </c:pt>
                <c:pt idx="77">
                  <c:v>47635</c:v>
                </c:pt>
                <c:pt idx="78">
                  <c:v>47665</c:v>
                </c:pt>
                <c:pt idx="79">
                  <c:v>47696</c:v>
                </c:pt>
                <c:pt idx="80">
                  <c:v>47727</c:v>
                </c:pt>
                <c:pt idx="81">
                  <c:v>47757</c:v>
                </c:pt>
                <c:pt idx="82">
                  <c:v>47788</c:v>
                </c:pt>
                <c:pt idx="83">
                  <c:v>47818</c:v>
                </c:pt>
                <c:pt idx="84">
                  <c:v>47849</c:v>
                </c:pt>
                <c:pt idx="85">
                  <c:v>47880</c:v>
                </c:pt>
                <c:pt idx="86">
                  <c:v>47908</c:v>
                </c:pt>
                <c:pt idx="87">
                  <c:v>47939</c:v>
                </c:pt>
                <c:pt idx="88">
                  <c:v>47969</c:v>
                </c:pt>
                <c:pt idx="89">
                  <c:v>48000</c:v>
                </c:pt>
                <c:pt idx="90">
                  <c:v>48030</c:v>
                </c:pt>
                <c:pt idx="91">
                  <c:v>48061</c:v>
                </c:pt>
                <c:pt idx="92">
                  <c:v>48092</c:v>
                </c:pt>
                <c:pt idx="93">
                  <c:v>48122</c:v>
                </c:pt>
                <c:pt idx="94">
                  <c:v>48153</c:v>
                </c:pt>
                <c:pt idx="95">
                  <c:v>48183</c:v>
                </c:pt>
                <c:pt idx="96">
                  <c:v>48214</c:v>
                </c:pt>
                <c:pt idx="97">
                  <c:v>48245</c:v>
                </c:pt>
                <c:pt idx="98">
                  <c:v>48274</c:v>
                </c:pt>
                <c:pt idx="99">
                  <c:v>48305</c:v>
                </c:pt>
                <c:pt idx="100">
                  <c:v>48335</c:v>
                </c:pt>
                <c:pt idx="101">
                  <c:v>48366</c:v>
                </c:pt>
                <c:pt idx="102">
                  <c:v>48396</c:v>
                </c:pt>
                <c:pt idx="103">
                  <c:v>48427</c:v>
                </c:pt>
                <c:pt idx="104">
                  <c:v>48458</c:v>
                </c:pt>
                <c:pt idx="105">
                  <c:v>48488</c:v>
                </c:pt>
                <c:pt idx="106">
                  <c:v>48519</c:v>
                </c:pt>
                <c:pt idx="107">
                  <c:v>48549</c:v>
                </c:pt>
                <c:pt idx="108">
                  <c:v>48580</c:v>
                </c:pt>
                <c:pt idx="109">
                  <c:v>48611</c:v>
                </c:pt>
                <c:pt idx="110">
                  <c:v>48639</c:v>
                </c:pt>
                <c:pt idx="111">
                  <c:v>48670</c:v>
                </c:pt>
                <c:pt idx="112">
                  <c:v>48700</c:v>
                </c:pt>
                <c:pt idx="113">
                  <c:v>48731</c:v>
                </c:pt>
                <c:pt idx="114">
                  <c:v>48761</c:v>
                </c:pt>
                <c:pt idx="115">
                  <c:v>48792</c:v>
                </c:pt>
                <c:pt idx="116">
                  <c:v>48823</c:v>
                </c:pt>
                <c:pt idx="117">
                  <c:v>48853</c:v>
                </c:pt>
                <c:pt idx="118">
                  <c:v>48884</c:v>
                </c:pt>
                <c:pt idx="119">
                  <c:v>48914</c:v>
                </c:pt>
                <c:pt idx="120">
                  <c:v>48945</c:v>
                </c:pt>
                <c:pt idx="121">
                  <c:v>48976</c:v>
                </c:pt>
                <c:pt idx="122">
                  <c:v>49004</c:v>
                </c:pt>
                <c:pt idx="123">
                  <c:v>49035</c:v>
                </c:pt>
                <c:pt idx="124">
                  <c:v>49065</c:v>
                </c:pt>
                <c:pt idx="125">
                  <c:v>49096</c:v>
                </c:pt>
                <c:pt idx="126">
                  <c:v>49126</c:v>
                </c:pt>
                <c:pt idx="127">
                  <c:v>49157</c:v>
                </c:pt>
                <c:pt idx="128">
                  <c:v>49188</c:v>
                </c:pt>
                <c:pt idx="129">
                  <c:v>49218</c:v>
                </c:pt>
                <c:pt idx="130">
                  <c:v>49249</c:v>
                </c:pt>
                <c:pt idx="131">
                  <c:v>49279</c:v>
                </c:pt>
              </c:numCache>
            </c:numRef>
          </c:cat>
          <c:val>
            <c:numRef>
              <c:f>Balance!$E$26:$E$157</c:f>
              <c:numCache>
                <c:formatCode>_-* #,##0_-;\-* #,##0_-;_-* "-"??_-;_-@_-</c:formatCode>
                <c:ptCount val="132"/>
                <c:pt idx="0">
                  <c:v>62831</c:v>
                </c:pt>
                <c:pt idx="1">
                  <c:v>57842.226710462543</c:v>
                </c:pt>
                <c:pt idx="2">
                  <c:v>58475.586331283281</c:v>
                </c:pt>
                <c:pt idx="3">
                  <c:v>61903.027452720424</c:v>
                </c:pt>
                <c:pt idx="4">
                  <c:v>63795.129670756352</c:v>
                </c:pt>
                <c:pt idx="5">
                  <c:v>63104.352692075765</c:v>
                </c:pt>
                <c:pt idx="6">
                  <c:v>60259.805747978993</c:v>
                </c:pt>
                <c:pt idx="7">
                  <c:v>63121.716041109088</c:v>
                </c:pt>
                <c:pt idx="8">
                  <c:v>62246.377159676842</c:v>
                </c:pt>
                <c:pt idx="9">
                  <c:v>65694.759979705923</c:v>
                </c:pt>
                <c:pt idx="10">
                  <c:v>63503.804236543387</c:v>
                </c:pt>
                <c:pt idx="11">
                  <c:v>63640.012984008034</c:v>
                </c:pt>
                <c:pt idx="12">
                  <c:v>60775.63354411679</c:v>
                </c:pt>
                <c:pt idx="13">
                  <c:v>58932.70926690421</c:v>
                </c:pt>
                <c:pt idx="14">
                  <c:v>62289.986803493302</c:v>
                </c:pt>
                <c:pt idx="15">
                  <c:v>61679.12302591413</c:v>
                </c:pt>
                <c:pt idx="16">
                  <c:v>63654.283321760122</c:v>
                </c:pt>
                <c:pt idx="17">
                  <c:v>63580.344662824391</c:v>
                </c:pt>
                <c:pt idx="18">
                  <c:v>63630.044831164269</c:v>
                </c:pt>
                <c:pt idx="19">
                  <c:v>61087.271437028052</c:v>
                </c:pt>
                <c:pt idx="20">
                  <c:v>60242.318913038005</c:v>
                </c:pt>
                <c:pt idx="21">
                  <c:v>63568.712348334724</c:v>
                </c:pt>
                <c:pt idx="22">
                  <c:v>61456.457972064163</c:v>
                </c:pt>
                <c:pt idx="23">
                  <c:v>61586.862301077388</c:v>
                </c:pt>
                <c:pt idx="24">
                  <c:v>61047.264478437246</c:v>
                </c:pt>
                <c:pt idx="25">
                  <c:v>59200.356617256817</c:v>
                </c:pt>
                <c:pt idx="26">
                  <c:v>62560.236016670307</c:v>
                </c:pt>
                <c:pt idx="27">
                  <c:v>61954.952491803764</c:v>
                </c:pt>
                <c:pt idx="28">
                  <c:v>63929.800146749214</c:v>
                </c:pt>
                <c:pt idx="29">
                  <c:v>63858.033696305662</c:v>
                </c:pt>
                <c:pt idx="30">
                  <c:v>63906.647484605659</c:v>
                </c:pt>
                <c:pt idx="31">
                  <c:v>61354.912535606287</c:v>
                </c:pt>
                <c:pt idx="32">
                  <c:v>60508.201606034192</c:v>
                </c:pt>
                <c:pt idx="33">
                  <c:v>63839.471130150669</c:v>
                </c:pt>
                <c:pt idx="34">
                  <c:v>61725.19194891517</c:v>
                </c:pt>
                <c:pt idx="35">
                  <c:v>61854.903034671006</c:v>
                </c:pt>
                <c:pt idx="36">
                  <c:v>61321.580332578807</c:v>
                </c:pt>
                <c:pt idx="37">
                  <c:v>59470.501613642686</c:v>
                </c:pt>
                <c:pt idx="38">
                  <c:v>62833.43989869496</c:v>
                </c:pt>
                <c:pt idx="39">
                  <c:v>62233.502798776848</c:v>
                </c:pt>
                <c:pt idx="40">
                  <c:v>64208.352570683957</c:v>
                </c:pt>
                <c:pt idx="41">
                  <c:v>64138.69277405773</c:v>
                </c:pt>
                <c:pt idx="42">
                  <c:v>64186.254947345515</c:v>
                </c:pt>
                <c:pt idx="43">
                  <c:v>61625.386292460906</c:v>
                </c:pt>
                <c:pt idx="44">
                  <c:v>60776.829402328571</c:v>
                </c:pt>
                <c:pt idx="45">
                  <c:v>64113.37063403373</c:v>
                </c:pt>
                <c:pt idx="46">
                  <c:v>61996.788762111421</c:v>
                </c:pt>
                <c:pt idx="47">
                  <c:v>62125.844126373253</c:v>
                </c:pt>
                <c:pt idx="48">
                  <c:v>61572.274830968381</c:v>
                </c:pt>
                <c:pt idx="49">
                  <c:v>59717.817109145595</c:v>
                </c:pt>
                <c:pt idx="50">
                  <c:v>63082.289032698201</c:v>
                </c:pt>
                <c:pt idx="51">
                  <c:v>62488.083447003759</c:v>
                </c:pt>
                <c:pt idx="52">
                  <c:v>64462.005244623084</c:v>
                </c:pt>
                <c:pt idx="53">
                  <c:v>64394.525308955199</c:v>
                </c:pt>
                <c:pt idx="54">
                  <c:v>64440.993299516595</c:v>
                </c:pt>
                <c:pt idx="55">
                  <c:v>61872.021926185378</c:v>
                </c:pt>
                <c:pt idx="56">
                  <c:v>61021.983337248777</c:v>
                </c:pt>
                <c:pt idx="57">
                  <c:v>64362.325896281174</c:v>
                </c:pt>
                <c:pt idx="58">
                  <c:v>62244.394062342675</c:v>
                </c:pt>
                <c:pt idx="59">
                  <c:v>62372.720347102651</c:v>
                </c:pt>
                <c:pt idx="60">
                  <c:v>61793.373157046131</c:v>
                </c:pt>
                <c:pt idx="61">
                  <c:v>59936.816435875102</c:v>
                </c:pt>
                <c:pt idx="62">
                  <c:v>63300.071506266679</c:v>
                </c:pt>
                <c:pt idx="63">
                  <c:v>62712.642380197911</c:v>
                </c:pt>
                <c:pt idx="64">
                  <c:v>64683.852229401156</c:v>
                </c:pt>
                <c:pt idx="65">
                  <c:v>64618.813259786024</c:v>
                </c:pt>
                <c:pt idx="66">
                  <c:v>64664.045173113482</c:v>
                </c:pt>
                <c:pt idx="67">
                  <c:v>62088.425491884082</c:v>
                </c:pt>
                <c:pt idx="68">
                  <c:v>61237.498182892181</c:v>
                </c:pt>
                <c:pt idx="69">
                  <c:v>64579.123584247187</c:v>
                </c:pt>
                <c:pt idx="70">
                  <c:v>62461.537396914224</c:v>
                </c:pt>
                <c:pt idx="71">
                  <c:v>62588.956324253362</c:v>
                </c:pt>
                <c:pt idx="72">
                  <c:v>62009.37967933865</c:v>
                </c:pt>
                <c:pt idx="73">
                  <c:v>60150.88454504215</c:v>
                </c:pt>
                <c:pt idx="74">
                  <c:v>63512.623450539482</c:v>
                </c:pt>
                <c:pt idx="75">
                  <c:v>62932.034048299953</c:v>
                </c:pt>
                <c:pt idx="76">
                  <c:v>64900.353176603632</c:v>
                </c:pt>
                <c:pt idx="77">
                  <c:v>64837.765007263457</c:v>
                </c:pt>
                <c:pt idx="78">
                  <c:v>64881.754776504917</c:v>
                </c:pt>
                <c:pt idx="79">
                  <c:v>62299.703316667328</c:v>
                </c:pt>
                <c:pt idx="80">
                  <c:v>61447.961012846419</c:v>
                </c:pt>
                <c:pt idx="81">
                  <c:v>64790.576040413231</c:v>
                </c:pt>
                <c:pt idx="82">
                  <c:v>62673.52324971652</c:v>
                </c:pt>
                <c:pt idx="83">
                  <c:v>62800.022038530864</c:v>
                </c:pt>
                <c:pt idx="84">
                  <c:v>62197.748295602498</c:v>
                </c:pt>
                <c:pt idx="85">
                  <c:v>60338.359687870892</c:v>
                </c:pt>
                <c:pt idx="86">
                  <c:v>63696.452438284367</c:v>
                </c:pt>
                <c:pt idx="87">
                  <c:v>63123.384750720026</c:v>
                </c:pt>
                <c:pt idx="88">
                  <c:v>65087.470381132604</c:v>
                </c:pt>
                <c:pt idx="89">
                  <c:v>65027.488359335774</c:v>
                </c:pt>
                <c:pt idx="90">
                  <c:v>65070.149740722685</c:v>
                </c:pt>
                <c:pt idx="91">
                  <c:v>62482.939717982794</c:v>
                </c:pt>
                <c:pt idx="92">
                  <c:v>61630.864815816567</c:v>
                </c:pt>
                <c:pt idx="93">
                  <c:v>64972.470850058773</c:v>
                </c:pt>
                <c:pt idx="94">
                  <c:v>62857.272691295366</c:v>
                </c:pt>
                <c:pt idx="95">
                  <c:v>62982.729974960945</c:v>
                </c:pt>
                <c:pt idx="96">
                  <c:v>62365.296447954861</c:v>
                </c:pt>
                <c:pt idx="97">
                  <c:v>60505.841519044021</c:v>
                </c:pt>
                <c:pt idx="98">
                  <c:v>63858.566974557609</c:v>
                </c:pt>
                <c:pt idx="99">
                  <c:v>63293.612860274203</c:v>
                </c:pt>
                <c:pt idx="100">
                  <c:v>65252.367544714463</c:v>
                </c:pt>
                <c:pt idx="101">
                  <c:v>65195.132216167476</c:v>
                </c:pt>
                <c:pt idx="102">
                  <c:v>65236.387943444046</c:v>
                </c:pt>
                <c:pt idx="103">
                  <c:v>62645.001091882208</c:v>
                </c:pt>
                <c:pt idx="104">
                  <c:v>61792.975958820884</c:v>
                </c:pt>
                <c:pt idx="105">
                  <c:v>65131.973493713544</c:v>
                </c:pt>
                <c:pt idx="106">
                  <c:v>63019.694979577056</c:v>
                </c:pt>
                <c:pt idx="107">
                  <c:v>63144.007337544717</c:v>
                </c:pt>
                <c:pt idx="108">
                  <c:v>62511.217115866144</c:v>
                </c:pt>
                <c:pt idx="109">
                  <c:v>60652.482718279331</c:v>
                </c:pt>
                <c:pt idx="110">
                  <c:v>63998.264045271506</c:v>
                </c:pt>
                <c:pt idx="111">
                  <c:v>63441.896915482641</c:v>
                </c:pt>
                <c:pt idx="112">
                  <c:v>65394.336176878867</c:v>
                </c:pt>
                <c:pt idx="113">
                  <c:v>65339.950956206594</c:v>
                </c:pt>
                <c:pt idx="114">
                  <c:v>65379.743030290214</c:v>
                </c:pt>
                <c:pt idx="115">
                  <c:v>62785.158251783927</c:v>
                </c:pt>
                <c:pt idx="116">
                  <c:v>61933.545742796487</c:v>
                </c:pt>
                <c:pt idx="117">
                  <c:v>65268.443252580699</c:v>
                </c:pt>
                <c:pt idx="118">
                  <c:v>63160.064510664626</c:v>
                </c:pt>
                <c:pt idx="119">
                  <c:v>63283.146223946758</c:v>
                </c:pt>
                <c:pt idx="120">
                  <c:v>62621.675032747102</c:v>
                </c:pt>
                <c:pt idx="121">
                  <c:v>60764.932157718264</c:v>
                </c:pt>
                <c:pt idx="122">
                  <c:v>64101.23985016864</c:v>
                </c:pt>
                <c:pt idx="123">
                  <c:v>63554.198412500686</c:v>
                </c:pt>
                <c:pt idx="124">
                  <c:v>65498.749294671543</c:v>
                </c:pt>
                <c:pt idx="125">
                  <c:v>65447.372444029708</c:v>
                </c:pt>
                <c:pt idx="126">
                  <c:v>65485.611675498942</c:v>
                </c:pt>
                <c:pt idx="127">
                  <c:v>62889.423225100894</c:v>
                </c:pt>
                <c:pt idx="128">
                  <c:v>62038.809198364535</c:v>
                </c:pt>
                <c:pt idx="129">
                  <c:v>65367.206157907727</c:v>
                </c:pt>
                <c:pt idx="130">
                  <c:v>63264.300805143321</c:v>
                </c:pt>
                <c:pt idx="131">
                  <c:v>63386.017085225678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8E1-4AEF-B366-726B6DEF99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1148271"/>
        <c:axId val="1008016479"/>
      </c:areaChart>
      <c:dateAx>
        <c:axId val="391148271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Nunito" pitchFamily="2" charset="0"/>
                <a:ea typeface="+mn-ea"/>
                <a:cs typeface="+mn-cs"/>
              </a:defRPr>
            </a:pPr>
            <a:endParaRPr lang="es-CO"/>
          </a:p>
        </c:txPr>
        <c:crossAx val="1008016479"/>
        <c:crosses val="autoZero"/>
        <c:auto val="1"/>
        <c:lblOffset val="100"/>
        <c:baseTimeUnit val="months"/>
      </c:dateAx>
      <c:valAx>
        <c:axId val="1008016479"/>
        <c:scaling>
          <c:orientation val="minMax"/>
          <c:min val="4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Nunito" pitchFamily="2" charset="0"/>
                    <a:ea typeface="+mn-ea"/>
                    <a:cs typeface="+mn-cs"/>
                  </a:defRPr>
                </a:pPr>
                <a:r>
                  <a:rPr lang="es-CO"/>
                  <a:t>Kton/mes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Nunito" pitchFamily="2" charset="0"/>
                  <a:ea typeface="+mn-ea"/>
                  <a:cs typeface="+mn-cs"/>
                </a:defRPr>
              </a:pPr>
              <a:endParaRPr lang="es-CO"/>
            </a:p>
          </c:txPr>
        </c:title>
        <c:numFmt formatCode="_-* #,##0_-;\-* #,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Nunito" pitchFamily="2" charset="0"/>
                <a:ea typeface="+mn-ea"/>
                <a:cs typeface="+mn-cs"/>
              </a:defRPr>
            </a:pPr>
            <a:endParaRPr lang="es-CO"/>
          </a:p>
        </c:txPr>
        <c:crossAx val="391148271"/>
        <c:crosses val="autoZero"/>
        <c:crossBetween val="midCat"/>
        <c:dispUnits>
          <c:builtInUnit val="thousands"/>
        </c:dispUnits>
      </c:valAx>
      <c:spPr>
        <a:noFill/>
        <a:ln>
          <a:noFill/>
        </a:ln>
        <a:effectLst>
          <a:outerShdw blurRad="50800" dist="50800" dir="5400000" algn="ctr" rotWithShape="0">
            <a:schemeClr val="bg1">
              <a:lumMod val="95000"/>
            </a:schemeClr>
          </a:outerShdw>
        </a:effectLst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Nunito" pitchFamily="2" charset="0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bg1">
          <a:lumMod val="65000"/>
        </a:schemeClr>
      </a:solidFill>
      <a:round/>
    </a:ln>
    <a:effectLst/>
  </c:spPr>
  <c:txPr>
    <a:bodyPr/>
    <a:lstStyle/>
    <a:p>
      <a:pPr>
        <a:defRPr sz="1100">
          <a:latin typeface="Nunito" pitchFamily="2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1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b="1" i="1"/>
              <a:t>Gráfico 5‑2. Balance entre escenarios de Oferta 1 Vs. Demanda 1, 2 y 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1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areaChart>
        <c:grouping val="standard"/>
        <c:varyColors val="0"/>
        <c:ser>
          <c:idx val="0"/>
          <c:order val="0"/>
          <c:tx>
            <c:strRef>
              <c:f>Balance!$B$1</c:f>
              <c:strCache>
                <c:ptCount val="1"/>
                <c:pt idx="0">
                  <c:v>OFERTA 1</c:v>
                </c:pt>
              </c:strCache>
            </c:strRef>
          </c:tx>
          <c:spPr>
            <a:solidFill>
              <a:srgbClr val="E6FF70"/>
            </a:solidFill>
            <a:ln>
              <a:noFill/>
            </a:ln>
            <a:effectLst/>
          </c:spPr>
          <c:cat>
            <c:numRef>
              <c:f>Balance!$A$38:$A$157</c:f>
              <c:numCache>
                <c:formatCode>mmm\-yy</c:formatCode>
                <c:ptCount val="120"/>
                <c:pt idx="0">
                  <c:v>45658</c:v>
                </c:pt>
                <c:pt idx="1">
                  <c:v>45689</c:v>
                </c:pt>
                <c:pt idx="2">
                  <c:v>45717</c:v>
                </c:pt>
                <c:pt idx="3">
                  <c:v>45748</c:v>
                </c:pt>
                <c:pt idx="4">
                  <c:v>45778</c:v>
                </c:pt>
                <c:pt idx="5">
                  <c:v>45809</c:v>
                </c:pt>
                <c:pt idx="6">
                  <c:v>45839</c:v>
                </c:pt>
                <c:pt idx="7">
                  <c:v>45870</c:v>
                </c:pt>
                <c:pt idx="8">
                  <c:v>45901</c:v>
                </c:pt>
                <c:pt idx="9">
                  <c:v>45931</c:v>
                </c:pt>
                <c:pt idx="10">
                  <c:v>45962</c:v>
                </c:pt>
                <c:pt idx="11">
                  <c:v>45992</c:v>
                </c:pt>
                <c:pt idx="12">
                  <c:v>46023</c:v>
                </c:pt>
                <c:pt idx="13">
                  <c:v>46054</c:v>
                </c:pt>
                <c:pt idx="14">
                  <c:v>46082</c:v>
                </c:pt>
                <c:pt idx="15">
                  <c:v>46113</c:v>
                </c:pt>
                <c:pt idx="16">
                  <c:v>46143</c:v>
                </c:pt>
                <c:pt idx="17">
                  <c:v>46174</c:v>
                </c:pt>
                <c:pt idx="18">
                  <c:v>46204</c:v>
                </c:pt>
                <c:pt idx="19">
                  <c:v>46235</c:v>
                </c:pt>
                <c:pt idx="20">
                  <c:v>46266</c:v>
                </c:pt>
                <c:pt idx="21">
                  <c:v>46296</c:v>
                </c:pt>
                <c:pt idx="22">
                  <c:v>46327</c:v>
                </c:pt>
                <c:pt idx="23">
                  <c:v>46357</c:v>
                </c:pt>
                <c:pt idx="24">
                  <c:v>46388</c:v>
                </c:pt>
                <c:pt idx="25">
                  <c:v>46419</c:v>
                </c:pt>
                <c:pt idx="26">
                  <c:v>46447</c:v>
                </c:pt>
                <c:pt idx="27">
                  <c:v>46478</c:v>
                </c:pt>
                <c:pt idx="28">
                  <c:v>46508</c:v>
                </c:pt>
                <c:pt idx="29">
                  <c:v>46539</c:v>
                </c:pt>
                <c:pt idx="30">
                  <c:v>46569</c:v>
                </c:pt>
                <c:pt idx="31">
                  <c:v>46600</c:v>
                </c:pt>
                <c:pt idx="32">
                  <c:v>46631</c:v>
                </c:pt>
                <c:pt idx="33">
                  <c:v>46661</c:v>
                </c:pt>
                <c:pt idx="34">
                  <c:v>46692</c:v>
                </c:pt>
                <c:pt idx="35">
                  <c:v>46722</c:v>
                </c:pt>
                <c:pt idx="36">
                  <c:v>46753</c:v>
                </c:pt>
                <c:pt idx="37">
                  <c:v>46784</c:v>
                </c:pt>
                <c:pt idx="38">
                  <c:v>46813</c:v>
                </c:pt>
                <c:pt idx="39">
                  <c:v>46844</c:v>
                </c:pt>
                <c:pt idx="40">
                  <c:v>46874</c:v>
                </c:pt>
                <c:pt idx="41">
                  <c:v>46905</c:v>
                </c:pt>
                <c:pt idx="42">
                  <c:v>46935</c:v>
                </c:pt>
                <c:pt idx="43">
                  <c:v>46966</c:v>
                </c:pt>
                <c:pt idx="44">
                  <c:v>46997</c:v>
                </c:pt>
                <c:pt idx="45">
                  <c:v>47027</c:v>
                </c:pt>
                <c:pt idx="46">
                  <c:v>47058</c:v>
                </c:pt>
                <c:pt idx="47">
                  <c:v>47088</c:v>
                </c:pt>
                <c:pt idx="48">
                  <c:v>47119</c:v>
                </c:pt>
                <c:pt idx="49">
                  <c:v>47150</c:v>
                </c:pt>
                <c:pt idx="50">
                  <c:v>47178</c:v>
                </c:pt>
                <c:pt idx="51">
                  <c:v>47209</c:v>
                </c:pt>
                <c:pt idx="52">
                  <c:v>47239</c:v>
                </c:pt>
                <c:pt idx="53">
                  <c:v>47270</c:v>
                </c:pt>
                <c:pt idx="54">
                  <c:v>47300</c:v>
                </c:pt>
                <c:pt idx="55">
                  <c:v>47331</c:v>
                </c:pt>
                <c:pt idx="56">
                  <c:v>47362</c:v>
                </c:pt>
                <c:pt idx="57">
                  <c:v>47392</c:v>
                </c:pt>
                <c:pt idx="58">
                  <c:v>47423</c:v>
                </c:pt>
                <c:pt idx="59">
                  <c:v>47453</c:v>
                </c:pt>
                <c:pt idx="60">
                  <c:v>47484</c:v>
                </c:pt>
                <c:pt idx="61">
                  <c:v>47515</c:v>
                </c:pt>
                <c:pt idx="62">
                  <c:v>47543</c:v>
                </c:pt>
                <c:pt idx="63">
                  <c:v>47574</c:v>
                </c:pt>
                <c:pt idx="64">
                  <c:v>47604</c:v>
                </c:pt>
                <c:pt idx="65">
                  <c:v>47635</c:v>
                </c:pt>
                <c:pt idx="66">
                  <c:v>47665</c:v>
                </c:pt>
                <c:pt idx="67">
                  <c:v>47696</c:v>
                </c:pt>
                <c:pt idx="68">
                  <c:v>47727</c:v>
                </c:pt>
                <c:pt idx="69">
                  <c:v>47757</c:v>
                </c:pt>
                <c:pt idx="70">
                  <c:v>47788</c:v>
                </c:pt>
                <c:pt idx="71">
                  <c:v>47818</c:v>
                </c:pt>
                <c:pt idx="72">
                  <c:v>47849</c:v>
                </c:pt>
                <c:pt idx="73">
                  <c:v>47880</c:v>
                </c:pt>
                <c:pt idx="74">
                  <c:v>47908</c:v>
                </c:pt>
                <c:pt idx="75">
                  <c:v>47939</c:v>
                </c:pt>
                <c:pt idx="76">
                  <c:v>47969</c:v>
                </c:pt>
                <c:pt idx="77">
                  <c:v>48000</c:v>
                </c:pt>
                <c:pt idx="78">
                  <c:v>48030</c:v>
                </c:pt>
                <c:pt idx="79">
                  <c:v>48061</c:v>
                </c:pt>
                <c:pt idx="80">
                  <c:v>48092</c:v>
                </c:pt>
                <c:pt idx="81">
                  <c:v>48122</c:v>
                </c:pt>
                <c:pt idx="82">
                  <c:v>48153</c:v>
                </c:pt>
                <c:pt idx="83">
                  <c:v>48183</c:v>
                </c:pt>
                <c:pt idx="84">
                  <c:v>48214</c:v>
                </c:pt>
                <c:pt idx="85">
                  <c:v>48245</c:v>
                </c:pt>
                <c:pt idx="86">
                  <c:v>48274</c:v>
                </c:pt>
                <c:pt idx="87">
                  <c:v>48305</c:v>
                </c:pt>
                <c:pt idx="88">
                  <c:v>48335</c:v>
                </c:pt>
                <c:pt idx="89">
                  <c:v>48366</c:v>
                </c:pt>
                <c:pt idx="90">
                  <c:v>48396</c:v>
                </c:pt>
                <c:pt idx="91">
                  <c:v>48427</c:v>
                </c:pt>
                <c:pt idx="92">
                  <c:v>48458</c:v>
                </c:pt>
                <c:pt idx="93">
                  <c:v>48488</c:v>
                </c:pt>
                <c:pt idx="94">
                  <c:v>48519</c:v>
                </c:pt>
                <c:pt idx="95">
                  <c:v>48549</c:v>
                </c:pt>
                <c:pt idx="96">
                  <c:v>48580</c:v>
                </c:pt>
                <c:pt idx="97">
                  <c:v>48611</c:v>
                </c:pt>
                <c:pt idx="98">
                  <c:v>48639</c:v>
                </c:pt>
                <c:pt idx="99">
                  <c:v>48670</c:v>
                </c:pt>
                <c:pt idx="100">
                  <c:v>48700</c:v>
                </c:pt>
                <c:pt idx="101">
                  <c:v>48731</c:v>
                </c:pt>
                <c:pt idx="102">
                  <c:v>48761</c:v>
                </c:pt>
                <c:pt idx="103">
                  <c:v>48792</c:v>
                </c:pt>
                <c:pt idx="104">
                  <c:v>48823</c:v>
                </c:pt>
                <c:pt idx="105">
                  <c:v>48853</c:v>
                </c:pt>
                <c:pt idx="106">
                  <c:v>48884</c:v>
                </c:pt>
                <c:pt idx="107">
                  <c:v>48914</c:v>
                </c:pt>
                <c:pt idx="108">
                  <c:v>48945</c:v>
                </c:pt>
                <c:pt idx="109">
                  <c:v>48976</c:v>
                </c:pt>
                <c:pt idx="110">
                  <c:v>49004</c:v>
                </c:pt>
                <c:pt idx="111">
                  <c:v>49035</c:v>
                </c:pt>
                <c:pt idx="112">
                  <c:v>49065</c:v>
                </c:pt>
                <c:pt idx="113">
                  <c:v>49096</c:v>
                </c:pt>
                <c:pt idx="114">
                  <c:v>49126</c:v>
                </c:pt>
                <c:pt idx="115">
                  <c:v>49157</c:v>
                </c:pt>
                <c:pt idx="116">
                  <c:v>49188</c:v>
                </c:pt>
                <c:pt idx="117">
                  <c:v>49218</c:v>
                </c:pt>
                <c:pt idx="118">
                  <c:v>49249</c:v>
                </c:pt>
                <c:pt idx="119">
                  <c:v>49279</c:v>
                </c:pt>
              </c:numCache>
            </c:numRef>
          </c:cat>
          <c:val>
            <c:numRef>
              <c:f>Balance!$B$38:$B$157</c:f>
              <c:numCache>
                <c:formatCode>_-* #,##0_-;\-* #,##0_-;_-* "-"??_-;_-@_-</c:formatCode>
                <c:ptCount val="120"/>
                <c:pt idx="0">
                  <c:v>78554.817849041938</c:v>
                </c:pt>
                <c:pt idx="1">
                  <c:v>74544.312276209937</c:v>
                </c:pt>
                <c:pt idx="2">
                  <c:v>82778.424160014081</c:v>
                </c:pt>
                <c:pt idx="3">
                  <c:v>82299.198843985185</c:v>
                </c:pt>
                <c:pt idx="4">
                  <c:v>84090.666727978853</c:v>
                </c:pt>
                <c:pt idx="5">
                  <c:v>83597.563651734672</c:v>
                </c:pt>
                <c:pt idx="6">
                  <c:v>83245.14485034853</c:v>
                </c:pt>
                <c:pt idx="7">
                  <c:v>84606.031356238804</c:v>
                </c:pt>
                <c:pt idx="8">
                  <c:v>82090.296073486039</c:v>
                </c:pt>
                <c:pt idx="9">
                  <c:v>79333.969129221659</c:v>
                </c:pt>
                <c:pt idx="10">
                  <c:v>77951.440855411289</c:v>
                </c:pt>
                <c:pt idx="11">
                  <c:v>76538.51355471951</c:v>
                </c:pt>
                <c:pt idx="12">
                  <c:v>75543.302906951489</c:v>
                </c:pt>
                <c:pt idx="13">
                  <c:v>78219.371678614756</c:v>
                </c:pt>
                <c:pt idx="14">
                  <c:v>81170.314574498916</c:v>
                </c:pt>
                <c:pt idx="15">
                  <c:v>74390.346113553242</c:v>
                </c:pt>
                <c:pt idx="16">
                  <c:v>71816.459211189329</c:v>
                </c:pt>
                <c:pt idx="17">
                  <c:v>72082.029402403365</c:v>
                </c:pt>
                <c:pt idx="18">
                  <c:v>76120.588557315496</c:v>
                </c:pt>
                <c:pt idx="19">
                  <c:v>75859.974779482087</c:v>
                </c:pt>
                <c:pt idx="20">
                  <c:v>74720.794895279018</c:v>
                </c:pt>
                <c:pt idx="21">
                  <c:v>73783.456445212738</c:v>
                </c:pt>
                <c:pt idx="22">
                  <c:v>73661.852695404057</c:v>
                </c:pt>
                <c:pt idx="23">
                  <c:v>75056.778973545734</c:v>
                </c:pt>
                <c:pt idx="24">
                  <c:v>77667.098204699461</c:v>
                </c:pt>
                <c:pt idx="25">
                  <c:v>72656.897702270784</c:v>
                </c:pt>
                <c:pt idx="26">
                  <c:v>71610.990778119332</c:v>
                </c:pt>
                <c:pt idx="27">
                  <c:v>72731.57674473786</c:v>
                </c:pt>
                <c:pt idx="28">
                  <c:v>72754.478946496412</c:v>
                </c:pt>
                <c:pt idx="29">
                  <c:v>74094.785226937733</c:v>
                </c:pt>
                <c:pt idx="30">
                  <c:v>76485.570829370248</c:v>
                </c:pt>
                <c:pt idx="31">
                  <c:v>76602.591803919058</c:v>
                </c:pt>
                <c:pt idx="32">
                  <c:v>74207.704179482898</c:v>
                </c:pt>
                <c:pt idx="33">
                  <c:v>77486.933647554251</c:v>
                </c:pt>
                <c:pt idx="34">
                  <c:v>76093.070814062696</c:v>
                </c:pt>
                <c:pt idx="35">
                  <c:v>77155.325759318453</c:v>
                </c:pt>
                <c:pt idx="36">
                  <c:v>73980.653035333642</c:v>
                </c:pt>
                <c:pt idx="37">
                  <c:v>71603.996273295459</c:v>
                </c:pt>
                <c:pt idx="38">
                  <c:v>73017.220982821469</c:v>
                </c:pt>
                <c:pt idx="39">
                  <c:v>71788.461120319524</c:v>
                </c:pt>
                <c:pt idx="40">
                  <c:v>72585.302347287536</c:v>
                </c:pt>
                <c:pt idx="41">
                  <c:v>71089.083833643337</c:v>
                </c:pt>
                <c:pt idx="42">
                  <c:v>72030.043599908851</c:v>
                </c:pt>
                <c:pt idx="43">
                  <c:v>71759.906085748124</c:v>
                </c:pt>
                <c:pt idx="44">
                  <c:v>70638.898284446535</c:v>
                </c:pt>
                <c:pt idx="45">
                  <c:v>71448.651669234154</c:v>
                </c:pt>
                <c:pt idx="46">
                  <c:v>70298.135021997674</c:v>
                </c:pt>
                <c:pt idx="47">
                  <c:v>71103.933876295792</c:v>
                </c:pt>
                <c:pt idx="48">
                  <c:v>71133.870382067558</c:v>
                </c:pt>
                <c:pt idx="49">
                  <c:v>67521.318172508545</c:v>
                </c:pt>
                <c:pt idx="50">
                  <c:v>69949.655171511695</c:v>
                </c:pt>
                <c:pt idx="51">
                  <c:v>69604.378131628066</c:v>
                </c:pt>
                <c:pt idx="52">
                  <c:v>70460.534030408919</c:v>
                </c:pt>
                <c:pt idx="53">
                  <c:v>69360.455347763287</c:v>
                </c:pt>
                <c:pt idx="54">
                  <c:v>70120.768306423532</c:v>
                </c:pt>
                <c:pt idx="55">
                  <c:v>69946.020674052721</c:v>
                </c:pt>
                <c:pt idx="56">
                  <c:v>68815.254628217663</c:v>
                </c:pt>
                <c:pt idx="57">
                  <c:v>69637.068990325977</c:v>
                </c:pt>
                <c:pt idx="58">
                  <c:v>68539.278607742381</c:v>
                </c:pt>
                <c:pt idx="59">
                  <c:v>69322.225404212455</c:v>
                </c:pt>
                <c:pt idx="60">
                  <c:v>67618.367174120402</c:v>
                </c:pt>
                <c:pt idx="61">
                  <c:v>67394.989111713134</c:v>
                </c:pt>
                <c:pt idx="62">
                  <c:v>67172.37281303393</c:v>
                </c:pt>
                <c:pt idx="63">
                  <c:v>66991.428621229337</c:v>
                </c:pt>
                <c:pt idx="64">
                  <c:v>66811.025604318682</c:v>
                </c:pt>
                <c:pt idx="65">
                  <c:v>66631.036923724663</c:v>
                </c:pt>
                <c:pt idx="66">
                  <c:v>66451.378470115917</c:v>
                </c:pt>
                <c:pt idx="67">
                  <c:v>66271.991085225309</c:v>
                </c:pt>
                <c:pt idx="68">
                  <c:v>66092.831293426454</c:v>
                </c:pt>
                <c:pt idx="69">
                  <c:v>65913.86603860691</c:v>
                </c:pt>
                <c:pt idx="70">
                  <c:v>65735.069494607815</c:v>
                </c:pt>
                <c:pt idx="71">
                  <c:v>65556.421030524027</c:v>
                </c:pt>
                <c:pt idx="72">
                  <c:v>65377.903857610945</c:v>
                </c:pt>
                <c:pt idx="73">
                  <c:v>65199.504097956116</c:v>
                </c:pt>
                <c:pt idx="74">
                  <c:v>65021.210124598249</c:v>
                </c:pt>
                <c:pt idx="75">
                  <c:v>64843.012082257439</c:v>
                </c:pt>
                <c:pt idx="76">
                  <c:v>64664.901531713615</c:v>
                </c:pt>
                <c:pt idx="77">
                  <c:v>64486.871180954979</c:v>
                </c:pt>
                <c:pt idx="78">
                  <c:v>64308.914678550937</c:v>
                </c:pt>
                <c:pt idx="79">
                  <c:v>64131.02645250901</c:v>
                </c:pt>
                <c:pt idx="80">
                  <c:v>63953.201582950627</c:v>
                </c:pt>
                <c:pt idx="81">
                  <c:v>63775.435700318558</c:v>
                </c:pt>
                <c:pt idx="82">
                  <c:v>63597.724903126742</c:v>
                </c:pt>
                <c:pt idx="83">
                  <c:v>63420.065690855554</c:v>
                </c:pt>
                <c:pt idx="84">
                  <c:v>63242.454908718821</c:v>
                </c:pt>
                <c:pt idx="85">
                  <c:v>63064.889701833454</c:v>
                </c:pt>
                <c:pt idx="86">
                  <c:v>62887.367476907253</c:v>
                </c:pt>
                <c:pt idx="87">
                  <c:v>62709.88586999118</c:v>
                </c:pt>
                <c:pt idx="88">
                  <c:v>62532.442719163126</c:v>
                </c:pt>
                <c:pt idx="89">
                  <c:v>62355.036041252097</c:v>
                </c:pt>
                <c:pt idx="90">
                  <c:v>62206.115982510986</c:v>
                </c:pt>
                <c:pt idx="91">
                  <c:v>62104.182580263878</c:v>
                </c:pt>
                <c:pt idx="92">
                  <c:v>62002.280587892208</c:v>
                </c:pt>
                <c:pt idx="93">
                  <c:v>61900.408563300254</c:v>
                </c:pt>
                <c:pt idx="94">
                  <c:v>61798.565166973698</c:v>
                </c:pt>
                <c:pt idx="95">
                  <c:v>61696.74915209804</c:v>
                </c:pt>
                <c:pt idx="96">
                  <c:v>61594.959355866071</c:v>
                </c:pt>
                <c:pt idx="97">
                  <c:v>61493.194691804252</c:v>
                </c:pt>
                <c:pt idx="98">
                  <c:v>61391.45414297581</c:v>
                </c:pt>
                <c:pt idx="99">
                  <c:v>61289.736755941231</c:v>
                </c:pt>
                <c:pt idx="100">
                  <c:v>61188.041635375645</c:v>
                </c:pt>
                <c:pt idx="101">
                  <c:v>61086.367939257791</c:v>
                </c:pt>
                <c:pt idx="102">
                  <c:v>60984.714874558282</c:v>
                </c:pt>
                <c:pt idx="103">
                  <c:v>60883.08169336518</c:v>
                </c:pt>
                <c:pt idx="104">
                  <c:v>60781.467689394085</c:v>
                </c:pt>
                <c:pt idx="105">
                  <c:v>60679.872194836928</c:v>
                </c:pt>
                <c:pt idx="106">
                  <c:v>60578.294577510438</c:v>
                </c:pt>
                <c:pt idx="107">
                  <c:v>60476.734238269913</c:v>
                </c:pt>
                <c:pt idx="108">
                  <c:v>60375.19060865909</c:v>
                </c:pt>
                <c:pt idx="109">
                  <c:v>60273.663148770007</c:v>
                </c:pt>
                <c:pt idx="110">
                  <c:v>60172.151345290607</c:v>
                </c:pt>
                <c:pt idx="111">
                  <c:v>60070.654709720322</c:v>
                </c:pt>
                <c:pt idx="112">
                  <c:v>59969.172776736275</c:v>
                </c:pt>
                <c:pt idx="113">
                  <c:v>59867.705102694803</c:v>
                </c:pt>
                <c:pt idx="114">
                  <c:v>59766.25126425513</c:v>
                </c:pt>
                <c:pt idx="115">
                  <c:v>59664.810857112905</c:v>
                </c:pt>
                <c:pt idx="116">
                  <c:v>59563.383494833339</c:v>
                </c:pt>
                <c:pt idx="117">
                  <c:v>59461.968807774436</c:v>
                </c:pt>
                <c:pt idx="118">
                  <c:v>59360.566442092007</c:v>
                </c:pt>
                <c:pt idx="119">
                  <c:v>59259.17605881895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533-4840-A220-3465197096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4550751"/>
        <c:axId val="754551167"/>
      </c:areaChart>
      <c:lineChart>
        <c:grouping val="standard"/>
        <c:varyColors val="0"/>
        <c:ser>
          <c:idx val="3"/>
          <c:order val="1"/>
          <c:tx>
            <c:strRef>
              <c:f>Balance!$E$1</c:f>
              <c:strCache>
                <c:ptCount val="1"/>
                <c:pt idx="0">
                  <c:v>DEMANDA 1</c:v>
                </c:pt>
              </c:strCache>
            </c:strRef>
          </c:tx>
          <c:spPr>
            <a:ln w="38100" cap="rnd">
              <a:solidFill>
                <a:srgbClr val="8C009B"/>
              </a:solidFill>
              <a:round/>
            </a:ln>
            <a:effectLst/>
          </c:spPr>
          <c:marker>
            <c:symbol val="none"/>
          </c:marker>
          <c:cat>
            <c:numRef>
              <c:f>Balance!$A$26:$A$157</c:f>
              <c:numCache>
                <c:formatCode>mmm\-yy</c:formatCode>
                <c:ptCount val="132"/>
                <c:pt idx="0">
                  <c:v>45292</c:v>
                </c:pt>
                <c:pt idx="1">
                  <c:v>45323</c:v>
                </c:pt>
                <c:pt idx="2">
                  <c:v>45352</c:v>
                </c:pt>
                <c:pt idx="3">
                  <c:v>45383</c:v>
                </c:pt>
                <c:pt idx="4">
                  <c:v>45413</c:v>
                </c:pt>
                <c:pt idx="5">
                  <c:v>45444</c:v>
                </c:pt>
                <c:pt idx="6">
                  <c:v>45474</c:v>
                </c:pt>
                <c:pt idx="7">
                  <c:v>45505</c:v>
                </c:pt>
                <c:pt idx="8">
                  <c:v>45536</c:v>
                </c:pt>
                <c:pt idx="9">
                  <c:v>45566</c:v>
                </c:pt>
                <c:pt idx="10">
                  <c:v>45597</c:v>
                </c:pt>
                <c:pt idx="11">
                  <c:v>45627</c:v>
                </c:pt>
                <c:pt idx="12">
                  <c:v>45658</c:v>
                </c:pt>
                <c:pt idx="13">
                  <c:v>45689</c:v>
                </c:pt>
                <c:pt idx="14">
                  <c:v>45717</c:v>
                </c:pt>
                <c:pt idx="15">
                  <c:v>45748</c:v>
                </c:pt>
                <c:pt idx="16">
                  <c:v>45778</c:v>
                </c:pt>
                <c:pt idx="17">
                  <c:v>45809</c:v>
                </c:pt>
                <c:pt idx="18">
                  <c:v>45839</c:v>
                </c:pt>
                <c:pt idx="19">
                  <c:v>45870</c:v>
                </c:pt>
                <c:pt idx="20">
                  <c:v>45901</c:v>
                </c:pt>
                <c:pt idx="21">
                  <c:v>45931</c:v>
                </c:pt>
                <c:pt idx="22">
                  <c:v>45962</c:v>
                </c:pt>
                <c:pt idx="23">
                  <c:v>45992</c:v>
                </c:pt>
                <c:pt idx="24">
                  <c:v>46023</c:v>
                </c:pt>
                <c:pt idx="25">
                  <c:v>46054</c:v>
                </c:pt>
                <c:pt idx="26">
                  <c:v>46082</c:v>
                </c:pt>
                <c:pt idx="27">
                  <c:v>46113</c:v>
                </c:pt>
                <c:pt idx="28">
                  <c:v>46143</c:v>
                </c:pt>
                <c:pt idx="29">
                  <c:v>46174</c:v>
                </c:pt>
                <c:pt idx="30">
                  <c:v>46204</c:v>
                </c:pt>
                <c:pt idx="31">
                  <c:v>46235</c:v>
                </c:pt>
                <c:pt idx="32">
                  <c:v>46266</c:v>
                </c:pt>
                <c:pt idx="33">
                  <c:v>46296</c:v>
                </c:pt>
                <c:pt idx="34">
                  <c:v>46327</c:v>
                </c:pt>
                <c:pt idx="35">
                  <c:v>46357</c:v>
                </c:pt>
                <c:pt idx="36">
                  <c:v>46388</c:v>
                </c:pt>
                <c:pt idx="37">
                  <c:v>46419</c:v>
                </c:pt>
                <c:pt idx="38">
                  <c:v>46447</c:v>
                </c:pt>
                <c:pt idx="39">
                  <c:v>46478</c:v>
                </c:pt>
                <c:pt idx="40">
                  <c:v>46508</c:v>
                </c:pt>
                <c:pt idx="41">
                  <c:v>46539</c:v>
                </c:pt>
                <c:pt idx="42">
                  <c:v>46569</c:v>
                </c:pt>
                <c:pt idx="43">
                  <c:v>46600</c:v>
                </c:pt>
                <c:pt idx="44">
                  <c:v>46631</c:v>
                </c:pt>
                <c:pt idx="45">
                  <c:v>46661</c:v>
                </c:pt>
                <c:pt idx="46">
                  <c:v>46692</c:v>
                </c:pt>
                <c:pt idx="47">
                  <c:v>46722</c:v>
                </c:pt>
                <c:pt idx="48">
                  <c:v>46753</c:v>
                </c:pt>
                <c:pt idx="49">
                  <c:v>46784</c:v>
                </c:pt>
                <c:pt idx="50">
                  <c:v>46813</c:v>
                </c:pt>
                <c:pt idx="51">
                  <c:v>46844</c:v>
                </c:pt>
                <c:pt idx="52">
                  <c:v>46874</c:v>
                </c:pt>
                <c:pt idx="53">
                  <c:v>46905</c:v>
                </c:pt>
                <c:pt idx="54">
                  <c:v>46935</c:v>
                </c:pt>
                <c:pt idx="55">
                  <c:v>46966</c:v>
                </c:pt>
                <c:pt idx="56">
                  <c:v>46997</c:v>
                </c:pt>
                <c:pt idx="57">
                  <c:v>47027</c:v>
                </c:pt>
                <c:pt idx="58">
                  <c:v>47058</c:v>
                </c:pt>
                <c:pt idx="59">
                  <c:v>47088</c:v>
                </c:pt>
                <c:pt idx="60">
                  <c:v>47119</c:v>
                </c:pt>
                <c:pt idx="61">
                  <c:v>47150</c:v>
                </c:pt>
                <c:pt idx="62">
                  <c:v>47178</c:v>
                </c:pt>
                <c:pt idx="63">
                  <c:v>47209</c:v>
                </c:pt>
                <c:pt idx="64">
                  <c:v>47239</c:v>
                </c:pt>
                <c:pt idx="65">
                  <c:v>47270</c:v>
                </c:pt>
                <c:pt idx="66">
                  <c:v>47300</c:v>
                </c:pt>
                <c:pt idx="67">
                  <c:v>47331</c:v>
                </c:pt>
                <c:pt idx="68">
                  <c:v>47362</c:v>
                </c:pt>
                <c:pt idx="69">
                  <c:v>47392</c:v>
                </c:pt>
                <c:pt idx="70">
                  <c:v>47423</c:v>
                </c:pt>
                <c:pt idx="71">
                  <c:v>47453</c:v>
                </c:pt>
                <c:pt idx="72">
                  <c:v>47484</c:v>
                </c:pt>
                <c:pt idx="73">
                  <c:v>47515</c:v>
                </c:pt>
                <c:pt idx="74">
                  <c:v>47543</c:v>
                </c:pt>
                <c:pt idx="75">
                  <c:v>47574</c:v>
                </c:pt>
                <c:pt idx="76">
                  <c:v>47604</c:v>
                </c:pt>
                <c:pt idx="77">
                  <c:v>47635</c:v>
                </c:pt>
                <c:pt idx="78">
                  <c:v>47665</c:v>
                </c:pt>
                <c:pt idx="79">
                  <c:v>47696</c:v>
                </c:pt>
                <c:pt idx="80">
                  <c:v>47727</c:v>
                </c:pt>
                <c:pt idx="81">
                  <c:v>47757</c:v>
                </c:pt>
                <c:pt idx="82">
                  <c:v>47788</c:v>
                </c:pt>
                <c:pt idx="83">
                  <c:v>47818</c:v>
                </c:pt>
                <c:pt idx="84">
                  <c:v>47849</c:v>
                </c:pt>
                <c:pt idx="85">
                  <c:v>47880</c:v>
                </c:pt>
                <c:pt idx="86">
                  <c:v>47908</c:v>
                </c:pt>
                <c:pt idx="87">
                  <c:v>47939</c:v>
                </c:pt>
                <c:pt idx="88">
                  <c:v>47969</c:v>
                </c:pt>
                <c:pt idx="89">
                  <c:v>48000</c:v>
                </c:pt>
                <c:pt idx="90">
                  <c:v>48030</c:v>
                </c:pt>
                <c:pt idx="91">
                  <c:v>48061</c:v>
                </c:pt>
                <c:pt idx="92">
                  <c:v>48092</c:v>
                </c:pt>
                <c:pt idx="93">
                  <c:v>48122</c:v>
                </c:pt>
                <c:pt idx="94">
                  <c:v>48153</c:v>
                </c:pt>
                <c:pt idx="95">
                  <c:v>48183</c:v>
                </c:pt>
                <c:pt idx="96">
                  <c:v>48214</c:v>
                </c:pt>
                <c:pt idx="97">
                  <c:v>48245</c:v>
                </c:pt>
                <c:pt idx="98">
                  <c:v>48274</c:v>
                </c:pt>
                <c:pt idx="99">
                  <c:v>48305</c:v>
                </c:pt>
                <c:pt idx="100">
                  <c:v>48335</c:v>
                </c:pt>
                <c:pt idx="101">
                  <c:v>48366</c:v>
                </c:pt>
                <c:pt idx="102">
                  <c:v>48396</c:v>
                </c:pt>
                <c:pt idx="103">
                  <c:v>48427</c:v>
                </c:pt>
                <c:pt idx="104">
                  <c:v>48458</c:v>
                </c:pt>
                <c:pt idx="105">
                  <c:v>48488</c:v>
                </c:pt>
                <c:pt idx="106">
                  <c:v>48519</c:v>
                </c:pt>
                <c:pt idx="107">
                  <c:v>48549</c:v>
                </c:pt>
                <c:pt idx="108">
                  <c:v>48580</c:v>
                </c:pt>
                <c:pt idx="109">
                  <c:v>48611</c:v>
                </c:pt>
                <c:pt idx="110">
                  <c:v>48639</c:v>
                </c:pt>
                <c:pt idx="111">
                  <c:v>48670</c:v>
                </c:pt>
                <c:pt idx="112">
                  <c:v>48700</c:v>
                </c:pt>
                <c:pt idx="113">
                  <c:v>48731</c:v>
                </c:pt>
                <c:pt idx="114">
                  <c:v>48761</c:v>
                </c:pt>
                <c:pt idx="115">
                  <c:v>48792</c:v>
                </c:pt>
                <c:pt idx="116">
                  <c:v>48823</c:v>
                </c:pt>
                <c:pt idx="117">
                  <c:v>48853</c:v>
                </c:pt>
                <c:pt idx="118">
                  <c:v>48884</c:v>
                </c:pt>
                <c:pt idx="119">
                  <c:v>48914</c:v>
                </c:pt>
                <c:pt idx="120">
                  <c:v>48945</c:v>
                </c:pt>
                <c:pt idx="121">
                  <c:v>48976</c:v>
                </c:pt>
                <c:pt idx="122">
                  <c:v>49004</c:v>
                </c:pt>
                <c:pt idx="123">
                  <c:v>49035</c:v>
                </c:pt>
                <c:pt idx="124">
                  <c:v>49065</c:v>
                </c:pt>
                <c:pt idx="125">
                  <c:v>49096</c:v>
                </c:pt>
                <c:pt idx="126">
                  <c:v>49126</c:v>
                </c:pt>
                <c:pt idx="127">
                  <c:v>49157</c:v>
                </c:pt>
                <c:pt idx="128">
                  <c:v>49188</c:v>
                </c:pt>
                <c:pt idx="129">
                  <c:v>49218</c:v>
                </c:pt>
                <c:pt idx="130">
                  <c:v>49249</c:v>
                </c:pt>
                <c:pt idx="131">
                  <c:v>49279</c:v>
                </c:pt>
              </c:numCache>
            </c:numRef>
          </c:cat>
          <c:val>
            <c:numRef>
              <c:f>Balance!$E$26:$E$157</c:f>
              <c:numCache>
                <c:formatCode>_-* #,##0_-;\-* #,##0_-;_-* "-"??_-;_-@_-</c:formatCode>
                <c:ptCount val="132"/>
                <c:pt idx="0">
                  <c:v>62831</c:v>
                </c:pt>
                <c:pt idx="1">
                  <c:v>57842.226710462543</c:v>
                </c:pt>
                <c:pt idx="2">
                  <c:v>58475.586331283281</c:v>
                </c:pt>
                <c:pt idx="3">
                  <c:v>61903.027452720424</c:v>
                </c:pt>
                <c:pt idx="4">
                  <c:v>63795.129670756352</c:v>
                </c:pt>
                <c:pt idx="5">
                  <c:v>63104.352692075765</c:v>
                </c:pt>
                <c:pt idx="6">
                  <c:v>60259.805747978993</c:v>
                </c:pt>
                <c:pt idx="7">
                  <c:v>63121.716041109088</c:v>
                </c:pt>
                <c:pt idx="8">
                  <c:v>62246.377159676842</c:v>
                </c:pt>
                <c:pt idx="9">
                  <c:v>65694.759979705923</c:v>
                </c:pt>
                <c:pt idx="10">
                  <c:v>63503.804236543387</c:v>
                </c:pt>
                <c:pt idx="11">
                  <c:v>63640.012984008034</c:v>
                </c:pt>
                <c:pt idx="12">
                  <c:v>60775.63354411679</c:v>
                </c:pt>
                <c:pt idx="13">
                  <c:v>58932.70926690421</c:v>
                </c:pt>
                <c:pt idx="14">
                  <c:v>62289.986803493302</c:v>
                </c:pt>
                <c:pt idx="15">
                  <c:v>61679.12302591413</c:v>
                </c:pt>
                <c:pt idx="16">
                  <c:v>63654.283321760122</c:v>
                </c:pt>
                <c:pt idx="17">
                  <c:v>63580.344662824391</c:v>
                </c:pt>
                <c:pt idx="18">
                  <c:v>63630.044831164269</c:v>
                </c:pt>
                <c:pt idx="19">
                  <c:v>61087.271437028052</c:v>
                </c:pt>
                <c:pt idx="20">
                  <c:v>60242.318913038005</c:v>
                </c:pt>
                <c:pt idx="21">
                  <c:v>63568.712348334724</c:v>
                </c:pt>
                <c:pt idx="22">
                  <c:v>61456.457972064163</c:v>
                </c:pt>
                <c:pt idx="23">
                  <c:v>61586.862301077388</c:v>
                </c:pt>
                <c:pt idx="24">
                  <c:v>61047.264478437246</c:v>
                </c:pt>
                <c:pt idx="25">
                  <c:v>59200.356617256817</c:v>
                </c:pt>
                <c:pt idx="26">
                  <c:v>62560.236016670307</c:v>
                </c:pt>
                <c:pt idx="27">
                  <c:v>61954.952491803764</c:v>
                </c:pt>
                <c:pt idx="28">
                  <c:v>63929.800146749214</c:v>
                </c:pt>
                <c:pt idx="29">
                  <c:v>63858.033696305662</c:v>
                </c:pt>
                <c:pt idx="30">
                  <c:v>63906.647484605659</c:v>
                </c:pt>
                <c:pt idx="31">
                  <c:v>61354.912535606287</c:v>
                </c:pt>
                <c:pt idx="32">
                  <c:v>60508.201606034192</c:v>
                </c:pt>
                <c:pt idx="33">
                  <c:v>63839.471130150669</c:v>
                </c:pt>
                <c:pt idx="34">
                  <c:v>61725.19194891517</c:v>
                </c:pt>
                <c:pt idx="35">
                  <c:v>61854.903034671006</c:v>
                </c:pt>
                <c:pt idx="36">
                  <c:v>61321.580332578807</c:v>
                </c:pt>
                <c:pt idx="37">
                  <c:v>59470.501613642686</c:v>
                </c:pt>
                <c:pt idx="38">
                  <c:v>62833.43989869496</c:v>
                </c:pt>
                <c:pt idx="39">
                  <c:v>62233.502798776848</c:v>
                </c:pt>
                <c:pt idx="40">
                  <c:v>64208.352570683957</c:v>
                </c:pt>
                <c:pt idx="41">
                  <c:v>64138.69277405773</c:v>
                </c:pt>
                <c:pt idx="42">
                  <c:v>64186.254947345515</c:v>
                </c:pt>
                <c:pt idx="43">
                  <c:v>61625.386292460906</c:v>
                </c:pt>
                <c:pt idx="44">
                  <c:v>60776.829402328571</c:v>
                </c:pt>
                <c:pt idx="45">
                  <c:v>64113.37063403373</c:v>
                </c:pt>
                <c:pt idx="46">
                  <c:v>61996.788762111421</c:v>
                </c:pt>
                <c:pt idx="47">
                  <c:v>62125.844126373253</c:v>
                </c:pt>
                <c:pt idx="48">
                  <c:v>61572.274830968381</c:v>
                </c:pt>
                <c:pt idx="49">
                  <c:v>59717.817109145595</c:v>
                </c:pt>
                <c:pt idx="50">
                  <c:v>63082.289032698201</c:v>
                </c:pt>
                <c:pt idx="51">
                  <c:v>62488.083447003759</c:v>
                </c:pt>
                <c:pt idx="52">
                  <c:v>64462.005244623084</c:v>
                </c:pt>
                <c:pt idx="53">
                  <c:v>64394.525308955199</c:v>
                </c:pt>
                <c:pt idx="54">
                  <c:v>64440.993299516595</c:v>
                </c:pt>
                <c:pt idx="55">
                  <c:v>61872.021926185378</c:v>
                </c:pt>
                <c:pt idx="56">
                  <c:v>61021.983337248777</c:v>
                </c:pt>
                <c:pt idx="57">
                  <c:v>64362.325896281174</c:v>
                </c:pt>
                <c:pt idx="58">
                  <c:v>62244.394062342675</c:v>
                </c:pt>
                <c:pt idx="59">
                  <c:v>62372.720347102651</c:v>
                </c:pt>
                <c:pt idx="60">
                  <c:v>61793.373157046131</c:v>
                </c:pt>
                <c:pt idx="61">
                  <c:v>59936.816435875102</c:v>
                </c:pt>
                <c:pt idx="62">
                  <c:v>63300.071506266679</c:v>
                </c:pt>
                <c:pt idx="63">
                  <c:v>62712.642380197911</c:v>
                </c:pt>
                <c:pt idx="64">
                  <c:v>64683.852229401156</c:v>
                </c:pt>
                <c:pt idx="65">
                  <c:v>64618.813259786024</c:v>
                </c:pt>
                <c:pt idx="66">
                  <c:v>64664.045173113482</c:v>
                </c:pt>
                <c:pt idx="67">
                  <c:v>62088.425491884082</c:v>
                </c:pt>
                <c:pt idx="68">
                  <c:v>61237.498182892181</c:v>
                </c:pt>
                <c:pt idx="69">
                  <c:v>64579.123584247187</c:v>
                </c:pt>
                <c:pt idx="70">
                  <c:v>62461.537396914224</c:v>
                </c:pt>
                <c:pt idx="71">
                  <c:v>62588.956324253362</c:v>
                </c:pt>
                <c:pt idx="72">
                  <c:v>62009.37967933865</c:v>
                </c:pt>
                <c:pt idx="73">
                  <c:v>60150.88454504215</c:v>
                </c:pt>
                <c:pt idx="74">
                  <c:v>63512.623450539482</c:v>
                </c:pt>
                <c:pt idx="75">
                  <c:v>62932.034048299953</c:v>
                </c:pt>
                <c:pt idx="76">
                  <c:v>64900.353176603632</c:v>
                </c:pt>
                <c:pt idx="77">
                  <c:v>64837.765007263457</c:v>
                </c:pt>
                <c:pt idx="78">
                  <c:v>64881.754776504917</c:v>
                </c:pt>
                <c:pt idx="79">
                  <c:v>62299.703316667328</c:v>
                </c:pt>
                <c:pt idx="80">
                  <c:v>61447.961012846419</c:v>
                </c:pt>
                <c:pt idx="81">
                  <c:v>64790.576040413231</c:v>
                </c:pt>
                <c:pt idx="82">
                  <c:v>62673.52324971652</c:v>
                </c:pt>
                <c:pt idx="83">
                  <c:v>62800.022038530864</c:v>
                </c:pt>
                <c:pt idx="84">
                  <c:v>62197.748295602498</c:v>
                </c:pt>
                <c:pt idx="85">
                  <c:v>60338.359687870892</c:v>
                </c:pt>
                <c:pt idx="86">
                  <c:v>63696.452438284367</c:v>
                </c:pt>
                <c:pt idx="87">
                  <c:v>63123.384750720026</c:v>
                </c:pt>
                <c:pt idx="88">
                  <c:v>65087.470381132604</c:v>
                </c:pt>
                <c:pt idx="89">
                  <c:v>65027.488359335774</c:v>
                </c:pt>
                <c:pt idx="90">
                  <c:v>65070.149740722685</c:v>
                </c:pt>
                <c:pt idx="91">
                  <c:v>62482.939717982794</c:v>
                </c:pt>
                <c:pt idx="92">
                  <c:v>61630.864815816567</c:v>
                </c:pt>
                <c:pt idx="93">
                  <c:v>64972.470850058773</c:v>
                </c:pt>
                <c:pt idx="94">
                  <c:v>62857.272691295366</c:v>
                </c:pt>
                <c:pt idx="95">
                  <c:v>62982.729974960945</c:v>
                </c:pt>
                <c:pt idx="96">
                  <c:v>62365.296447954861</c:v>
                </c:pt>
                <c:pt idx="97">
                  <c:v>60505.841519044021</c:v>
                </c:pt>
                <c:pt idx="98">
                  <c:v>63858.566974557609</c:v>
                </c:pt>
                <c:pt idx="99">
                  <c:v>63293.612860274203</c:v>
                </c:pt>
                <c:pt idx="100">
                  <c:v>65252.367544714463</c:v>
                </c:pt>
                <c:pt idx="101">
                  <c:v>65195.132216167476</c:v>
                </c:pt>
                <c:pt idx="102">
                  <c:v>65236.387943444046</c:v>
                </c:pt>
                <c:pt idx="103">
                  <c:v>62645.001091882208</c:v>
                </c:pt>
                <c:pt idx="104">
                  <c:v>61792.975958820884</c:v>
                </c:pt>
                <c:pt idx="105">
                  <c:v>65131.973493713544</c:v>
                </c:pt>
                <c:pt idx="106">
                  <c:v>63019.694979577056</c:v>
                </c:pt>
                <c:pt idx="107">
                  <c:v>63144.007337544717</c:v>
                </c:pt>
                <c:pt idx="108">
                  <c:v>62511.217115866144</c:v>
                </c:pt>
                <c:pt idx="109">
                  <c:v>60652.482718279331</c:v>
                </c:pt>
                <c:pt idx="110">
                  <c:v>63998.264045271506</c:v>
                </c:pt>
                <c:pt idx="111">
                  <c:v>63441.896915482641</c:v>
                </c:pt>
                <c:pt idx="112">
                  <c:v>65394.336176878867</c:v>
                </c:pt>
                <c:pt idx="113">
                  <c:v>65339.950956206594</c:v>
                </c:pt>
                <c:pt idx="114">
                  <c:v>65379.743030290214</c:v>
                </c:pt>
                <c:pt idx="115">
                  <c:v>62785.158251783927</c:v>
                </c:pt>
                <c:pt idx="116">
                  <c:v>61933.545742796487</c:v>
                </c:pt>
                <c:pt idx="117">
                  <c:v>65268.443252580699</c:v>
                </c:pt>
                <c:pt idx="118">
                  <c:v>63160.064510664626</c:v>
                </c:pt>
                <c:pt idx="119">
                  <c:v>63283.146223946758</c:v>
                </c:pt>
                <c:pt idx="120">
                  <c:v>62621.675032747102</c:v>
                </c:pt>
                <c:pt idx="121">
                  <c:v>60764.932157718264</c:v>
                </c:pt>
                <c:pt idx="122">
                  <c:v>64101.23985016864</c:v>
                </c:pt>
                <c:pt idx="123">
                  <c:v>63554.198412500686</c:v>
                </c:pt>
                <c:pt idx="124">
                  <c:v>65498.749294671543</c:v>
                </c:pt>
                <c:pt idx="125">
                  <c:v>65447.372444029708</c:v>
                </c:pt>
                <c:pt idx="126">
                  <c:v>65485.611675498942</c:v>
                </c:pt>
                <c:pt idx="127">
                  <c:v>62889.423225100894</c:v>
                </c:pt>
                <c:pt idx="128">
                  <c:v>62038.809198364535</c:v>
                </c:pt>
                <c:pt idx="129">
                  <c:v>65367.206157907727</c:v>
                </c:pt>
                <c:pt idx="130">
                  <c:v>63264.300805143321</c:v>
                </c:pt>
                <c:pt idx="131">
                  <c:v>63386.017085225678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533-4840-A220-346519709648}"/>
            </c:ext>
          </c:extLst>
        </c:ser>
        <c:ser>
          <c:idx val="4"/>
          <c:order val="2"/>
          <c:tx>
            <c:strRef>
              <c:f>Balance!$F$1</c:f>
              <c:strCache>
                <c:ptCount val="1"/>
                <c:pt idx="0">
                  <c:v>DEMANDA 2</c:v>
                </c:pt>
              </c:strCache>
            </c:strRef>
          </c:tx>
          <c:spPr>
            <a:ln w="38100" cap="rnd">
              <a:solidFill>
                <a:srgbClr val="00FBFA"/>
              </a:solidFill>
              <a:round/>
            </a:ln>
            <a:effectLst/>
          </c:spPr>
          <c:marker>
            <c:symbol val="none"/>
          </c:marker>
          <c:cat>
            <c:numRef>
              <c:f>Balance!$A$26:$A$157</c:f>
              <c:numCache>
                <c:formatCode>mmm\-yy</c:formatCode>
                <c:ptCount val="132"/>
                <c:pt idx="0">
                  <c:v>45292</c:v>
                </c:pt>
                <c:pt idx="1">
                  <c:v>45323</c:v>
                </c:pt>
                <c:pt idx="2">
                  <c:v>45352</c:v>
                </c:pt>
                <c:pt idx="3">
                  <c:v>45383</c:v>
                </c:pt>
                <c:pt idx="4">
                  <c:v>45413</c:v>
                </c:pt>
                <c:pt idx="5">
                  <c:v>45444</c:v>
                </c:pt>
                <c:pt idx="6">
                  <c:v>45474</c:v>
                </c:pt>
                <c:pt idx="7">
                  <c:v>45505</c:v>
                </c:pt>
                <c:pt idx="8">
                  <c:v>45536</c:v>
                </c:pt>
                <c:pt idx="9">
                  <c:v>45566</c:v>
                </c:pt>
                <c:pt idx="10">
                  <c:v>45597</c:v>
                </c:pt>
                <c:pt idx="11">
                  <c:v>45627</c:v>
                </c:pt>
                <c:pt idx="12">
                  <c:v>45658</c:v>
                </c:pt>
                <c:pt idx="13">
                  <c:v>45689</c:v>
                </c:pt>
                <c:pt idx="14">
                  <c:v>45717</c:v>
                </c:pt>
                <c:pt idx="15">
                  <c:v>45748</c:v>
                </c:pt>
                <c:pt idx="16">
                  <c:v>45778</c:v>
                </c:pt>
                <c:pt idx="17">
                  <c:v>45809</c:v>
                </c:pt>
                <c:pt idx="18">
                  <c:v>45839</c:v>
                </c:pt>
                <c:pt idx="19">
                  <c:v>45870</c:v>
                </c:pt>
                <c:pt idx="20">
                  <c:v>45901</c:v>
                </c:pt>
                <c:pt idx="21">
                  <c:v>45931</c:v>
                </c:pt>
                <c:pt idx="22">
                  <c:v>45962</c:v>
                </c:pt>
                <c:pt idx="23">
                  <c:v>45992</c:v>
                </c:pt>
                <c:pt idx="24">
                  <c:v>46023</c:v>
                </c:pt>
                <c:pt idx="25">
                  <c:v>46054</c:v>
                </c:pt>
                <c:pt idx="26">
                  <c:v>46082</c:v>
                </c:pt>
                <c:pt idx="27">
                  <c:v>46113</c:v>
                </c:pt>
                <c:pt idx="28">
                  <c:v>46143</c:v>
                </c:pt>
                <c:pt idx="29">
                  <c:v>46174</c:v>
                </c:pt>
                <c:pt idx="30">
                  <c:v>46204</c:v>
                </c:pt>
                <c:pt idx="31">
                  <c:v>46235</c:v>
                </c:pt>
                <c:pt idx="32">
                  <c:v>46266</c:v>
                </c:pt>
                <c:pt idx="33">
                  <c:v>46296</c:v>
                </c:pt>
                <c:pt idx="34">
                  <c:v>46327</c:v>
                </c:pt>
                <c:pt idx="35">
                  <c:v>46357</c:v>
                </c:pt>
                <c:pt idx="36">
                  <c:v>46388</c:v>
                </c:pt>
                <c:pt idx="37">
                  <c:v>46419</c:v>
                </c:pt>
                <c:pt idx="38">
                  <c:v>46447</c:v>
                </c:pt>
                <c:pt idx="39">
                  <c:v>46478</c:v>
                </c:pt>
                <c:pt idx="40">
                  <c:v>46508</c:v>
                </c:pt>
                <c:pt idx="41">
                  <c:v>46539</c:v>
                </c:pt>
                <c:pt idx="42">
                  <c:v>46569</c:v>
                </c:pt>
                <c:pt idx="43">
                  <c:v>46600</c:v>
                </c:pt>
                <c:pt idx="44">
                  <c:v>46631</c:v>
                </c:pt>
                <c:pt idx="45">
                  <c:v>46661</c:v>
                </c:pt>
                <c:pt idx="46">
                  <c:v>46692</c:v>
                </c:pt>
                <c:pt idx="47">
                  <c:v>46722</c:v>
                </c:pt>
                <c:pt idx="48">
                  <c:v>46753</c:v>
                </c:pt>
                <c:pt idx="49">
                  <c:v>46784</c:v>
                </c:pt>
                <c:pt idx="50">
                  <c:v>46813</c:v>
                </c:pt>
                <c:pt idx="51">
                  <c:v>46844</c:v>
                </c:pt>
                <c:pt idx="52">
                  <c:v>46874</c:v>
                </c:pt>
                <c:pt idx="53">
                  <c:v>46905</c:v>
                </c:pt>
                <c:pt idx="54">
                  <c:v>46935</c:v>
                </c:pt>
                <c:pt idx="55">
                  <c:v>46966</c:v>
                </c:pt>
                <c:pt idx="56">
                  <c:v>46997</c:v>
                </c:pt>
                <c:pt idx="57">
                  <c:v>47027</c:v>
                </c:pt>
                <c:pt idx="58">
                  <c:v>47058</c:v>
                </c:pt>
                <c:pt idx="59">
                  <c:v>47088</c:v>
                </c:pt>
                <c:pt idx="60">
                  <c:v>47119</c:v>
                </c:pt>
                <c:pt idx="61">
                  <c:v>47150</c:v>
                </c:pt>
                <c:pt idx="62">
                  <c:v>47178</c:v>
                </c:pt>
                <c:pt idx="63">
                  <c:v>47209</c:v>
                </c:pt>
                <c:pt idx="64">
                  <c:v>47239</c:v>
                </c:pt>
                <c:pt idx="65">
                  <c:v>47270</c:v>
                </c:pt>
                <c:pt idx="66">
                  <c:v>47300</c:v>
                </c:pt>
                <c:pt idx="67">
                  <c:v>47331</c:v>
                </c:pt>
                <c:pt idx="68">
                  <c:v>47362</c:v>
                </c:pt>
                <c:pt idx="69">
                  <c:v>47392</c:v>
                </c:pt>
                <c:pt idx="70">
                  <c:v>47423</c:v>
                </c:pt>
                <c:pt idx="71">
                  <c:v>47453</c:v>
                </c:pt>
                <c:pt idx="72">
                  <c:v>47484</c:v>
                </c:pt>
                <c:pt idx="73">
                  <c:v>47515</c:v>
                </c:pt>
                <c:pt idx="74">
                  <c:v>47543</c:v>
                </c:pt>
                <c:pt idx="75">
                  <c:v>47574</c:v>
                </c:pt>
                <c:pt idx="76">
                  <c:v>47604</c:v>
                </c:pt>
                <c:pt idx="77">
                  <c:v>47635</c:v>
                </c:pt>
                <c:pt idx="78">
                  <c:v>47665</c:v>
                </c:pt>
                <c:pt idx="79">
                  <c:v>47696</c:v>
                </c:pt>
                <c:pt idx="80">
                  <c:v>47727</c:v>
                </c:pt>
                <c:pt idx="81">
                  <c:v>47757</c:v>
                </c:pt>
                <c:pt idx="82">
                  <c:v>47788</c:v>
                </c:pt>
                <c:pt idx="83">
                  <c:v>47818</c:v>
                </c:pt>
                <c:pt idx="84">
                  <c:v>47849</c:v>
                </c:pt>
                <c:pt idx="85">
                  <c:v>47880</c:v>
                </c:pt>
                <c:pt idx="86">
                  <c:v>47908</c:v>
                </c:pt>
                <c:pt idx="87">
                  <c:v>47939</c:v>
                </c:pt>
                <c:pt idx="88">
                  <c:v>47969</c:v>
                </c:pt>
                <c:pt idx="89">
                  <c:v>48000</c:v>
                </c:pt>
                <c:pt idx="90">
                  <c:v>48030</c:v>
                </c:pt>
                <c:pt idx="91">
                  <c:v>48061</c:v>
                </c:pt>
                <c:pt idx="92">
                  <c:v>48092</c:v>
                </c:pt>
                <c:pt idx="93">
                  <c:v>48122</c:v>
                </c:pt>
                <c:pt idx="94">
                  <c:v>48153</c:v>
                </c:pt>
                <c:pt idx="95">
                  <c:v>48183</c:v>
                </c:pt>
                <c:pt idx="96">
                  <c:v>48214</c:v>
                </c:pt>
                <c:pt idx="97">
                  <c:v>48245</c:v>
                </c:pt>
                <c:pt idx="98">
                  <c:v>48274</c:v>
                </c:pt>
                <c:pt idx="99">
                  <c:v>48305</c:v>
                </c:pt>
                <c:pt idx="100">
                  <c:v>48335</c:v>
                </c:pt>
                <c:pt idx="101">
                  <c:v>48366</c:v>
                </c:pt>
                <c:pt idx="102">
                  <c:v>48396</c:v>
                </c:pt>
                <c:pt idx="103">
                  <c:v>48427</c:v>
                </c:pt>
                <c:pt idx="104">
                  <c:v>48458</c:v>
                </c:pt>
                <c:pt idx="105">
                  <c:v>48488</c:v>
                </c:pt>
                <c:pt idx="106">
                  <c:v>48519</c:v>
                </c:pt>
                <c:pt idx="107">
                  <c:v>48549</c:v>
                </c:pt>
                <c:pt idx="108">
                  <c:v>48580</c:v>
                </c:pt>
                <c:pt idx="109">
                  <c:v>48611</c:v>
                </c:pt>
                <c:pt idx="110">
                  <c:v>48639</c:v>
                </c:pt>
                <c:pt idx="111">
                  <c:v>48670</c:v>
                </c:pt>
                <c:pt idx="112">
                  <c:v>48700</c:v>
                </c:pt>
                <c:pt idx="113">
                  <c:v>48731</c:v>
                </c:pt>
                <c:pt idx="114">
                  <c:v>48761</c:v>
                </c:pt>
                <c:pt idx="115">
                  <c:v>48792</c:v>
                </c:pt>
                <c:pt idx="116">
                  <c:v>48823</c:v>
                </c:pt>
                <c:pt idx="117">
                  <c:v>48853</c:v>
                </c:pt>
                <c:pt idx="118">
                  <c:v>48884</c:v>
                </c:pt>
                <c:pt idx="119">
                  <c:v>48914</c:v>
                </c:pt>
                <c:pt idx="120">
                  <c:v>48945</c:v>
                </c:pt>
                <c:pt idx="121">
                  <c:v>48976</c:v>
                </c:pt>
                <c:pt idx="122">
                  <c:v>49004</c:v>
                </c:pt>
                <c:pt idx="123">
                  <c:v>49035</c:v>
                </c:pt>
                <c:pt idx="124">
                  <c:v>49065</c:v>
                </c:pt>
                <c:pt idx="125">
                  <c:v>49096</c:v>
                </c:pt>
                <c:pt idx="126">
                  <c:v>49126</c:v>
                </c:pt>
                <c:pt idx="127">
                  <c:v>49157</c:v>
                </c:pt>
                <c:pt idx="128">
                  <c:v>49188</c:v>
                </c:pt>
                <c:pt idx="129">
                  <c:v>49218</c:v>
                </c:pt>
                <c:pt idx="130">
                  <c:v>49249</c:v>
                </c:pt>
                <c:pt idx="131">
                  <c:v>49279</c:v>
                </c:pt>
              </c:numCache>
            </c:numRef>
          </c:cat>
          <c:val>
            <c:numRef>
              <c:f>Balance!$F$26:$F$157</c:f>
              <c:numCache>
                <c:formatCode>_-* #,##0_-;\-* #,##0_-;_-* "-"??_-;_-@_-</c:formatCode>
                <c:ptCount val="132"/>
                <c:pt idx="0">
                  <c:v>64784.393283664198</c:v>
                </c:pt>
                <c:pt idx="1">
                  <c:v>59795.636551737611</c:v>
                </c:pt>
                <c:pt idx="2">
                  <c:v>60428.99617255832</c:v>
                </c:pt>
                <c:pt idx="3">
                  <c:v>63856.437293995492</c:v>
                </c:pt>
                <c:pt idx="4">
                  <c:v>65748.539512031391</c:v>
                </c:pt>
                <c:pt idx="5">
                  <c:v>65057.762533350811</c:v>
                </c:pt>
                <c:pt idx="6">
                  <c:v>62213.215589254054</c:v>
                </c:pt>
                <c:pt idx="7">
                  <c:v>65075.125882384127</c:v>
                </c:pt>
                <c:pt idx="8">
                  <c:v>64199.787000951888</c:v>
                </c:pt>
                <c:pt idx="9">
                  <c:v>67648.169820980969</c:v>
                </c:pt>
                <c:pt idx="10">
                  <c:v>65457.214077818418</c:v>
                </c:pt>
                <c:pt idx="11">
                  <c:v>65593.42282528308</c:v>
                </c:pt>
                <c:pt idx="12">
                  <c:v>63012.431361905794</c:v>
                </c:pt>
                <c:pt idx="13">
                  <c:v>61169.507084693221</c:v>
                </c:pt>
                <c:pt idx="14">
                  <c:v>64526.784621282306</c:v>
                </c:pt>
                <c:pt idx="15">
                  <c:v>63915.920843703127</c:v>
                </c:pt>
                <c:pt idx="16">
                  <c:v>65891.081139549176</c:v>
                </c:pt>
                <c:pt idx="17">
                  <c:v>65817.142480613416</c:v>
                </c:pt>
                <c:pt idx="18">
                  <c:v>65866.842648953258</c:v>
                </c:pt>
                <c:pt idx="19">
                  <c:v>63324.069254817077</c:v>
                </c:pt>
                <c:pt idx="20">
                  <c:v>62479.116730827031</c:v>
                </c:pt>
                <c:pt idx="21">
                  <c:v>65805.510166123728</c:v>
                </c:pt>
                <c:pt idx="22">
                  <c:v>63693.255789853196</c:v>
                </c:pt>
                <c:pt idx="23">
                  <c:v>63823.660118866428</c:v>
                </c:pt>
                <c:pt idx="24">
                  <c:v>63442.38794187281</c:v>
                </c:pt>
                <c:pt idx="25">
                  <c:v>61595.480080692359</c:v>
                </c:pt>
                <c:pt idx="26">
                  <c:v>64955.359480105857</c:v>
                </c:pt>
                <c:pt idx="27">
                  <c:v>64350.075955239321</c:v>
                </c:pt>
                <c:pt idx="28">
                  <c:v>66324.923610184764</c:v>
                </c:pt>
                <c:pt idx="29">
                  <c:v>66253.157159741211</c:v>
                </c:pt>
                <c:pt idx="30">
                  <c:v>66301.770948041216</c:v>
                </c:pt>
                <c:pt idx="31">
                  <c:v>63750.035999041851</c:v>
                </c:pt>
                <c:pt idx="32">
                  <c:v>62903.325069469756</c:v>
                </c:pt>
                <c:pt idx="33">
                  <c:v>66234.594593586226</c:v>
                </c:pt>
                <c:pt idx="34">
                  <c:v>64120.315412350705</c:v>
                </c:pt>
                <c:pt idx="35">
                  <c:v>64250.026498106577</c:v>
                </c:pt>
                <c:pt idx="36">
                  <c:v>63921.124836415074</c:v>
                </c:pt>
                <c:pt idx="37">
                  <c:v>62070.046117478945</c:v>
                </c:pt>
                <c:pt idx="38">
                  <c:v>65432.98440253122</c:v>
                </c:pt>
                <c:pt idx="39">
                  <c:v>64833.047302613108</c:v>
                </c:pt>
                <c:pt idx="40">
                  <c:v>66807.897074520253</c:v>
                </c:pt>
                <c:pt idx="41">
                  <c:v>66738.23727789399</c:v>
                </c:pt>
                <c:pt idx="42">
                  <c:v>66785.799451181752</c:v>
                </c:pt>
                <c:pt idx="43">
                  <c:v>64224.930796297187</c:v>
                </c:pt>
                <c:pt idx="44">
                  <c:v>63376.373906164845</c:v>
                </c:pt>
                <c:pt idx="45">
                  <c:v>66712.915137870004</c:v>
                </c:pt>
                <c:pt idx="46">
                  <c:v>64596.333265947695</c:v>
                </c:pt>
                <c:pt idx="47">
                  <c:v>64725.388630209534</c:v>
                </c:pt>
                <c:pt idx="48">
                  <c:v>64441.022956603061</c:v>
                </c:pt>
                <c:pt idx="49">
                  <c:v>62586.565234780239</c:v>
                </c:pt>
                <c:pt idx="50">
                  <c:v>65951.037158332867</c:v>
                </c:pt>
                <c:pt idx="51">
                  <c:v>65356.831572638424</c:v>
                </c:pt>
                <c:pt idx="52">
                  <c:v>67330.753370257735</c:v>
                </c:pt>
                <c:pt idx="53">
                  <c:v>67263.273434589879</c:v>
                </c:pt>
                <c:pt idx="54">
                  <c:v>67309.741425151282</c:v>
                </c:pt>
                <c:pt idx="55">
                  <c:v>64740.770051820051</c:v>
                </c:pt>
                <c:pt idx="56">
                  <c:v>63890.731462883421</c:v>
                </c:pt>
                <c:pt idx="57">
                  <c:v>67231.074021915862</c:v>
                </c:pt>
                <c:pt idx="58">
                  <c:v>65113.142187977348</c:v>
                </c:pt>
                <c:pt idx="59">
                  <c:v>65241.468472737324</c:v>
                </c:pt>
                <c:pt idx="60">
                  <c:v>65020.242600377242</c:v>
                </c:pt>
                <c:pt idx="61">
                  <c:v>63163.685879206219</c:v>
                </c:pt>
                <c:pt idx="62">
                  <c:v>66526.940949597818</c:v>
                </c:pt>
                <c:pt idx="63">
                  <c:v>65939.511823528999</c:v>
                </c:pt>
                <c:pt idx="64">
                  <c:v>67910.721672732281</c:v>
                </c:pt>
                <c:pt idx="65">
                  <c:v>67845.682703117142</c:v>
                </c:pt>
                <c:pt idx="66">
                  <c:v>67890.914616444556</c:v>
                </c:pt>
                <c:pt idx="67">
                  <c:v>65315.294935215206</c:v>
                </c:pt>
                <c:pt idx="68">
                  <c:v>64464.367626223306</c:v>
                </c:pt>
                <c:pt idx="69">
                  <c:v>67805.993027578297</c:v>
                </c:pt>
                <c:pt idx="70">
                  <c:v>65688.406840245341</c:v>
                </c:pt>
                <c:pt idx="71">
                  <c:v>65815.825767584451</c:v>
                </c:pt>
                <c:pt idx="72">
                  <c:v>65710.998757916954</c:v>
                </c:pt>
                <c:pt idx="73">
                  <c:v>63852.503623620425</c:v>
                </c:pt>
                <c:pt idx="74">
                  <c:v>67214.242529117779</c:v>
                </c:pt>
                <c:pt idx="75">
                  <c:v>66633.653126878227</c:v>
                </c:pt>
                <c:pt idx="76">
                  <c:v>68601.9722551819</c:v>
                </c:pt>
                <c:pt idx="77">
                  <c:v>68539.384085841753</c:v>
                </c:pt>
                <c:pt idx="78">
                  <c:v>68583.373855083235</c:v>
                </c:pt>
                <c:pt idx="79">
                  <c:v>66001.322395245646</c:v>
                </c:pt>
                <c:pt idx="80">
                  <c:v>65149.580091424723</c:v>
                </c:pt>
                <c:pt idx="81">
                  <c:v>68492.195118991513</c:v>
                </c:pt>
                <c:pt idx="82">
                  <c:v>66375.142328294794</c:v>
                </c:pt>
                <c:pt idx="83">
                  <c:v>66501.64111710916</c:v>
                </c:pt>
                <c:pt idx="84">
                  <c:v>66518.725603332859</c:v>
                </c:pt>
                <c:pt idx="85">
                  <c:v>64659.336995601276</c:v>
                </c:pt>
                <c:pt idx="86">
                  <c:v>68017.42974601475</c:v>
                </c:pt>
                <c:pt idx="87">
                  <c:v>67444.362058450381</c:v>
                </c:pt>
                <c:pt idx="88">
                  <c:v>69408.447688862958</c:v>
                </c:pt>
                <c:pt idx="89">
                  <c:v>69348.465667066135</c:v>
                </c:pt>
                <c:pt idx="90">
                  <c:v>69391.127048453069</c:v>
                </c:pt>
                <c:pt idx="91">
                  <c:v>66803.917025713134</c:v>
                </c:pt>
                <c:pt idx="92">
                  <c:v>65951.842123546943</c:v>
                </c:pt>
                <c:pt idx="93">
                  <c:v>69293.448157789098</c:v>
                </c:pt>
                <c:pt idx="94">
                  <c:v>67178.24999902572</c:v>
                </c:pt>
                <c:pt idx="95">
                  <c:v>67303.707282691335</c:v>
                </c:pt>
                <c:pt idx="96">
                  <c:v>67473.078496363567</c:v>
                </c:pt>
                <c:pt idx="97">
                  <c:v>65613.623567452683</c:v>
                </c:pt>
                <c:pt idx="98">
                  <c:v>68966.349022966315</c:v>
                </c:pt>
                <c:pt idx="99">
                  <c:v>68401.394908682894</c:v>
                </c:pt>
                <c:pt idx="100">
                  <c:v>70360.149593123162</c:v>
                </c:pt>
                <c:pt idx="101">
                  <c:v>70302.914264576204</c:v>
                </c:pt>
                <c:pt idx="102">
                  <c:v>70344.16999185273</c:v>
                </c:pt>
                <c:pt idx="103">
                  <c:v>67752.783140290907</c:v>
                </c:pt>
                <c:pt idx="104">
                  <c:v>66900.758007229582</c:v>
                </c:pt>
                <c:pt idx="105">
                  <c:v>70239.75554212225</c:v>
                </c:pt>
                <c:pt idx="106">
                  <c:v>68127.477027985748</c:v>
                </c:pt>
                <c:pt idx="107">
                  <c:v>68251.789385953394</c:v>
                </c:pt>
                <c:pt idx="108">
                  <c:v>68583.194250240122</c:v>
                </c:pt>
                <c:pt idx="109">
                  <c:v>66724.459852653308</c:v>
                </c:pt>
                <c:pt idx="110">
                  <c:v>70070.241179645469</c:v>
                </c:pt>
                <c:pt idx="111">
                  <c:v>69513.874049856589</c:v>
                </c:pt>
                <c:pt idx="112">
                  <c:v>71466.31331125283</c:v>
                </c:pt>
                <c:pt idx="113">
                  <c:v>71411.928090580564</c:v>
                </c:pt>
                <c:pt idx="114">
                  <c:v>71451.720164664206</c:v>
                </c:pt>
                <c:pt idx="115">
                  <c:v>68857.135386157897</c:v>
                </c:pt>
                <c:pt idx="116">
                  <c:v>68005.522877170442</c:v>
                </c:pt>
                <c:pt idx="117">
                  <c:v>71340.420386954618</c:v>
                </c:pt>
                <c:pt idx="118">
                  <c:v>69232.041645038582</c:v>
                </c:pt>
                <c:pt idx="119">
                  <c:v>69355.123358320707</c:v>
                </c:pt>
                <c:pt idx="120">
                  <c:v>69823.44219984267</c:v>
                </c:pt>
                <c:pt idx="121">
                  <c:v>67966.699324813817</c:v>
                </c:pt>
                <c:pt idx="122">
                  <c:v>71303.007017264186</c:v>
                </c:pt>
                <c:pt idx="123">
                  <c:v>70755.965579596217</c:v>
                </c:pt>
                <c:pt idx="124">
                  <c:v>72700.516461767111</c:v>
                </c:pt>
                <c:pt idx="125">
                  <c:v>72649.139611125254</c:v>
                </c:pt>
                <c:pt idx="126">
                  <c:v>72687.378842594509</c:v>
                </c:pt>
                <c:pt idx="127">
                  <c:v>70091.19039219644</c:v>
                </c:pt>
                <c:pt idx="128">
                  <c:v>69240.576365460074</c:v>
                </c:pt>
                <c:pt idx="129">
                  <c:v>72568.973325003317</c:v>
                </c:pt>
                <c:pt idx="130">
                  <c:v>70466.067972238874</c:v>
                </c:pt>
                <c:pt idx="131">
                  <c:v>70587.78425232126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533-4840-A220-346519709648}"/>
            </c:ext>
          </c:extLst>
        </c:ser>
        <c:ser>
          <c:idx val="5"/>
          <c:order val="3"/>
          <c:tx>
            <c:strRef>
              <c:f>Balance!$G$1</c:f>
              <c:strCache>
                <c:ptCount val="1"/>
                <c:pt idx="0">
                  <c:v>DEMANDA 3</c:v>
                </c:pt>
              </c:strCache>
            </c:strRef>
          </c:tx>
          <c:spPr>
            <a:ln w="381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Balance!$A$26:$A$157</c:f>
              <c:numCache>
                <c:formatCode>mmm\-yy</c:formatCode>
                <c:ptCount val="132"/>
                <c:pt idx="0">
                  <c:v>45292</c:v>
                </c:pt>
                <c:pt idx="1">
                  <c:v>45323</c:v>
                </c:pt>
                <c:pt idx="2">
                  <c:v>45352</c:v>
                </c:pt>
                <c:pt idx="3">
                  <c:v>45383</c:v>
                </c:pt>
                <c:pt idx="4">
                  <c:v>45413</c:v>
                </c:pt>
                <c:pt idx="5">
                  <c:v>45444</c:v>
                </c:pt>
                <c:pt idx="6">
                  <c:v>45474</c:v>
                </c:pt>
                <c:pt idx="7">
                  <c:v>45505</c:v>
                </c:pt>
                <c:pt idx="8">
                  <c:v>45536</c:v>
                </c:pt>
                <c:pt idx="9">
                  <c:v>45566</c:v>
                </c:pt>
                <c:pt idx="10">
                  <c:v>45597</c:v>
                </c:pt>
                <c:pt idx="11">
                  <c:v>45627</c:v>
                </c:pt>
                <c:pt idx="12">
                  <c:v>45658</c:v>
                </c:pt>
                <c:pt idx="13">
                  <c:v>45689</c:v>
                </c:pt>
                <c:pt idx="14">
                  <c:v>45717</c:v>
                </c:pt>
                <c:pt idx="15">
                  <c:v>45748</c:v>
                </c:pt>
                <c:pt idx="16">
                  <c:v>45778</c:v>
                </c:pt>
                <c:pt idx="17">
                  <c:v>45809</c:v>
                </c:pt>
                <c:pt idx="18">
                  <c:v>45839</c:v>
                </c:pt>
                <c:pt idx="19">
                  <c:v>45870</c:v>
                </c:pt>
                <c:pt idx="20">
                  <c:v>45901</c:v>
                </c:pt>
                <c:pt idx="21">
                  <c:v>45931</c:v>
                </c:pt>
                <c:pt idx="22">
                  <c:v>45962</c:v>
                </c:pt>
                <c:pt idx="23">
                  <c:v>45992</c:v>
                </c:pt>
                <c:pt idx="24">
                  <c:v>46023</c:v>
                </c:pt>
                <c:pt idx="25">
                  <c:v>46054</c:v>
                </c:pt>
                <c:pt idx="26">
                  <c:v>46082</c:v>
                </c:pt>
                <c:pt idx="27">
                  <c:v>46113</c:v>
                </c:pt>
                <c:pt idx="28">
                  <c:v>46143</c:v>
                </c:pt>
                <c:pt idx="29">
                  <c:v>46174</c:v>
                </c:pt>
                <c:pt idx="30">
                  <c:v>46204</c:v>
                </c:pt>
                <c:pt idx="31">
                  <c:v>46235</c:v>
                </c:pt>
                <c:pt idx="32">
                  <c:v>46266</c:v>
                </c:pt>
                <c:pt idx="33">
                  <c:v>46296</c:v>
                </c:pt>
                <c:pt idx="34">
                  <c:v>46327</c:v>
                </c:pt>
                <c:pt idx="35">
                  <c:v>46357</c:v>
                </c:pt>
                <c:pt idx="36">
                  <c:v>46388</c:v>
                </c:pt>
                <c:pt idx="37">
                  <c:v>46419</c:v>
                </c:pt>
                <c:pt idx="38">
                  <c:v>46447</c:v>
                </c:pt>
                <c:pt idx="39">
                  <c:v>46478</c:v>
                </c:pt>
                <c:pt idx="40">
                  <c:v>46508</c:v>
                </c:pt>
                <c:pt idx="41">
                  <c:v>46539</c:v>
                </c:pt>
                <c:pt idx="42">
                  <c:v>46569</c:v>
                </c:pt>
                <c:pt idx="43">
                  <c:v>46600</c:v>
                </c:pt>
                <c:pt idx="44">
                  <c:v>46631</c:v>
                </c:pt>
                <c:pt idx="45">
                  <c:v>46661</c:v>
                </c:pt>
                <c:pt idx="46">
                  <c:v>46692</c:v>
                </c:pt>
                <c:pt idx="47">
                  <c:v>46722</c:v>
                </c:pt>
                <c:pt idx="48">
                  <c:v>46753</c:v>
                </c:pt>
                <c:pt idx="49">
                  <c:v>46784</c:v>
                </c:pt>
                <c:pt idx="50">
                  <c:v>46813</c:v>
                </c:pt>
                <c:pt idx="51">
                  <c:v>46844</c:v>
                </c:pt>
                <c:pt idx="52">
                  <c:v>46874</c:v>
                </c:pt>
                <c:pt idx="53">
                  <c:v>46905</c:v>
                </c:pt>
                <c:pt idx="54">
                  <c:v>46935</c:v>
                </c:pt>
                <c:pt idx="55">
                  <c:v>46966</c:v>
                </c:pt>
                <c:pt idx="56">
                  <c:v>46997</c:v>
                </c:pt>
                <c:pt idx="57">
                  <c:v>47027</c:v>
                </c:pt>
                <c:pt idx="58">
                  <c:v>47058</c:v>
                </c:pt>
                <c:pt idx="59">
                  <c:v>47088</c:v>
                </c:pt>
                <c:pt idx="60">
                  <c:v>47119</c:v>
                </c:pt>
                <c:pt idx="61">
                  <c:v>47150</c:v>
                </c:pt>
                <c:pt idx="62">
                  <c:v>47178</c:v>
                </c:pt>
                <c:pt idx="63">
                  <c:v>47209</c:v>
                </c:pt>
                <c:pt idx="64">
                  <c:v>47239</c:v>
                </c:pt>
                <c:pt idx="65">
                  <c:v>47270</c:v>
                </c:pt>
                <c:pt idx="66">
                  <c:v>47300</c:v>
                </c:pt>
                <c:pt idx="67">
                  <c:v>47331</c:v>
                </c:pt>
                <c:pt idx="68">
                  <c:v>47362</c:v>
                </c:pt>
                <c:pt idx="69">
                  <c:v>47392</c:v>
                </c:pt>
                <c:pt idx="70">
                  <c:v>47423</c:v>
                </c:pt>
                <c:pt idx="71">
                  <c:v>47453</c:v>
                </c:pt>
                <c:pt idx="72">
                  <c:v>47484</c:v>
                </c:pt>
                <c:pt idx="73">
                  <c:v>47515</c:v>
                </c:pt>
                <c:pt idx="74">
                  <c:v>47543</c:v>
                </c:pt>
                <c:pt idx="75">
                  <c:v>47574</c:v>
                </c:pt>
                <c:pt idx="76">
                  <c:v>47604</c:v>
                </c:pt>
                <c:pt idx="77">
                  <c:v>47635</c:v>
                </c:pt>
                <c:pt idx="78">
                  <c:v>47665</c:v>
                </c:pt>
                <c:pt idx="79">
                  <c:v>47696</c:v>
                </c:pt>
                <c:pt idx="80">
                  <c:v>47727</c:v>
                </c:pt>
                <c:pt idx="81">
                  <c:v>47757</c:v>
                </c:pt>
                <c:pt idx="82">
                  <c:v>47788</c:v>
                </c:pt>
                <c:pt idx="83">
                  <c:v>47818</c:v>
                </c:pt>
                <c:pt idx="84">
                  <c:v>47849</c:v>
                </c:pt>
                <c:pt idx="85">
                  <c:v>47880</c:v>
                </c:pt>
                <c:pt idx="86">
                  <c:v>47908</c:v>
                </c:pt>
                <c:pt idx="87">
                  <c:v>47939</c:v>
                </c:pt>
                <c:pt idx="88">
                  <c:v>47969</c:v>
                </c:pt>
                <c:pt idx="89">
                  <c:v>48000</c:v>
                </c:pt>
                <c:pt idx="90">
                  <c:v>48030</c:v>
                </c:pt>
                <c:pt idx="91">
                  <c:v>48061</c:v>
                </c:pt>
                <c:pt idx="92">
                  <c:v>48092</c:v>
                </c:pt>
                <c:pt idx="93">
                  <c:v>48122</c:v>
                </c:pt>
                <c:pt idx="94">
                  <c:v>48153</c:v>
                </c:pt>
                <c:pt idx="95">
                  <c:v>48183</c:v>
                </c:pt>
                <c:pt idx="96">
                  <c:v>48214</c:v>
                </c:pt>
                <c:pt idx="97">
                  <c:v>48245</c:v>
                </c:pt>
                <c:pt idx="98">
                  <c:v>48274</c:v>
                </c:pt>
                <c:pt idx="99">
                  <c:v>48305</c:v>
                </c:pt>
                <c:pt idx="100">
                  <c:v>48335</c:v>
                </c:pt>
                <c:pt idx="101">
                  <c:v>48366</c:v>
                </c:pt>
                <c:pt idx="102">
                  <c:v>48396</c:v>
                </c:pt>
                <c:pt idx="103">
                  <c:v>48427</c:v>
                </c:pt>
                <c:pt idx="104">
                  <c:v>48458</c:v>
                </c:pt>
                <c:pt idx="105">
                  <c:v>48488</c:v>
                </c:pt>
                <c:pt idx="106">
                  <c:v>48519</c:v>
                </c:pt>
                <c:pt idx="107">
                  <c:v>48549</c:v>
                </c:pt>
                <c:pt idx="108">
                  <c:v>48580</c:v>
                </c:pt>
                <c:pt idx="109">
                  <c:v>48611</c:v>
                </c:pt>
                <c:pt idx="110">
                  <c:v>48639</c:v>
                </c:pt>
                <c:pt idx="111">
                  <c:v>48670</c:v>
                </c:pt>
                <c:pt idx="112">
                  <c:v>48700</c:v>
                </c:pt>
                <c:pt idx="113">
                  <c:v>48731</c:v>
                </c:pt>
                <c:pt idx="114">
                  <c:v>48761</c:v>
                </c:pt>
                <c:pt idx="115">
                  <c:v>48792</c:v>
                </c:pt>
                <c:pt idx="116">
                  <c:v>48823</c:v>
                </c:pt>
                <c:pt idx="117">
                  <c:v>48853</c:v>
                </c:pt>
                <c:pt idx="118">
                  <c:v>48884</c:v>
                </c:pt>
                <c:pt idx="119">
                  <c:v>48914</c:v>
                </c:pt>
                <c:pt idx="120">
                  <c:v>48945</c:v>
                </c:pt>
                <c:pt idx="121">
                  <c:v>48976</c:v>
                </c:pt>
                <c:pt idx="122">
                  <c:v>49004</c:v>
                </c:pt>
                <c:pt idx="123">
                  <c:v>49035</c:v>
                </c:pt>
                <c:pt idx="124">
                  <c:v>49065</c:v>
                </c:pt>
                <c:pt idx="125">
                  <c:v>49096</c:v>
                </c:pt>
                <c:pt idx="126">
                  <c:v>49126</c:v>
                </c:pt>
                <c:pt idx="127">
                  <c:v>49157</c:v>
                </c:pt>
                <c:pt idx="128">
                  <c:v>49188</c:v>
                </c:pt>
                <c:pt idx="129">
                  <c:v>49218</c:v>
                </c:pt>
                <c:pt idx="130">
                  <c:v>49249</c:v>
                </c:pt>
                <c:pt idx="131">
                  <c:v>49279</c:v>
                </c:pt>
              </c:numCache>
            </c:numRef>
          </c:cat>
          <c:val>
            <c:numRef>
              <c:f>Balance!$G$26:$G$157</c:f>
              <c:numCache>
                <c:formatCode>_-* #,##0_-;\-* #,##0_-;_-* "-"??_-;_-@_-</c:formatCode>
                <c:ptCount val="132"/>
                <c:pt idx="0">
                  <c:v>70254.053889434566</c:v>
                </c:pt>
                <c:pt idx="1">
                  <c:v>65265.297157507972</c:v>
                </c:pt>
                <c:pt idx="2">
                  <c:v>65898.656778328688</c:v>
                </c:pt>
                <c:pt idx="3">
                  <c:v>69326.097899765853</c:v>
                </c:pt>
                <c:pt idx="4">
                  <c:v>71218.200117801738</c:v>
                </c:pt>
                <c:pt idx="5">
                  <c:v>70527.423139121136</c:v>
                </c:pt>
                <c:pt idx="6">
                  <c:v>67682.876195024422</c:v>
                </c:pt>
                <c:pt idx="7">
                  <c:v>70544.78648815451</c:v>
                </c:pt>
                <c:pt idx="8">
                  <c:v>69669.447606722286</c:v>
                </c:pt>
                <c:pt idx="9">
                  <c:v>73117.830426751316</c:v>
                </c:pt>
                <c:pt idx="10">
                  <c:v>70926.874683588772</c:v>
                </c:pt>
                <c:pt idx="11">
                  <c:v>71063.083431053456</c:v>
                </c:pt>
                <c:pt idx="12">
                  <c:v>68801.842630795334</c:v>
                </c:pt>
                <c:pt idx="13">
                  <c:v>66958.918353582718</c:v>
                </c:pt>
                <c:pt idx="14">
                  <c:v>70316.195890171803</c:v>
                </c:pt>
                <c:pt idx="15">
                  <c:v>69705.332112592674</c:v>
                </c:pt>
                <c:pt idx="16">
                  <c:v>71680.492408438673</c:v>
                </c:pt>
                <c:pt idx="17">
                  <c:v>71606.553749502913</c:v>
                </c:pt>
                <c:pt idx="18">
                  <c:v>71656.253917842783</c:v>
                </c:pt>
                <c:pt idx="19">
                  <c:v>69113.480523706588</c:v>
                </c:pt>
                <c:pt idx="20">
                  <c:v>68268.527999716549</c:v>
                </c:pt>
                <c:pt idx="21">
                  <c:v>71594.921435013239</c:v>
                </c:pt>
                <c:pt idx="22">
                  <c:v>69482.667058742692</c:v>
                </c:pt>
                <c:pt idx="23">
                  <c:v>69613.071387755917</c:v>
                </c:pt>
                <c:pt idx="24">
                  <c:v>69413.93982705356</c:v>
                </c:pt>
                <c:pt idx="25">
                  <c:v>67567.031965873131</c:v>
                </c:pt>
                <c:pt idx="26">
                  <c:v>70926.911365286607</c:v>
                </c:pt>
                <c:pt idx="27">
                  <c:v>70321.627840420086</c:v>
                </c:pt>
                <c:pt idx="28">
                  <c:v>72296.475495365536</c:v>
                </c:pt>
                <c:pt idx="29">
                  <c:v>72224.709044921969</c:v>
                </c:pt>
                <c:pt idx="30">
                  <c:v>72273.322833221973</c:v>
                </c:pt>
                <c:pt idx="31">
                  <c:v>69721.587884222608</c:v>
                </c:pt>
                <c:pt idx="32">
                  <c:v>68874.876954650521</c:v>
                </c:pt>
                <c:pt idx="33">
                  <c:v>72206.146478766983</c:v>
                </c:pt>
                <c:pt idx="34">
                  <c:v>70091.867297531484</c:v>
                </c:pt>
                <c:pt idx="35">
                  <c:v>70221.578383287342</c:v>
                </c:pt>
                <c:pt idx="36">
                  <c:v>70083.612419379104</c:v>
                </c:pt>
                <c:pt idx="37">
                  <c:v>68232.533700442975</c:v>
                </c:pt>
                <c:pt idx="38">
                  <c:v>71595.471985495256</c:v>
                </c:pt>
                <c:pt idx="39">
                  <c:v>70995.534885577159</c:v>
                </c:pt>
                <c:pt idx="40">
                  <c:v>72970.384657484261</c:v>
                </c:pt>
                <c:pt idx="41">
                  <c:v>72900.724860858027</c:v>
                </c:pt>
                <c:pt idx="42">
                  <c:v>72948.287034145804</c:v>
                </c:pt>
                <c:pt idx="43">
                  <c:v>70387.418379261202</c:v>
                </c:pt>
                <c:pt idx="44">
                  <c:v>69538.861489128845</c:v>
                </c:pt>
                <c:pt idx="45">
                  <c:v>72875.402720834027</c:v>
                </c:pt>
                <c:pt idx="46">
                  <c:v>70758.820848911724</c:v>
                </c:pt>
                <c:pt idx="47">
                  <c:v>70887.876213173571</c:v>
                </c:pt>
                <c:pt idx="48">
                  <c:v>70803.666009721463</c:v>
                </c:pt>
                <c:pt idx="49">
                  <c:v>68949.208287898655</c:v>
                </c:pt>
                <c:pt idx="50">
                  <c:v>72313.680211451298</c:v>
                </c:pt>
                <c:pt idx="51">
                  <c:v>71719.474625756848</c:v>
                </c:pt>
                <c:pt idx="52">
                  <c:v>73693.39642337618</c:v>
                </c:pt>
                <c:pt idx="53">
                  <c:v>73625.916487708266</c:v>
                </c:pt>
                <c:pt idx="54">
                  <c:v>73672.384478269669</c:v>
                </c:pt>
                <c:pt idx="55">
                  <c:v>71103.41310493846</c:v>
                </c:pt>
                <c:pt idx="56">
                  <c:v>70253.37451600183</c:v>
                </c:pt>
                <c:pt idx="57">
                  <c:v>73593.717075034219</c:v>
                </c:pt>
                <c:pt idx="58">
                  <c:v>71475.785241095757</c:v>
                </c:pt>
                <c:pt idx="59">
                  <c:v>71604.111525855755</c:v>
                </c:pt>
                <c:pt idx="60">
                  <c:v>71592.706094082896</c:v>
                </c:pt>
                <c:pt idx="61">
                  <c:v>69736.149372911881</c:v>
                </c:pt>
                <c:pt idx="62">
                  <c:v>73099.404443303429</c:v>
                </c:pt>
                <c:pt idx="63">
                  <c:v>72511.975317234639</c:v>
                </c:pt>
                <c:pt idx="64">
                  <c:v>74483.185166437936</c:v>
                </c:pt>
                <c:pt idx="65">
                  <c:v>74418.146196822781</c:v>
                </c:pt>
                <c:pt idx="66">
                  <c:v>74463.378110150225</c:v>
                </c:pt>
                <c:pt idx="67">
                  <c:v>71887.758428920846</c:v>
                </c:pt>
                <c:pt idx="68">
                  <c:v>71036.83111992896</c:v>
                </c:pt>
                <c:pt idx="69">
                  <c:v>74378.456521283966</c:v>
                </c:pt>
                <c:pt idx="70">
                  <c:v>72260.87033395101</c:v>
                </c:pt>
                <c:pt idx="71">
                  <c:v>72388.289261290091</c:v>
                </c:pt>
                <c:pt idx="72">
                  <c:v>72503.414358123948</c:v>
                </c:pt>
                <c:pt idx="73">
                  <c:v>70644.919223827426</c:v>
                </c:pt>
                <c:pt idx="74">
                  <c:v>74006.658129324816</c:v>
                </c:pt>
                <c:pt idx="75">
                  <c:v>73426.068727085207</c:v>
                </c:pt>
                <c:pt idx="76">
                  <c:v>75394.387855388864</c:v>
                </c:pt>
                <c:pt idx="77">
                  <c:v>75331.799686048762</c:v>
                </c:pt>
                <c:pt idx="78">
                  <c:v>75375.789455290243</c:v>
                </c:pt>
                <c:pt idx="79">
                  <c:v>72793.73799545264</c:v>
                </c:pt>
                <c:pt idx="80">
                  <c:v>71941.995691631702</c:v>
                </c:pt>
                <c:pt idx="81">
                  <c:v>75284.610719198521</c:v>
                </c:pt>
                <c:pt idx="82">
                  <c:v>73167.557928501788</c:v>
                </c:pt>
                <c:pt idx="83">
                  <c:v>73294.05671731614</c:v>
                </c:pt>
                <c:pt idx="84">
                  <c:v>73570.914206908754</c:v>
                </c:pt>
                <c:pt idx="85">
                  <c:v>71711.525599177156</c:v>
                </c:pt>
                <c:pt idx="86">
                  <c:v>75069.618349590644</c:v>
                </c:pt>
                <c:pt idx="87">
                  <c:v>74496.55066202626</c:v>
                </c:pt>
                <c:pt idx="88">
                  <c:v>76460.636292438867</c:v>
                </c:pt>
                <c:pt idx="89">
                  <c:v>76400.654270642</c:v>
                </c:pt>
                <c:pt idx="90">
                  <c:v>76443.315652028963</c:v>
                </c:pt>
                <c:pt idx="91">
                  <c:v>73856.105629288984</c:v>
                </c:pt>
                <c:pt idx="92">
                  <c:v>73004.030727122808</c:v>
                </c:pt>
                <c:pt idx="93">
                  <c:v>76345.636761365022</c:v>
                </c:pt>
                <c:pt idx="94">
                  <c:v>74230.438602601571</c:v>
                </c:pt>
                <c:pt idx="95">
                  <c:v>74355.895886267215</c:v>
                </c:pt>
                <c:pt idx="96">
                  <c:v>74766.973854778946</c:v>
                </c:pt>
                <c:pt idx="97">
                  <c:v>72907.518925868018</c:v>
                </c:pt>
                <c:pt idx="98">
                  <c:v>76260.244381381664</c:v>
                </c:pt>
                <c:pt idx="99">
                  <c:v>75695.290267098273</c:v>
                </c:pt>
                <c:pt idx="100">
                  <c:v>77654.044951538526</c:v>
                </c:pt>
                <c:pt idx="101">
                  <c:v>77596.809622991554</c:v>
                </c:pt>
                <c:pt idx="102">
                  <c:v>77638.065350268123</c:v>
                </c:pt>
                <c:pt idx="103">
                  <c:v>75046.678498706286</c:v>
                </c:pt>
                <c:pt idx="104">
                  <c:v>74194.653365644932</c:v>
                </c:pt>
                <c:pt idx="105">
                  <c:v>77533.650900537599</c:v>
                </c:pt>
                <c:pt idx="106">
                  <c:v>75421.372386401112</c:v>
                </c:pt>
                <c:pt idx="107">
                  <c:v>75545.684744368773</c:v>
                </c:pt>
                <c:pt idx="108">
                  <c:v>76130.467733940881</c:v>
                </c:pt>
                <c:pt idx="109">
                  <c:v>74271.733336354067</c:v>
                </c:pt>
                <c:pt idx="110">
                  <c:v>77617.514663346214</c:v>
                </c:pt>
                <c:pt idx="111">
                  <c:v>77061.147533557349</c:v>
                </c:pt>
                <c:pt idx="112">
                  <c:v>79013.586794953575</c:v>
                </c:pt>
                <c:pt idx="113">
                  <c:v>78959.201574281295</c:v>
                </c:pt>
                <c:pt idx="114">
                  <c:v>78998.993648364951</c:v>
                </c:pt>
                <c:pt idx="115">
                  <c:v>76404.408869858627</c:v>
                </c:pt>
                <c:pt idx="116">
                  <c:v>75552.796360871202</c:v>
                </c:pt>
                <c:pt idx="117">
                  <c:v>78887.693870655406</c:v>
                </c:pt>
                <c:pt idx="118">
                  <c:v>76779.315128739283</c:v>
                </c:pt>
                <c:pt idx="119">
                  <c:v>76902.396842021466</c:v>
                </c:pt>
                <c:pt idx="120">
                  <c:v>77636.328758427393</c:v>
                </c:pt>
                <c:pt idx="121">
                  <c:v>75779.585883398511</c:v>
                </c:pt>
                <c:pt idx="122">
                  <c:v>79115.893575848866</c:v>
                </c:pt>
                <c:pt idx="123">
                  <c:v>78568.852138180911</c:v>
                </c:pt>
                <c:pt idx="124">
                  <c:v>80513.40302035179</c:v>
                </c:pt>
                <c:pt idx="125">
                  <c:v>80462.026169709949</c:v>
                </c:pt>
                <c:pt idx="126">
                  <c:v>80500.265401179233</c:v>
                </c:pt>
                <c:pt idx="127">
                  <c:v>77904.07695078112</c:v>
                </c:pt>
                <c:pt idx="128">
                  <c:v>77053.462924044768</c:v>
                </c:pt>
                <c:pt idx="129">
                  <c:v>80381.859883587982</c:v>
                </c:pt>
                <c:pt idx="130">
                  <c:v>78278.954530823568</c:v>
                </c:pt>
                <c:pt idx="131">
                  <c:v>78400.670810905984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533-4840-A220-3465197096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3819823"/>
        <c:axId val="1053822319"/>
      </c:lineChart>
      <c:dateAx>
        <c:axId val="754550751"/>
        <c:scaling>
          <c:orientation val="minMax"/>
          <c:max val="49279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54551167"/>
        <c:crosses val="autoZero"/>
        <c:auto val="1"/>
        <c:lblOffset val="100"/>
        <c:baseTimeUnit val="months"/>
      </c:dateAx>
      <c:valAx>
        <c:axId val="7545511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Toneladas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_-* #,##0_-;\-* #,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54550751"/>
        <c:crosses val="autoZero"/>
        <c:crossBetween val="between"/>
      </c:valAx>
      <c:valAx>
        <c:axId val="1053822319"/>
        <c:scaling>
          <c:orientation val="minMax"/>
          <c:max val="160000"/>
        </c:scaling>
        <c:delete val="1"/>
        <c:axPos val="r"/>
        <c:numFmt formatCode="_-* #,##0_-;\-* #,##0_-;_-* &quot;-&quot;??_-;_-@_-" sourceLinked="1"/>
        <c:majorTickMark val="out"/>
        <c:minorTickMark val="none"/>
        <c:tickLblPos val="nextTo"/>
        <c:crossAx val="1053819823"/>
        <c:crosses val="max"/>
        <c:crossBetween val="between"/>
      </c:valAx>
      <c:dateAx>
        <c:axId val="1053819823"/>
        <c:scaling>
          <c:orientation val="minMax"/>
        </c:scaling>
        <c:delete val="1"/>
        <c:axPos val="b"/>
        <c:numFmt formatCode="mmm\-yy" sourceLinked="1"/>
        <c:majorTickMark val="out"/>
        <c:minorTickMark val="none"/>
        <c:tickLblPos val="nextTo"/>
        <c:crossAx val="1053822319"/>
        <c:crosses val="autoZero"/>
        <c:auto val="1"/>
        <c:lblOffset val="100"/>
        <c:baseTimeUnit val="months"/>
        <c:majorUnit val="1"/>
        <c:minorUnit val="1"/>
      </c:date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bg1">
          <a:lumMod val="6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1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b="1" i="1"/>
              <a:t>Gráfico 5‑3. Balance entre escenarios de Oferta 2 Vs. Demanda 1, 2 y 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1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areaChart>
        <c:grouping val="standard"/>
        <c:varyColors val="0"/>
        <c:ser>
          <c:idx val="1"/>
          <c:order val="0"/>
          <c:tx>
            <c:strRef>
              <c:f>Balance!$C$1</c:f>
              <c:strCache>
                <c:ptCount val="1"/>
                <c:pt idx="0">
                  <c:v>OFERTA 2</c:v>
                </c:pt>
              </c:strCache>
            </c:strRef>
          </c:tx>
          <c:spPr>
            <a:solidFill>
              <a:srgbClr val="0A8C00"/>
            </a:solidFill>
            <a:ln>
              <a:noFill/>
            </a:ln>
            <a:effectLst/>
          </c:spPr>
          <c:cat>
            <c:numRef>
              <c:f>Balance!$A$38:$A$157</c:f>
              <c:numCache>
                <c:formatCode>mmm\-yy</c:formatCode>
                <c:ptCount val="120"/>
                <c:pt idx="0">
                  <c:v>45658</c:v>
                </c:pt>
                <c:pt idx="1">
                  <c:v>45689</c:v>
                </c:pt>
                <c:pt idx="2">
                  <c:v>45717</c:v>
                </c:pt>
                <c:pt idx="3">
                  <c:v>45748</c:v>
                </c:pt>
                <c:pt idx="4">
                  <c:v>45778</c:v>
                </c:pt>
                <c:pt idx="5">
                  <c:v>45809</c:v>
                </c:pt>
                <c:pt idx="6">
                  <c:v>45839</c:v>
                </c:pt>
                <c:pt idx="7">
                  <c:v>45870</c:v>
                </c:pt>
                <c:pt idx="8">
                  <c:v>45901</c:v>
                </c:pt>
                <c:pt idx="9">
                  <c:v>45931</c:v>
                </c:pt>
                <c:pt idx="10">
                  <c:v>45962</c:v>
                </c:pt>
                <c:pt idx="11">
                  <c:v>45992</c:v>
                </c:pt>
                <c:pt idx="12">
                  <c:v>46023</c:v>
                </c:pt>
                <c:pt idx="13">
                  <c:v>46054</c:v>
                </c:pt>
                <c:pt idx="14">
                  <c:v>46082</c:v>
                </c:pt>
                <c:pt idx="15">
                  <c:v>46113</c:v>
                </c:pt>
                <c:pt idx="16">
                  <c:v>46143</c:v>
                </c:pt>
                <c:pt idx="17">
                  <c:v>46174</c:v>
                </c:pt>
                <c:pt idx="18">
                  <c:v>46204</c:v>
                </c:pt>
                <c:pt idx="19">
                  <c:v>46235</c:v>
                </c:pt>
                <c:pt idx="20">
                  <c:v>46266</c:v>
                </c:pt>
                <c:pt idx="21">
                  <c:v>46296</c:v>
                </c:pt>
                <c:pt idx="22">
                  <c:v>46327</c:v>
                </c:pt>
                <c:pt idx="23">
                  <c:v>46357</c:v>
                </c:pt>
                <c:pt idx="24">
                  <c:v>46388</c:v>
                </c:pt>
                <c:pt idx="25">
                  <c:v>46419</c:v>
                </c:pt>
                <c:pt idx="26">
                  <c:v>46447</c:v>
                </c:pt>
                <c:pt idx="27">
                  <c:v>46478</c:v>
                </c:pt>
                <c:pt idx="28">
                  <c:v>46508</c:v>
                </c:pt>
                <c:pt idx="29">
                  <c:v>46539</c:v>
                </c:pt>
                <c:pt idx="30">
                  <c:v>46569</c:v>
                </c:pt>
                <c:pt idx="31">
                  <c:v>46600</c:v>
                </c:pt>
                <c:pt idx="32">
                  <c:v>46631</c:v>
                </c:pt>
                <c:pt idx="33">
                  <c:v>46661</c:v>
                </c:pt>
                <c:pt idx="34">
                  <c:v>46692</c:v>
                </c:pt>
                <c:pt idx="35">
                  <c:v>46722</c:v>
                </c:pt>
                <c:pt idx="36">
                  <c:v>46753</c:v>
                </c:pt>
                <c:pt idx="37">
                  <c:v>46784</c:v>
                </c:pt>
                <c:pt idx="38">
                  <c:v>46813</c:v>
                </c:pt>
                <c:pt idx="39">
                  <c:v>46844</c:v>
                </c:pt>
                <c:pt idx="40">
                  <c:v>46874</c:v>
                </c:pt>
                <c:pt idx="41">
                  <c:v>46905</c:v>
                </c:pt>
                <c:pt idx="42">
                  <c:v>46935</c:v>
                </c:pt>
                <c:pt idx="43">
                  <c:v>46966</c:v>
                </c:pt>
                <c:pt idx="44">
                  <c:v>46997</c:v>
                </c:pt>
                <c:pt idx="45">
                  <c:v>47027</c:v>
                </c:pt>
                <c:pt idx="46">
                  <c:v>47058</c:v>
                </c:pt>
                <c:pt idx="47">
                  <c:v>47088</c:v>
                </c:pt>
                <c:pt idx="48">
                  <c:v>47119</c:v>
                </c:pt>
                <c:pt idx="49">
                  <c:v>47150</c:v>
                </c:pt>
                <c:pt idx="50">
                  <c:v>47178</c:v>
                </c:pt>
                <c:pt idx="51">
                  <c:v>47209</c:v>
                </c:pt>
                <c:pt idx="52">
                  <c:v>47239</c:v>
                </c:pt>
                <c:pt idx="53">
                  <c:v>47270</c:v>
                </c:pt>
                <c:pt idx="54">
                  <c:v>47300</c:v>
                </c:pt>
                <c:pt idx="55">
                  <c:v>47331</c:v>
                </c:pt>
                <c:pt idx="56">
                  <c:v>47362</c:v>
                </c:pt>
                <c:pt idx="57">
                  <c:v>47392</c:v>
                </c:pt>
                <c:pt idx="58">
                  <c:v>47423</c:v>
                </c:pt>
                <c:pt idx="59">
                  <c:v>47453</c:v>
                </c:pt>
                <c:pt idx="60">
                  <c:v>47484</c:v>
                </c:pt>
                <c:pt idx="61">
                  <c:v>47515</c:v>
                </c:pt>
                <c:pt idx="62">
                  <c:v>47543</c:v>
                </c:pt>
                <c:pt idx="63">
                  <c:v>47574</c:v>
                </c:pt>
                <c:pt idx="64">
                  <c:v>47604</c:v>
                </c:pt>
                <c:pt idx="65">
                  <c:v>47635</c:v>
                </c:pt>
                <c:pt idx="66">
                  <c:v>47665</c:v>
                </c:pt>
                <c:pt idx="67">
                  <c:v>47696</c:v>
                </c:pt>
                <c:pt idx="68">
                  <c:v>47727</c:v>
                </c:pt>
                <c:pt idx="69">
                  <c:v>47757</c:v>
                </c:pt>
                <c:pt idx="70">
                  <c:v>47788</c:v>
                </c:pt>
                <c:pt idx="71">
                  <c:v>47818</c:v>
                </c:pt>
                <c:pt idx="72">
                  <c:v>47849</c:v>
                </c:pt>
                <c:pt idx="73">
                  <c:v>47880</c:v>
                </c:pt>
                <c:pt idx="74">
                  <c:v>47908</c:v>
                </c:pt>
                <c:pt idx="75">
                  <c:v>47939</c:v>
                </c:pt>
                <c:pt idx="76">
                  <c:v>47969</c:v>
                </c:pt>
                <c:pt idx="77">
                  <c:v>48000</c:v>
                </c:pt>
                <c:pt idx="78">
                  <c:v>48030</c:v>
                </c:pt>
                <c:pt idx="79">
                  <c:v>48061</c:v>
                </c:pt>
                <c:pt idx="80">
                  <c:v>48092</c:v>
                </c:pt>
                <c:pt idx="81">
                  <c:v>48122</c:v>
                </c:pt>
                <c:pt idx="82">
                  <c:v>48153</c:v>
                </c:pt>
                <c:pt idx="83">
                  <c:v>48183</c:v>
                </c:pt>
                <c:pt idx="84">
                  <c:v>48214</c:v>
                </c:pt>
                <c:pt idx="85">
                  <c:v>48245</c:v>
                </c:pt>
                <c:pt idx="86">
                  <c:v>48274</c:v>
                </c:pt>
                <c:pt idx="87">
                  <c:v>48305</c:v>
                </c:pt>
                <c:pt idx="88">
                  <c:v>48335</c:v>
                </c:pt>
                <c:pt idx="89">
                  <c:v>48366</c:v>
                </c:pt>
                <c:pt idx="90">
                  <c:v>48396</c:v>
                </c:pt>
                <c:pt idx="91">
                  <c:v>48427</c:v>
                </c:pt>
                <c:pt idx="92">
                  <c:v>48458</c:v>
                </c:pt>
                <c:pt idx="93">
                  <c:v>48488</c:v>
                </c:pt>
                <c:pt idx="94">
                  <c:v>48519</c:v>
                </c:pt>
                <c:pt idx="95">
                  <c:v>48549</c:v>
                </c:pt>
                <c:pt idx="96">
                  <c:v>48580</c:v>
                </c:pt>
                <c:pt idx="97">
                  <c:v>48611</c:v>
                </c:pt>
                <c:pt idx="98">
                  <c:v>48639</c:v>
                </c:pt>
                <c:pt idx="99">
                  <c:v>48670</c:v>
                </c:pt>
                <c:pt idx="100">
                  <c:v>48700</c:v>
                </c:pt>
                <c:pt idx="101">
                  <c:v>48731</c:v>
                </c:pt>
                <c:pt idx="102">
                  <c:v>48761</c:v>
                </c:pt>
                <c:pt idx="103">
                  <c:v>48792</c:v>
                </c:pt>
                <c:pt idx="104">
                  <c:v>48823</c:v>
                </c:pt>
                <c:pt idx="105">
                  <c:v>48853</c:v>
                </c:pt>
                <c:pt idx="106">
                  <c:v>48884</c:v>
                </c:pt>
                <c:pt idx="107">
                  <c:v>48914</c:v>
                </c:pt>
                <c:pt idx="108">
                  <c:v>48945</c:v>
                </c:pt>
                <c:pt idx="109">
                  <c:v>48976</c:v>
                </c:pt>
                <c:pt idx="110">
                  <c:v>49004</c:v>
                </c:pt>
                <c:pt idx="111">
                  <c:v>49035</c:v>
                </c:pt>
                <c:pt idx="112">
                  <c:v>49065</c:v>
                </c:pt>
                <c:pt idx="113">
                  <c:v>49096</c:v>
                </c:pt>
                <c:pt idx="114">
                  <c:v>49126</c:v>
                </c:pt>
                <c:pt idx="115">
                  <c:v>49157</c:v>
                </c:pt>
                <c:pt idx="116">
                  <c:v>49188</c:v>
                </c:pt>
                <c:pt idx="117">
                  <c:v>49218</c:v>
                </c:pt>
                <c:pt idx="118">
                  <c:v>49249</c:v>
                </c:pt>
                <c:pt idx="119">
                  <c:v>49279</c:v>
                </c:pt>
              </c:numCache>
            </c:numRef>
          </c:cat>
          <c:val>
            <c:numRef>
              <c:f>Balance!$C$38:$C$157</c:f>
              <c:numCache>
                <c:formatCode>_-* #,##0_-;\-* #,##0_-;_-* "-"??_-;_-@_-</c:formatCode>
                <c:ptCount val="120"/>
                <c:pt idx="0">
                  <c:v>93444.348455215397</c:v>
                </c:pt>
                <c:pt idx="1">
                  <c:v>87875.225571885152</c:v>
                </c:pt>
                <c:pt idx="2">
                  <c:v>97303.406291247185</c:v>
                </c:pt>
                <c:pt idx="3">
                  <c:v>95718.752717093244</c:v>
                </c:pt>
                <c:pt idx="4">
                  <c:v>97495.234966014192</c:v>
                </c:pt>
                <c:pt idx="5">
                  <c:v>98082.870957017847</c:v>
                </c:pt>
                <c:pt idx="6">
                  <c:v>98276.804964624607</c:v>
                </c:pt>
                <c:pt idx="7">
                  <c:v>99421.1566087354</c:v>
                </c:pt>
                <c:pt idx="8">
                  <c:v>98662.387730119284</c:v>
                </c:pt>
                <c:pt idx="9">
                  <c:v>97719.096653869172</c:v>
                </c:pt>
                <c:pt idx="10">
                  <c:v>94460.381582946793</c:v>
                </c:pt>
                <c:pt idx="11">
                  <c:v>93518.203308462762</c:v>
                </c:pt>
                <c:pt idx="12">
                  <c:v>96213.33239279702</c:v>
                </c:pt>
                <c:pt idx="13">
                  <c:v>97835.008917161176</c:v>
                </c:pt>
                <c:pt idx="14">
                  <c:v>102473.75741810656</c:v>
                </c:pt>
                <c:pt idx="15">
                  <c:v>94701.79126073113</c:v>
                </c:pt>
                <c:pt idx="16">
                  <c:v>92574.656000407849</c:v>
                </c:pt>
                <c:pt idx="17">
                  <c:v>92167.054798716708</c:v>
                </c:pt>
                <c:pt idx="18">
                  <c:v>96649.788068420952</c:v>
                </c:pt>
                <c:pt idx="19">
                  <c:v>96467.324460708522</c:v>
                </c:pt>
                <c:pt idx="20">
                  <c:v>94949.713031155232</c:v>
                </c:pt>
                <c:pt idx="21">
                  <c:v>94670.220225453697</c:v>
                </c:pt>
                <c:pt idx="22">
                  <c:v>93285.645557793192</c:v>
                </c:pt>
                <c:pt idx="23">
                  <c:v>95944.462813723032</c:v>
                </c:pt>
                <c:pt idx="24">
                  <c:v>98240.346878889293</c:v>
                </c:pt>
                <c:pt idx="25">
                  <c:v>91567.782257581304</c:v>
                </c:pt>
                <c:pt idx="26">
                  <c:v>92143.392010163574</c:v>
                </c:pt>
                <c:pt idx="27">
                  <c:v>91271.024972098065</c:v>
                </c:pt>
                <c:pt idx="28">
                  <c:v>93372.291080947791</c:v>
                </c:pt>
                <c:pt idx="29">
                  <c:v>94022.237249058991</c:v>
                </c:pt>
                <c:pt idx="30">
                  <c:v>96904.124624105447</c:v>
                </c:pt>
                <c:pt idx="31">
                  <c:v>137092.71395569033</c:v>
                </c:pt>
                <c:pt idx="32">
                  <c:v>134065.12405843279</c:v>
                </c:pt>
                <c:pt idx="33">
                  <c:v>137854.30958987033</c:v>
                </c:pt>
                <c:pt idx="34">
                  <c:v>135979.47667430353</c:v>
                </c:pt>
                <c:pt idx="35">
                  <c:v>137600.00472544268</c:v>
                </c:pt>
                <c:pt idx="36">
                  <c:v>132910.35704487987</c:v>
                </c:pt>
                <c:pt idx="37">
                  <c:v>129570.49357254838</c:v>
                </c:pt>
                <c:pt idx="38">
                  <c:v>131946.92499236768</c:v>
                </c:pt>
                <c:pt idx="39">
                  <c:v>130236.5617747191</c:v>
                </c:pt>
                <c:pt idx="40">
                  <c:v>131515.00635683376</c:v>
                </c:pt>
                <c:pt idx="41">
                  <c:v>129537.18448804291</c:v>
                </c:pt>
                <c:pt idx="42">
                  <c:v>130959.74760945508</c:v>
                </c:pt>
                <c:pt idx="43">
                  <c:v>130689.61009529435</c:v>
                </c:pt>
                <c:pt idx="44">
                  <c:v>129086.99893884611</c:v>
                </c:pt>
                <c:pt idx="45">
                  <c:v>130378.35567878038</c:v>
                </c:pt>
                <c:pt idx="46">
                  <c:v>128746.23567639725</c:v>
                </c:pt>
                <c:pt idx="47">
                  <c:v>130033.63788584202</c:v>
                </c:pt>
                <c:pt idx="48">
                  <c:v>129787.88324646332</c:v>
                </c:pt>
                <c:pt idx="49">
                  <c:v>124756.84022819591</c:v>
                </c:pt>
                <c:pt idx="50">
                  <c:v>128603.02588770908</c:v>
                </c:pt>
                <c:pt idx="51">
                  <c:v>127785.68090362397</c:v>
                </c:pt>
                <c:pt idx="52">
                  <c:v>129114.54689480469</c:v>
                </c:pt>
                <c:pt idx="53">
                  <c:v>127541.75811975918</c:v>
                </c:pt>
                <c:pt idx="54">
                  <c:v>128774.78117081929</c:v>
                </c:pt>
                <c:pt idx="55">
                  <c:v>128600.03353844848</c:v>
                </c:pt>
                <c:pt idx="56">
                  <c:v>126996.55740021355</c:v>
                </c:pt>
                <c:pt idx="57">
                  <c:v>128291.08185472173</c:v>
                </c:pt>
                <c:pt idx="58">
                  <c:v>126720.58137973829</c:v>
                </c:pt>
                <c:pt idx="59">
                  <c:v>127976.23826860821</c:v>
                </c:pt>
                <c:pt idx="60">
                  <c:v>123387.25611798366</c:v>
                </c:pt>
                <c:pt idx="61">
                  <c:v>127439.35622523638</c:v>
                </c:pt>
                <c:pt idx="62">
                  <c:v>127427.62262413382</c:v>
                </c:pt>
                <c:pt idx="63">
                  <c:v>122998.47479623975</c:v>
                </c:pt>
                <c:pt idx="64">
                  <c:v>121092.46340042556</c:v>
                </c:pt>
                <c:pt idx="65">
                  <c:v>121841.3990872034</c:v>
                </c:pt>
                <c:pt idx="66">
                  <c:v>121307.86326738747</c:v>
                </c:pt>
                <c:pt idx="67">
                  <c:v>120988.10009206657</c:v>
                </c:pt>
                <c:pt idx="68">
                  <c:v>120353.27154260018</c:v>
                </c:pt>
                <c:pt idx="69">
                  <c:v>119248.58475608146</c:v>
                </c:pt>
                <c:pt idx="70">
                  <c:v>119916.95057623908</c:v>
                </c:pt>
                <c:pt idx="71">
                  <c:v>120693.95334637212</c:v>
                </c:pt>
                <c:pt idx="72">
                  <c:v>121402.98073409274</c:v>
                </c:pt>
                <c:pt idx="73">
                  <c:v>119963.76833405864</c:v>
                </c:pt>
                <c:pt idx="74">
                  <c:v>118610.77176195288</c:v>
                </c:pt>
                <c:pt idx="75">
                  <c:v>119102.58664328794</c:v>
                </c:pt>
                <c:pt idx="76">
                  <c:v>119392.29098221319</c:v>
                </c:pt>
                <c:pt idx="77">
                  <c:v>119853.19651319823</c:v>
                </c:pt>
                <c:pt idx="78">
                  <c:v>119833.82172052423</c:v>
                </c:pt>
                <c:pt idx="79">
                  <c:v>120197.88965670859</c:v>
                </c:pt>
                <c:pt idx="80">
                  <c:v>117519.86290268463</c:v>
                </c:pt>
                <c:pt idx="81">
                  <c:v>117960.41001280141</c:v>
                </c:pt>
                <c:pt idx="82">
                  <c:v>117001.12530821742</c:v>
                </c:pt>
                <c:pt idx="83">
                  <c:v>117127.72070960249</c:v>
                </c:pt>
                <c:pt idx="84">
                  <c:v>119028.62135690042</c:v>
                </c:pt>
                <c:pt idx="85">
                  <c:v>122386.69942824135</c:v>
                </c:pt>
                <c:pt idx="86">
                  <c:v>123346.38250678315</c:v>
                </c:pt>
                <c:pt idx="87">
                  <c:v>118350.10759452503</c:v>
                </c:pt>
                <c:pt idx="88">
                  <c:v>116537.31856399588</c:v>
                </c:pt>
                <c:pt idx="89">
                  <c:v>117283.34980469753</c:v>
                </c:pt>
                <c:pt idx="90">
                  <c:v>118292.57029784114</c:v>
                </c:pt>
                <c:pt idx="91">
                  <c:v>118359.77648567116</c:v>
                </c:pt>
                <c:pt idx="92">
                  <c:v>117856.74641776661</c:v>
                </c:pt>
                <c:pt idx="93">
                  <c:v>117242.43206314527</c:v>
                </c:pt>
                <c:pt idx="94">
                  <c:v>115222.20500890844</c:v>
                </c:pt>
                <c:pt idx="95">
                  <c:v>116294.4707548013</c:v>
                </c:pt>
                <c:pt idx="96">
                  <c:v>116033.08987248907</c:v>
                </c:pt>
                <c:pt idx="97">
                  <c:v>114732.34647081215</c:v>
                </c:pt>
                <c:pt idx="98">
                  <c:v>114326.72764229975</c:v>
                </c:pt>
                <c:pt idx="99">
                  <c:v>114079.97100388467</c:v>
                </c:pt>
                <c:pt idx="100">
                  <c:v>115313.94448836954</c:v>
                </c:pt>
                <c:pt idx="101">
                  <c:v>115203.91746539541</c:v>
                </c:pt>
                <c:pt idx="102">
                  <c:v>115274.45917396512</c:v>
                </c:pt>
                <c:pt idx="103">
                  <c:v>115632.68453687371</c:v>
                </c:pt>
                <c:pt idx="104">
                  <c:v>114494.75802171379</c:v>
                </c:pt>
                <c:pt idx="105">
                  <c:v>115319.84153699692</c:v>
                </c:pt>
                <c:pt idx="106">
                  <c:v>114490.1031851125</c:v>
                </c:pt>
                <c:pt idx="107">
                  <c:v>115104.96837434325</c:v>
                </c:pt>
                <c:pt idx="108">
                  <c:v>114303.03843146571</c:v>
                </c:pt>
                <c:pt idx="109">
                  <c:v>117954.61906766787</c:v>
                </c:pt>
                <c:pt idx="110">
                  <c:v>117942.22823533214</c:v>
                </c:pt>
                <c:pt idx="111">
                  <c:v>113082.83966089043</c:v>
                </c:pt>
                <c:pt idx="112">
                  <c:v>112215.91910985454</c:v>
                </c:pt>
                <c:pt idx="113">
                  <c:v>112221.9350879394</c:v>
                </c:pt>
                <c:pt idx="114">
                  <c:v>114174.03997304151</c:v>
                </c:pt>
                <c:pt idx="115">
                  <c:v>113668.98238036224</c:v>
                </c:pt>
                <c:pt idx="116">
                  <c:v>113254.58651374339</c:v>
                </c:pt>
                <c:pt idx="117">
                  <c:v>112633.19231330897</c:v>
                </c:pt>
                <c:pt idx="118">
                  <c:v>112151.86992954119</c:v>
                </c:pt>
                <c:pt idx="119">
                  <c:v>113607.51536983668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0BA-4902-B583-D50521B910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4550751"/>
        <c:axId val="754551167"/>
      </c:areaChart>
      <c:lineChart>
        <c:grouping val="standard"/>
        <c:varyColors val="0"/>
        <c:ser>
          <c:idx val="3"/>
          <c:order val="1"/>
          <c:tx>
            <c:strRef>
              <c:f>Balance!$E$1</c:f>
              <c:strCache>
                <c:ptCount val="1"/>
                <c:pt idx="0">
                  <c:v>DEMANDA 1</c:v>
                </c:pt>
              </c:strCache>
            </c:strRef>
          </c:tx>
          <c:spPr>
            <a:ln w="38100" cap="rnd">
              <a:solidFill>
                <a:srgbClr val="8C009B"/>
              </a:solidFill>
              <a:round/>
            </a:ln>
            <a:effectLst/>
          </c:spPr>
          <c:marker>
            <c:symbol val="none"/>
          </c:marker>
          <c:cat>
            <c:numRef>
              <c:f>Balance!$A$26:$A$157</c:f>
              <c:numCache>
                <c:formatCode>mmm\-yy</c:formatCode>
                <c:ptCount val="132"/>
                <c:pt idx="0">
                  <c:v>45292</c:v>
                </c:pt>
                <c:pt idx="1">
                  <c:v>45323</c:v>
                </c:pt>
                <c:pt idx="2">
                  <c:v>45352</c:v>
                </c:pt>
                <c:pt idx="3">
                  <c:v>45383</c:v>
                </c:pt>
                <c:pt idx="4">
                  <c:v>45413</c:v>
                </c:pt>
                <c:pt idx="5">
                  <c:v>45444</c:v>
                </c:pt>
                <c:pt idx="6">
                  <c:v>45474</c:v>
                </c:pt>
                <c:pt idx="7">
                  <c:v>45505</c:v>
                </c:pt>
                <c:pt idx="8">
                  <c:v>45536</c:v>
                </c:pt>
                <c:pt idx="9">
                  <c:v>45566</c:v>
                </c:pt>
                <c:pt idx="10">
                  <c:v>45597</c:v>
                </c:pt>
                <c:pt idx="11">
                  <c:v>45627</c:v>
                </c:pt>
                <c:pt idx="12">
                  <c:v>45658</c:v>
                </c:pt>
                <c:pt idx="13">
                  <c:v>45689</c:v>
                </c:pt>
                <c:pt idx="14">
                  <c:v>45717</c:v>
                </c:pt>
                <c:pt idx="15">
                  <c:v>45748</c:v>
                </c:pt>
                <c:pt idx="16">
                  <c:v>45778</c:v>
                </c:pt>
                <c:pt idx="17">
                  <c:v>45809</c:v>
                </c:pt>
                <c:pt idx="18">
                  <c:v>45839</c:v>
                </c:pt>
                <c:pt idx="19">
                  <c:v>45870</c:v>
                </c:pt>
                <c:pt idx="20">
                  <c:v>45901</c:v>
                </c:pt>
                <c:pt idx="21">
                  <c:v>45931</c:v>
                </c:pt>
                <c:pt idx="22">
                  <c:v>45962</c:v>
                </c:pt>
                <c:pt idx="23">
                  <c:v>45992</c:v>
                </c:pt>
                <c:pt idx="24">
                  <c:v>46023</c:v>
                </c:pt>
                <c:pt idx="25">
                  <c:v>46054</c:v>
                </c:pt>
                <c:pt idx="26">
                  <c:v>46082</c:v>
                </c:pt>
                <c:pt idx="27">
                  <c:v>46113</c:v>
                </c:pt>
                <c:pt idx="28">
                  <c:v>46143</c:v>
                </c:pt>
                <c:pt idx="29">
                  <c:v>46174</c:v>
                </c:pt>
                <c:pt idx="30">
                  <c:v>46204</c:v>
                </c:pt>
                <c:pt idx="31">
                  <c:v>46235</c:v>
                </c:pt>
                <c:pt idx="32">
                  <c:v>46266</c:v>
                </c:pt>
                <c:pt idx="33">
                  <c:v>46296</c:v>
                </c:pt>
                <c:pt idx="34">
                  <c:v>46327</c:v>
                </c:pt>
                <c:pt idx="35">
                  <c:v>46357</c:v>
                </c:pt>
                <c:pt idx="36">
                  <c:v>46388</c:v>
                </c:pt>
                <c:pt idx="37">
                  <c:v>46419</c:v>
                </c:pt>
                <c:pt idx="38">
                  <c:v>46447</c:v>
                </c:pt>
                <c:pt idx="39">
                  <c:v>46478</c:v>
                </c:pt>
                <c:pt idx="40">
                  <c:v>46508</c:v>
                </c:pt>
                <c:pt idx="41">
                  <c:v>46539</c:v>
                </c:pt>
                <c:pt idx="42">
                  <c:v>46569</c:v>
                </c:pt>
                <c:pt idx="43">
                  <c:v>46600</c:v>
                </c:pt>
                <c:pt idx="44">
                  <c:v>46631</c:v>
                </c:pt>
                <c:pt idx="45">
                  <c:v>46661</c:v>
                </c:pt>
                <c:pt idx="46">
                  <c:v>46692</c:v>
                </c:pt>
                <c:pt idx="47">
                  <c:v>46722</c:v>
                </c:pt>
                <c:pt idx="48">
                  <c:v>46753</c:v>
                </c:pt>
                <c:pt idx="49">
                  <c:v>46784</c:v>
                </c:pt>
                <c:pt idx="50">
                  <c:v>46813</c:v>
                </c:pt>
                <c:pt idx="51">
                  <c:v>46844</c:v>
                </c:pt>
                <c:pt idx="52">
                  <c:v>46874</c:v>
                </c:pt>
                <c:pt idx="53">
                  <c:v>46905</c:v>
                </c:pt>
                <c:pt idx="54">
                  <c:v>46935</c:v>
                </c:pt>
                <c:pt idx="55">
                  <c:v>46966</c:v>
                </c:pt>
                <c:pt idx="56">
                  <c:v>46997</c:v>
                </c:pt>
                <c:pt idx="57">
                  <c:v>47027</c:v>
                </c:pt>
                <c:pt idx="58">
                  <c:v>47058</c:v>
                </c:pt>
                <c:pt idx="59">
                  <c:v>47088</c:v>
                </c:pt>
                <c:pt idx="60">
                  <c:v>47119</c:v>
                </c:pt>
                <c:pt idx="61">
                  <c:v>47150</c:v>
                </c:pt>
                <c:pt idx="62">
                  <c:v>47178</c:v>
                </c:pt>
                <c:pt idx="63">
                  <c:v>47209</c:v>
                </c:pt>
                <c:pt idx="64">
                  <c:v>47239</c:v>
                </c:pt>
                <c:pt idx="65">
                  <c:v>47270</c:v>
                </c:pt>
                <c:pt idx="66">
                  <c:v>47300</c:v>
                </c:pt>
                <c:pt idx="67">
                  <c:v>47331</c:v>
                </c:pt>
                <c:pt idx="68">
                  <c:v>47362</c:v>
                </c:pt>
                <c:pt idx="69">
                  <c:v>47392</c:v>
                </c:pt>
                <c:pt idx="70">
                  <c:v>47423</c:v>
                </c:pt>
                <c:pt idx="71">
                  <c:v>47453</c:v>
                </c:pt>
                <c:pt idx="72">
                  <c:v>47484</c:v>
                </c:pt>
                <c:pt idx="73">
                  <c:v>47515</c:v>
                </c:pt>
                <c:pt idx="74">
                  <c:v>47543</c:v>
                </c:pt>
                <c:pt idx="75">
                  <c:v>47574</c:v>
                </c:pt>
                <c:pt idx="76">
                  <c:v>47604</c:v>
                </c:pt>
                <c:pt idx="77">
                  <c:v>47635</c:v>
                </c:pt>
                <c:pt idx="78">
                  <c:v>47665</c:v>
                </c:pt>
                <c:pt idx="79">
                  <c:v>47696</c:v>
                </c:pt>
                <c:pt idx="80">
                  <c:v>47727</c:v>
                </c:pt>
                <c:pt idx="81">
                  <c:v>47757</c:v>
                </c:pt>
                <c:pt idx="82">
                  <c:v>47788</c:v>
                </c:pt>
                <c:pt idx="83">
                  <c:v>47818</c:v>
                </c:pt>
                <c:pt idx="84">
                  <c:v>47849</c:v>
                </c:pt>
                <c:pt idx="85">
                  <c:v>47880</c:v>
                </c:pt>
                <c:pt idx="86">
                  <c:v>47908</c:v>
                </c:pt>
                <c:pt idx="87">
                  <c:v>47939</c:v>
                </c:pt>
                <c:pt idx="88">
                  <c:v>47969</c:v>
                </c:pt>
                <c:pt idx="89">
                  <c:v>48000</c:v>
                </c:pt>
                <c:pt idx="90">
                  <c:v>48030</c:v>
                </c:pt>
                <c:pt idx="91">
                  <c:v>48061</c:v>
                </c:pt>
                <c:pt idx="92">
                  <c:v>48092</c:v>
                </c:pt>
                <c:pt idx="93">
                  <c:v>48122</c:v>
                </c:pt>
                <c:pt idx="94">
                  <c:v>48153</c:v>
                </c:pt>
                <c:pt idx="95">
                  <c:v>48183</c:v>
                </c:pt>
                <c:pt idx="96">
                  <c:v>48214</c:v>
                </c:pt>
                <c:pt idx="97">
                  <c:v>48245</c:v>
                </c:pt>
                <c:pt idx="98">
                  <c:v>48274</c:v>
                </c:pt>
                <c:pt idx="99">
                  <c:v>48305</c:v>
                </c:pt>
                <c:pt idx="100">
                  <c:v>48335</c:v>
                </c:pt>
                <c:pt idx="101">
                  <c:v>48366</c:v>
                </c:pt>
                <c:pt idx="102">
                  <c:v>48396</c:v>
                </c:pt>
                <c:pt idx="103">
                  <c:v>48427</c:v>
                </c:pt>
                <c:pt idx="104">
                  <c:v>48458</c:v>
                </c:pt>
                <c:pt idx="105">
                  <c:v>48488</c:v>
                </c:pt>
                <c:pt idx="106">
                  <c:v>48519</c:v>
                </c:pt>
                <c:pt idx="107">
                  <c:v>48549</c:v>
                </c:pt>
                <c:pt idx="108">
                  <c:v>48580</c:v>
                </c:pt>
                <c:pt idx="109">
                  <c:v>48611</c:v>
                </c:pt>
                <c:pt idx="110">
                  <c:v>48639</c:v>
                </c:pt>
                <c:pt idx="111">
                  <c:v>48670</c:v>
                </c:pt>
                <c:pt idx="112">
                  <c:v>48700</c:v>
                </c:pt>
                <c:pt idx="113">
                  <c:v>48731</c:v>
                </c:pt>
                <c:pt idx="114">
                  <c:v>48761</c:v>
                </c:pt>
                <c:pt idx="115">
                  <c:v>48792</c:v>
                </c:pt>
                <c:pt idx="116">
                  <c:v>48823</c:v>
                </c:pt>
                <c:pt idx="117">
                  <c:v>48853</c:v>
                </c:pt>
                <c:pt idx="118">
                  <c:v>48884</c:v>
                </c:pt>
                <c:pt idx="119">
                  <c:v>48914</c:v>
                </c:pt>
                <c:pt idx="120">
                  <c:v>48945</c:v>
                </c:pt>
                <c:pt idx="121">
                  <c:v>48976</c:v>
                </c:pt>
                <c:pt idx="122">
                  <c:v>49004</c:v>
                </c:pt>
                <c:pt idx="123">
                  <c:v>49035</c:v>
                </c:pt>
                <c:pt idx="124">
                  <c:v>49065</c:v>
                </c:pt>
                <c:pt idx="125">
                  <c:v>49096</c:v>
                </c:pt>
                <c:pt idx="126">
                  <c:v>49126</c:v>
                </c:pt>
                <c:pt idx="127">
                  <c:v>49157</c:v>
                </c:pt>
                <c:pt idx="128">
                  <c:v>49188</c:v>
                </c:pt>
                <c:pt idx="129">
                  <c:v>49218</c:v>
                </c:pt>
                <c:pt idx="130">
                  <c:v>49249</c:v>
                </c:pt>
                <c:pt idx="131">
                  <c:v>49279</c:v>
                </c:pt>
              </c:numCache>
            </c:numRef>
          </c:cat>
          <c:val>
            <c:numRef>
              <c:f>Balance!$E$26:$E$157</c:f>
              <c:numCache>
                <c:formatCode>_-* #,##0_-;\-* #,##0_-;_-* "-"??_-;_-@_-</c:formatCode>
                <c:ptCount val="132"/>
                <c:pt idx="0">
                  <c:v>62831</c:v>
                </c:pt>
                <c:pt idx="1">
                  <c:v>57842.226710462543</c:v>
                </c:pt>
                <c:pt idx="2">
                  <c:v>58475.586331283281</c:v>
                </c:pt>
                <c:pt idx="3">
                  <c:v>61903.027452720424</c:v>
                </c:pt>
                <c:pt idx="4">
                  <c:v>63795.129670756352</c:v>
                </c:pt>
                <c:pt idx="5">
                  <c:v>63104.352692075765</c:v>
                </c:pt>
                <c:pt idx="6">
                  <c:v>60259.805747978993</c:v>
                </c:pt>
                <c:pt idx="7">
                  <c:v>63121.716041109088</c:v>
                </c:pt>
                <c:pt idx="8">
                  <c:v>62246.377159676842</c:v>
                </c:pt>
                <c:pt idx="9">
                  <c:v>65694.759979705923</c:v>
                </c:pt>
                <c:pt idx="10">
                  <c:v>63503.804236543387</c:v>
                </c:pt>
                <c:pt idx="11">
                  <c:v>63640.012984008034</c:v>
                </c:pt>
                <c:pt idx="12">
                  <c:v>60775.63354411679</c:v>
                </c:pt>
                <c:pt idx="13">
                  <c:v>58932.70926690421</c:v>
                </c:pt>
                <c:pt idx="14">
                  <c:v>62289.986803493302</c:v>
                </c:pt>
                <c:pt idx="15">
                  <c:v>61679.12302591413</c:v>
                </c:pt>
                <c:pt idx="16">
                  <c:v>63654.283321760122</c:v>
                </c:pt>
                <c:pt idx="17">
                  <c:v>63580.344662824391</c:v>
                </c:pt>
                <c:pt idx="18">
                  <c:v>63630.044831164269</c:v>
                </c:pt>
                <c:pt idx="19">
                  <c:v>61087.271437028052</c:v>
                </c:pt>
                <c:pt idx="20">
                  <c:v>60242.318913038005</c:v>
                </c:pt>
                <c:pt idx="21">
                  <c:v>63568.712348334724</c:v>
                </c:pt>
                <c:pt idx="22">
                  <c:v>61456.457972064163</c:v>
                </c:pt>
                <c:pt idx="23">
                  <c:v>61586.862301077388</c:v>
                </c:pt>
                <c:pt idx="24">
                  <c:v>61047.264478437246</c:v>
                </c:pt>
                <c:pt idx="25">
                  <c:v>59200.356617256817</c:v>
                </c:pt>
                <c:pt idx="26">
                  <c:v>62560.236016670307</c:v>
                </c:pt>
                <c:pt idx="27">
                  <c:v>61954.952491803764</c:v>
                </c:pt>
                <c:pt idx="28">
                  <c:v>63929.800146749214</c:v>
                </c:pt>
                <c:pt idx="29">
                  <c:v>63858.033696305662</c:v>
                </c:pt>
                <c:pt idx="30">
                  <c:v>63906.647484605659</c:v>
                </c:pt>
                <c:pt idx="31">
                  <c:v>61354.912535606287</c:v>
                </c:pt>
                <c:pt idx="32">
                  <c:v>60508.201606034192</c:v>
                </c:pt>
                <c:pt idx="33">
                  <c:v>63839.471130150669</c:v>
                </c:pt>
                <c:pt idx="34">
                  <c:v>61725.19194891517</c:v>
                </c:pt>
                <c:pt idx="35">
                  <c:v>61854.903034671006</c:v>
                </c:pt>
                <c:pt idx="36">
                  <c:v>61321.580332578807</c:v>
                </c:pt>
                <c:pt idx="37">
                  <c:v>59470.501613642686</c:v>
                </c:pt>
                <c:pt idx="38">
                  <c:v>62833.43989869496</c:v>
                </c:pt>
                <c:pt idx="39">
                  <c:v>62233.502798776848</c:v>
                </c:pt>
                <c:pt idx="40">
                  <c:v>64208.352570683957</c:v>
                </c:pt>
                <c:pt idx="41">
                  <c:v>64138.69277405773</c:v>
                </c:pt>
                <c:pt idx="42">
                  <c:v>64186.254947345515</c:v>
                </c:pt>
                <c:pt idx="43">
                  <c:v>61625.386292460906</c:v>
                </c:pt>
                <c:pt idx="44">
                  <c:v>60776.829402328571</c:v>
                </c:pt>
                <c:pt idx="45">
                  <c:v>64113.37063403373</c:v>
                </c:pt>
                <c:pt idx="46">
                  <c:v>61996.788762111421</c:v>
                </c:pt>
                <c:pt idx="47">
                  <c:v>62125.844126373253</c:v>
                </c:pt>
                <c:pt idx="48">
                  <c:v>61572.274830968381</c:v>
                </c:pt>
                <c:pt idx="49">
                  <c:v>59717.817109145595</c:v>
                </c:pt>
                <c:pt idx="50">
                  <c:v>63082.289032698201</c:v>
                </c:pt>
                <c:pt idx="51">
                  <c:v>62488.083447003759</c:v>
                </c:pt>
                <c:pt idx="52">
                  <c:v>64462.005244623084</c:v>
                </c:pt>
                <c:pt idx="53">
                  <c:v>64394.525308955199</c:v>
                </c:pt>
                <c:pt idx="54">
                  <c:v>64440.993299516595</c:v>
                </c:pt>
                <c:pt idx="55">
                  <c:v>61872.021926185378</c:v>
                </c:pt>
                <c:pt idx="56">
                  <c:v>61021.983337248777</c:v>
                </c:pt>
                <c:pt idx="57">
                  <c:v>64362.325896281174</c:v>
                </c:pt>
                <c:pt idx="58">
                  <c:v>62244.394062342675</c:v>
                </c:pt>
                <c:pt idx="59">
                  <c:v>62372.720347102651</c:v>
                </c:pt>
                <c:pt idx="60">
                  <c:v>61793.373157046131</c:v>
                </c:pt>
                <c:pt idx="61">
                  <c:v>59936.816435875102</c:v>
                </c:pt>
                <c:pt idx="62">
                  <c:v>63300.071506266679</c:v>
                </c:pt>
                <c:pt idx="63">
                  <c:v>62712.642380197911</c:v>
                </c:pt>
                <c:pt idx="64">
                  <c:v>64683.852229401156</c:v>
                </c:pt>
                <c:pt idx="65">
                  <c:v>64618.813259786024</c:v>
                </c:pt>
                <c:pt idx="66">
                  <c:v>64664.045173113482</c:v>
                </c:pt>
                <c:pt idx="67">
                  <c:v>62088.425491884082</c:v>
                </c:pt>
                <c:pt idx="68">
                  <c:v>61237.498182892181</c:v>
                </c:pt>
                <c:pt idx="69">
                  <c:v>64579.123584247187</c:v>
                </c:pt>
                <c:pt idx="70">
                  <c:v>62461.537396914224</c:v>
                </c:pt>
                <c:pt idx="71">
                  <c:v>62588.956324253362</c:v>
                </c:pt>
                <c:pt idx="72">
                  <c:v>62009.37967933865</c:v>
                </c:pt>
                <c:pt idx="73">
                  <c:v>60150.88454504215</c:v>
                </c:pt>
                <c:pt idx="74">
                  <c:v>63512.623450539482</c:v>
                </c:pt>
                <c:pt idx="75">
                  <c:v>62932.034048299953</c:v>
                </c:pt>
                <c:pt idx="76">
                  <c:v>64900.353176603632</c:v>
                </c:pt>
                <c:pt idx="77">
                  <c:v>64837.765007263457</c:v>
                </c:pt>
                <c:pt idx="78">
                  <c:v>64881.754776504917</c:v>
                </c:pt>
                <c:pt idx="79">
                  <c:v>62299.703316667328</c:v>
                </c:pt>
                <c:pt idx="80">
                  <c:v>61447.961012846419</c:v>
                </c:pt>
                <c:pt idx="81">
                  <c:v>64790.576040413231</c:v>
                </c:pt>
                <c:pt idx="82">
                  <c:v>62673.52324971652</c:v>
                </c:pt>
                <c:pt idx="83">
                  <c:v>62800.022038530864</c:v>
                </c:pt>
                <c:pt idx="84">
                  <c:v>62197.748295602498</c:v>
                </c:pt>
                <c:pt idx="85">
                  <c:v>60338.359687870892</c:v>
                </c:pt>
                <c:pt idx="86">
                  <c:v>63696.452438284367</c:v>
                </c:pt>
                <c:pt idx="87">
                  <c:v>63123.384750720026</c:v>
                </c:pt>
                <c:pt idx="88">
                  <c:v>65087.470381132604</c:v>
                </c:pt>
                <c:pt idx="89">
                  <c:v>65027.488359335774</c:v>
                </c:pt>
                <c:pt idx="90">
                  <c:v>65070.149740722685</c:v>
                </c:pt>
                <c:pt idx="91">
                  <c:v>62482.939717982794</c:v>
                </c:pt>
                <c:pt idx="92">
                  <c:v>61630.864815816567</c:v>
                </c:pt>
                <c:pt idx="93">
                  <c:v>64972.470850058773</c:v>
                </c:pt>
                <c:pt idx="94">
                  <c:v>62857.272691295366</c:v>
                </c:pt>
                <c:pt idx="95">
                  <c:v>62982.729974960945</c:v>
                </c:pt>
                <c:pt idx="96">
                  <c:v>62365.296447954861</c:v>
                </c:pt>
                <c:pt idx="97">
                  <c:v>60505.841519044021</c:v>
                </c:pt>
                <c:pt idx="98">
                  <c:v>63858.566974557609</c:v>
                </c:pt>
                <c:pt idx="99">
                  <c:v>63293.612860274203</c:v>
                </c:pt>
                <c:pt idx="100">
                  <c:v>65252.367544714463</c:v>
                </c:pt>
                <c:pt idx="101">
                  <c:v>65195.132216167476</c:v>
                </c:pt>
                <c:pt idx="102">
                  <c:v>65236.387943444046</c:v>
                </c:pt>
                <c:pt idx="103">
                  <c:v>62645.001091882208</c:v>
                </c:pt>
                <c:pt idx="104">
                  <c:v>61792.975958820884</c:v>
                </c:pt>
                <c:pt idx="105">
                  <c:v>65131.973493713544</c:v>
                </c:pt>
                <c:pt idx="106">
                  <c:v>63019.694979577056</c:v>
                </c:pt>
                <c:pt idx="107">
                  <c:v>63144.007337544717</c:v>
                </c:pt>
                <c:pt idx="108">
                  <c:v>62511.217115866144</c:v>
                </c:pt>
                <c:pt idx="109">
                  <c:v>60652.482718279331</c:v>
                </c:pt>
                <c:pt idx="110">
                  <c:v>63998.264045271506</c:v>
                </c:pt>
                <c:pt idx="111">
                  <c:v>63441.896915482641</c:v>
                </c:pt>
                <c:pt idx="112">
                  <c:v>65394.336176878867</c:v>
                </c:pt>
                <c:pt idx="113">
                  <c:v>65339.950956206594</c:v>
                </c:pt>
                <c:pt idx="114">
                  <c:v>65379.743030290214</c:v>
                </c:pt>
                <c:pt idx="115">
                  <c:v>62785.158251783927</c:v>
                </c:pt>
                <c:pt idx="116">
                  <c:v>61933.545742796487</c:v>
                </c:pt>
                <c:pt idx="117">
                  <c:v>65268.443252580699</c:v>
                </c:pt>
                <c:pt idx="118">
                  <c:v>63160.064510664626</c:v>
                </c:pt>
                <c:pt idx="119">
                  <c:v>63283.146223946758</c:v>
                </c:pt>
                <c:pt idx="120">
                  <c:v>62621.675032747102</c:v>
                </c:pt>
                <c:pt idx="121">
                  <c:v>60764.932157718264</c:v>
                </c:pt>
                <c:pt idx="122">
                  <c:v>64101.23985016864</c:v>
                </c:pt>
                <c:pt idx="123">
                  <c:v>63554.198412500686</c:v>
                </c:pt>
                <c:pt idx="124">
                  <c:v>65498.749294671543</c:v>
                </c:pt>
                <c:pt idx="125">
                  <c:v>65447.372444029708</c:v>
                </c:pt>
                <c:pt idx="126">
                  <c:v>65485.611675498942</c:v>
                </c:pt>
                <c:pt idx="127">
                  <c:v>62889.423225100894</c:v>
                </c:pt>
                <c:pt idx="128">
                  <c:v>62038.809198364535</c:v>
                </c:pt>
                <c:pt idx="129">
                  <c:v>65367.206157907727</c:v>
                </c:pt>
                <c:pt idx="130">
                  <c:v>63264.300805143321</c:v>
                </c:pt>
                <c:pt idx="131">
                  <c:v>63386.017085225678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0BA-4902-B583-D50521B91040}"/>
            </c:ext>
          </c:extLst>
        </c:ser>
        <c:ser>
          <c:idx val="4"/>
          <c:order val="2"/>
          <c:tx>
            <c:strRef>
              <c:f>Balance!$F$1</c:f>
              <c:strCache>
                <c:ptCount val="1"/>
                <c:pt idx="0">
                  <c:v>DEMANDA 2</c:v>
                </c:pt>
              </c:strCache>
            </c:strRef>
          </c:tx>
          <c:spPr>
            <a:ln w="38100" cap="rnd">
              <a:solidFill>
                <a:srgbClr val="00FBFA"/>
              </a:solidFill>
              <a:round/>
            </a:ln>
            <a:effectLst/>
          </c:spPr>
          <c:marker>
            <c:symbol val="none"/>
          </c:marker>
          <c:cat>
            <c:numRef>
              <c:f>Balance!$A$26:$A$157</c:f>
              <c:numCache>
                <c:formatCode>mmm\-yy</c:formatCode>
                <c:ptCount val="132"/>
                <c:pt idx="0">
                  <c:v>45292</c:v>
                </c:pt>
                <c:pt idx="1">
                  <c:v>45323</c:v>
                </c:pt>
                <c:pt idx="2">
                  <c:v>45352</c:v>
                </c:pt>
                <c:pt idx="3">
                  <c:v>45383</c:v>
                </c:pt>
                <c:pt idx="4">
                  <c:v>45413</c:v>
                </c:pt>
                <c:pt idx="5">
                  <c:v>45444</c:v>
                </c:pt>
                <c:pt idx="6">
                  <c:v>45474</c:v>
                </c:pt>
                <c:pt idx="7">
                  <c:v>45505</c:v>
                </c:pt>
                <c:pt idx="8">
                  <c:v>45536</c:v>
                </c:pt>
                <c:pt idx="9">
                  <c:v>45566</c:v>
                </c:pt>
                <c:pt idx="10">
                  <c:v>45597</c:v>
                </c:pt>
                <c:pt idx="11">
                  <c:v>45627</c:v>
                </c:pt>
                <c:pt idx="12">
                  <c:v>45658</c:v>
                </c:pt>
                <c:pt idx="13">
                  <c:v>45689</c:v>
                </c:pt>
                <c:pt idx="14">
                  <c:v>45717</c:v>
                </c:pt>
                <c:pt idx="15">
                  <c:v>45748</c:v>
                </c:pt>
                <c:pt idx="16">
                  <c:v>45778</c:v>
                </c:pt>
                <c:pt idx="17">
                  <c:v>45809</c:v>
                </c:pt>
                <c:pt idx="18">
                  <c:v>45839</c:v>
                </c:pt>
                <c:pt idx="19">
                  <c:v>45870</c:v>
                </c:pt>
                <c:pt idx="20">
                  <c:v>45901</c:v>
                </c:pt>
                <c:pt idx="21">
                  <c:v>45931</c:v>
                </c:pt>
                <c:pt idx="22">
                  <c:v>45962</c:v>
                </c:pt>
                <c:pt idx="23">
                  <c:v>45992</c:v>
                </c:pt>
                <c:pt idx="24">
                  <c:v>46023</c:v>
                </c:pt>
                <c:pt idx="25">
                  <c:v>46054</c:v>
                </c:pt>
                <c:pt idx="26">
                  <c:v>46082</c:v>
                </c:pt>
                <c:pt idx="27">
                  <c:v>46113</c:v>
                </c:pt>
                <c:pt idx="28">
                  <c:v>46143</c:v>
                </c:pt>
                <c:pt idx="29">
                  <c:v>46174</c:v>
                </c:pt>
                <c:pt idx="30">
                  <c:v>46204</c:v>
                </c:pt>
                <c:pt idx="31">
                  <c:v>46235</c:v>
                </c:pt>
                <c:pt idx="32">
                  <c:v>46266</c:v>
                </c:pt>
                <c:pt idx="33">
                  <c:v>46296</c:v>
                </c:pt>
                <c:pt idx="34">
                  <c:v>46327</c:v>
                </c:pt>
                <c:pt idx="35">
                  <c:v>46357</c:v>
                </c:pt>
                <c:pt idx="36">
                  <c:v>46388</c:v>
                </c:pt>
                <c:pt idx="37">
                  <c:v>46419</c:v>
                </c:pt>
                <c:pt idx="38">
                  <c:v>46447</c:v>
                </c:pt>
                <c:pt idx="39">
                  <c:v>46478</c:v>
                </c:pt>
                <c:pt idx="40">
                  <c:v>46508</c:v>
                </c:pt>
                <c:pt idx="41">
                  <c:v>46539</c:v>
                </c:pt>
                <c:pt idx="42">
                  <c:v>46569</c:v>
                </c:pt>
                <c:pt idx="43">
                  <c:v>46600</c:v>
                </c:pt>
                <c:pt idx="44">
                  <c:v>46631</c:v>
                </c:pt>
                <c:pt idx="45">
                  <c:v>46661</c:v>
                </c:pt>
                <c:pt idx="46">
                  <c:v>46692</c:v>
                </c:pt>
                <c:pt idx="47">
                  <c:v>46722</c:v>
                </c:pt>
                <c:pt idx="48">
                  <c:v>46753</c:v>
                </c:pt>
                <c:pt idx="49">
                  <c:v>46784</c:v>
                </c:pt>
                <c:pt idx="50">
                  <c:v>46813</c:v>
                </c:pt>
                <c:pt idx="51">
                  <c:v>46844</c:v>
                </c:pt>
                <c:pt idx="52">
                  <c:v>46874</c:v>
                </c:pt>
                <c:pt idx="53">
                  <c:v>46905</c:v>
                </c:pt>
                <c:pt idx="54">
                  <c:v>46935</c:v>
                </c:pt>
                <c:pt idx="55">
                  <c:v>46966</c:v>
                </c:pt>
                <c:pt idx="56">
                  <c:v>46997</c:v>
                </c:pt>
                <c:pt idx="57">
                  <c:v>47027</c:v>
                </c:pt>
                <c:pt idx="58">
                  <c:v>47058</c:v>
                </c:pt>
                <c:pt idx="59">
                  <c:v>47088</c:v>
                </c:pt>
                <c:pt idx="60">
                  <c:v>47119</c:v>
                </c:pt>
                <c:pt idx="61">
                  <c:v>47150</c:v>
                </c:pt>
                <c:pt idx="62">
                  <c:v>47178</c:v>
                </c:pt>
                <c:pt idx="63">
                  <c:v>47209</c:v>
                </c:pt>
                <c:pt idx="64">
                  <c:v>47239</c:v>
                </c:pt>
                <c:pt idx="65">
                  <c:v>47270</c:v>
                </c:pt>
                <c:pt idx="66">
                  <c:v>47300</c:v>
                </c:pt>
                <c:pt idx="67">
                  <c:v>47331</c:v>
                </c:pt>
                <c:pt idx="68">
                  <c:v>47362</c:v>
                </c:pt>
                <c:pt idx="69">
                  <c:v>47392</c:v>
                </c:pt>
                <c:pt idx="70">
                  <c:v>47423</c:v>
                </c:pt>
                <c:pt idx="71">
                  <c:v>47453</c:v>
                </c:pt>
                <c:pt idx="72">
                  <c:v>47484</c:v>
                </c:pt>
                <c:pt idx="73">
                  <c:v>47515</c:v>
                </c:pt>
                <c:pt idx="74">
                  <c:v>47543</c:v>
                </c:pt>
                <c:pt idx="75">
                  <c:v>47574</c:v>
                </c:pt>
                <c:pt idx="76">
                  <c:v>47604</c:v>
                </c:pt>
                <c:pt idx="77">
                  <c:v>47635</c:v>
                </c:pt>
                <c:pt idx="78">
                  <c:v>47665</c:v>
                </c:pt>
                <c:pt idx="79">
                  <c:v>47696</c:v>
                </c:pt>
                <c:pt idx="80">
                  <c:v>47727</c:v>
                </c:pt>
                <c:pt idx="81">
                  <c:v>47757</c:v>
                </c:pt>
                <c:pt idx="82">
                  <c:v>47788</c:v>
                </c:pt>
                <c:pt idx="83">
                  <c:v>47818</c:v>
                </c:pt>
                <c:pt idx="84">
                  <c:v>47849</c:v>
                </c:pt>
                <c:pt idx="85">
                  <c:v>47880</c:v>
                </c:pt>
                <c:pt idx="86">
                  <c:v>47908</c:v>
                </c:pt>
                <c:pt idx="87">
                  <c:v>47939</c:v>
                </c:pt>
                <c:pt idx="88">
                  <c:v>47969</c:v>
                </c:pt>
                <c:pt idx="89">
                  <c:v>48000</c:v>
                </c:pt>
                <c:pt idx="90">
                  <c:v>48030</c:v>
                </c:pt>
                <c:pt idx="91">
                  <c:v>48061</c:v>
                </c:pt>
                <c:pt idx="92">
                  <c:v>48092</c:v>
                </c:pt>
                <c:pt idx="93">
                  <c:v>48122</c:v>
                </c:pt>
                <c:pt idx="94">
                  <c:v>48153</c:v>
                </c:pt>
                <c:pt idx="95">
                  <c:v>48183</c:v>
                </c:pt>
                <c:pt idx="96">
                  <c:v>48214</c:v>
                </c:pt>
                <c:pt idx="97">
                  <c:v>48245</c:v>
                </c:pt>
                <c:pt idx="98">
                  <c:v>48274</c:v>
                </c:pt>
                <c:pt idx="99">
                  <c:v>48305</c:v>
                </c:pt>
                <c:pt idx="100">
                  <c:v>48335</c:v>
                </c:pt>
                <c:pt idx="101">
                  <c:v>48366</c:v>
                </c:pt>
                <c:pt idx="102">
                  <c:v>48396</c:v>
                </c:pt>
                <c:pt idx="103">
                  <c:v>48427</c:v>
                </c:pt>
                <c:pt idx="104">
                  <c:v>48458</c:v>
                </c:pt>
                <c:pt idx="105">
                  <c:v>48488</c:v>
                </c:pt>
                <c:pt idx="106">
                  <c:v>48519</c:v>
                </c:pt>
                <c:pt idx="107">
                  <c:v>48549</c:v>
                </c:pt>
                <c:pt idx="108">
                  <c:v>48580</c:v>
                </c:pt>
                <c:pt idx="109">
                  <c:v>48611</c:v>
                </c:pt>
                <c:pt idx="110">
                  <c:v>48639</c:v>
                </c:pt>
                <c:pt idx="111">
                  <c:v>48670</c:v>
                </c:pt>
                <c:pt idx="112">
                  <c:v>48700</c:v>
                </c:pt>
                <c:pt idx="113">
                  <c:v>48731</c:v>
                </c:pt>
                <c:pt idx="114">
                  <c:v>48761</c:v>
                </c:pt>
                <c:pt idx="115">
                  <c:v>48792</c:v>
                </c:pt>
                <c:pt idx="116">
                  <c:v>48823</c:v>
                </c:pt>
                <c:pt idx="117">
                  <c:v>48853</c:v>
                </c:pt>
                <c:pt idx="118">
                  <c:v>48884</c:v>
                </c:pt>
                <c:pt idx="119">
                  <c:v>48914</c:v>
                </c:pt>
                <c:pt idx="120">
                  <c:v>48945</c:v>
                </c:pt>
                <c:pt idx="121">
                  <c:v>48976</c:v>
                </c:pt>
                <c:pt idx="122">
                  <c:v>49004</c:v>
                </c:pt>
                <c:pt idx="123">
                  <c:v>49035</c:v>
                </c:pt>
                <c:pt idx="124">
                  <c:v>49065</c:v>
                </c:pt>
                <c:pt idx="125">
                  <c:v>49096</c:v>
                </c:pt>
                <c:pt idx="126">
                  <c:v>49126</c:v>
                </c:pt>
                <c:pt idx="127">
                  <c:v>49157</c:v>
                </c:pt>
                <c:pt idx="128">
                  <c:v>49188</c:v>
                </c:pt>
                <c:pt idx="129">
                  <c:v>49218</c:v>
                </c:pt>
                <c:pt idx="130">
                  <c:v>49249</c:v>
                </c:pt>
                <c:pt idx="131">
                  <c:v>49279</c:v>
                </c:pt>
              </c:numCache>
            </c:numRef>
          </c:cat>
          <c:val>
            <c:numRef>
              <c:f>Balance!$F$26:$F$157</c:f>
              <c:numCache>
                <c:formatCode>_-* #,##0_-;\-* #,##0_-;_-* "-"??_-;_-@_-</c:formatCode>
                <c:ptCount val="132"/>
                <c:pt idx="0">
                  <c:v>64784.393283664198</c:v>
                </c:pt>
                <c:pt idx="1">
                  <c:v>59795.636551737611</c:v>
                </c:pt>
                <c:pt idx="2">
                  <c:v>60428.99617255832</c:v>
                </c:pt>
                <c:pt idx="3">
                  <c:v>63856.437293995492</c:v>
                </c:pt>
                <c:pt idx="4">
                  <c:v>65748.539512031391</c:v>
                </c:pt>
                <c:pt idx="5">
                  <c:v>65057.762533350811</c:v>
                </c:pt>
                <c:pt idx="6">
                  <c:v>62213.215589254054</c:v>
                </c:pt>
                <c:pt idx="7">
                  <c:v>65075.125882384127</c:v>
                </c:pt>
                <c:pt idx="8">
                  <c:v>64199.787000951888</c:v>
                </c:pt>
                <c:pt idx="9">
                  <c:v>67648.169820980969</c:v>
                </c:pt>
                <c:pt idx="10">
                  <c:v>65457.214077818418</c:v>
                </c:pt>
                <c:pt idx="11">
                  <c:v>65593.42282528308</c:v>
                </c:pt>
                <c:pt idx="12">
                  <c:v>63012.431361905794</c:v>
                </c:pt>
                <c:pt idx="13">
                  <c:v>61169.507084693221</c:v>
                </c:pt>
                <c:pt idx="14">
                  <c:v>64526.784621282306</c:v>
                </c:pt>
                <c:pt idx="15">
                  <c:v>63915.920843703127</c:v>
                </c:pt>
                <c:pt idx="16">
                  <c:v>65891.081139549176</c:v>
                </c:pt>
                <c:pt idx="17">
                  <c:v>65817.142480613416</c:v>
                </c:pt>
                <c:pt idx="18">
                  <c:v>65866.842648953258</c:v>
                </c:pt>
                <c:pt idx="19">
                  <c:v>63324.069254817077</c:v>
                </c:pt>
                <c:pt idx="20">
                  <c:v>62479.116730827031</c:v>
                </c:pt>
                <c:pt idx="21">
                  <c:v>65805.510166123728</c:v>
                </c:pt>
                <c:pt idx="22">
                  <c:v>63693.255789853196</c:v>
                </c:pt>
                <c:pt idx="23">
                  <c:v>63823.660118866428</c:v>
                </c:pt>
                <c:pt idx="24">
                  <c:v>63442.38794187281</c:v>
                </c:pt>
                <c:pt idx="25">
                  <c:v>61595.480080692359</c:v>
                </c:pt>
                <c:pt idx="26">
                  <c:v>64955.359480105857</c:v>
                </c:pt>
                <c:pt idx="27">
                  <c:v>64350.075955239321</c:v>
                </c:pt>
                <c:pt idx="28">
                  <c:v>66324.923610184764</c:v>
                </c:pt>
                <c:pt idx="29">
                  <c:v>66253.157159741211</c:v>
                </c:pt>
                <c:pt idx="30">
                  <c:v>66301.770948041216</c:v>
                </c:pt>
                <c:pt idx="31">
                  <c:v>63750.035999041851</c:v>
                </c:pt>
                <c:pt idx="32">
                  <c:v>62903.325069469756</c:v>
                </c:pt>
                <c:pt idx="33">
                  <c:v>66234.594593586226</c:v>
                </c:pt>
                <c:pt idx="34">
                  <c:v>64120.315412350705</c:v>
                </c:pt>
                <c:pt idx="35">
                  <c:v>64250.026498106577</c:v>
                </c:pt>
                <c:pt idx="36">
                  <c:v>63921.124836415074</c:v>
                </c:pt>
                <c:pt idx="37">
                  <c:v>62070.046117478945</c:v>
                </c:pt>
                <c:pt idx="38">
                  <c:v>65432.98440253122</c:v>
                </c:pt>
                <c:pt idx="39">
                  <c:v>64833.047302613108</c:v>
                </c:pt>
                <c:pt idx="40">
                  <c:v>66807.897074520253</c:v>
                </c:pt>
                <c:pt idx="41">
                  <c:v>66738.23727789399</c:v>
                </c:pt>
                <c:pt idx="42">
                  <c:v>66785.799451181752</c:v>
                </c:pt>
                <c:pt idx="43">
                  <c:v>64224.930796297187</c:v>
                </c:pt>
                <c:pt idx="44">
                  <c:v>63376.373906164845</c:v>
                </c:pt>
                <c:pt idx="45">
                  <c:v>66712.915137870004</c:v>
                </c:pt>
                <c:pt idx="46">
                  <c:v>64596.333265947695</c:v>
                </c:pt>
                <c:pt idx="47">
                  <c:v>64725.388630209534</c:v>
                </c:pt>
                <c:pt idx="48">
                  <c:v>64441.022956603061</c:v>
                </c:pt>
                <c:pt idx="49">
                  <c:v>62586.565234780239</c:v>
                </c:pt>
                <c:pt idx="50">
                  <c:v>65951.037158332867</c:v>
                </c:pt>
                <c:pt idx="51">
                  <c:v>65356.831572638424</c:v>
                </c:pt>
                <c:pt idx="52">
                  <c:v>67330.753370257735</c:v>
                </c:pt>
                <c:pt idx="53">
                  <c:v>67263.273434589879</c:v>
                </c:pt>
                <c:pt idx="54">
                  <c:v>67309.741425151282</c:v>
                </c:pt>
                <c:pt idx="55">
                  <c:v>64740.770051820051</c:v>
                </c:pt>
                <c:pt idx="56">
                  <c:v>63890.731462883421</c:v>
                </c:pt>
                <c:pt idx="57">
                  <c:v>67231.074021915862</c:v>
                </c:pt>
                <c:pt idx="58">
                  <c:v>65113.142187977348</c:v>
                </c:pt>
                <c:pt idx="59">
                  <c:v>65241.468472737324</c:v>
                </c:pt>
                <c:pt idx="60">
                  <c:v>65020.242600377242</c:v>
                </c:pt>
                <c:pt idx="61">
                  <c:v>63163.685879206219</c:v>
                </c:pt>
                <c:pt idx="62">
                  <c:v>66526.940949597818</c:v>
                </c:pt>
                <c:pt idx="63">
                  <c:v>65939.511823528999</c:v>
                </c:pt>
                <c:pt idx="64">
                  <c:v>67910.721672732281</c:v>
                </c:pt>
                <c:pt idx="65">
                  <c:v>67845.682703117142</c:v>
                </c:pt>
                <c:pt idx="66">
                  <c:v>67890.914616444556</c:v>
                </c:pt>
                <c:pt idx="67">
                  <c:v>65315.294935215206</c:v>
                </c:pt>
                <c:pt idx="68">
                  <c:v>64464.367626223306</c:v>
                </c:pt>
                <c:pt idx="69">
                  <c:v>67805.993027578297</c:v>
                </c:pt>
                <c:pt idx="70">
                  <c:v>65688.406840245341</c:v>
                </c:pt>
                <c:pt idx="71">
                  <c:v>65815.825767584451</c:v>
                </c:pt>
                <c:pt idx="72">
                  <c:v>65710.998757916954</c:v>
                </c:pt>
                <c:pt idx="73">
                  <c:v>63852.503623620425</c:v>
                </c:pt>
                <c:pt idx="74">
                  <c:v>67214.242529117779</c:v>
                </c:pt>
                <c:pt idx="75">
                  <c:v>66633.653126878227</c:v>
                </c:pt>
                <c:pt idx="76">
                  <c:v>68601.9722551819</c:v>
                </c:pt>
                <c:pt idx="77">
                  <c:v>68539.384085841753</c:v>
                </c:pt>
                <c:pt idx="78">
                  <c:v>68583.373855083235</c:v>
                </c:pt>
                <c:pt idx="79">
                  <c:v>66001.322395245646</c:v>
                </c:pt>
                <c:pt idx="80">
                  <c:v>65149.580091424723</c:v>
                </c:pt>
                <c:pt idx="81">
                  <c:v>68492.195118991513</c:v>
                </c:pt>
                <c:pt idx="82">
                  <c:v>66375.142328294794</c:v>
                </c:pt>
                <c:pt idx="83">
                  <c:v>66501.64111710916</c:v>
                </c:pt>
                <c:pt idx="84">
                  <c:v>66518.725603332859</c:v>
                </c:pt>
                <c:pt idx="85">
                  <c:v>64659.336995601276</c:v>
                </c:pt>
                <c:pt idx="86">
                  <c:v>68017.42974601475</c:v>
                </c:pt>
                <c:pt idx="87">
                  <c:v>67444.362058450381</c:v>
                </c:pt>
                <c:pt idx="88">
                  <c:v>69408.447688862958</c:v>
                </c:pt>
                <c:pt idx="89">
                  <c:v>69348.465667066135</c:v>
                </c:pt>
                <c:pt idx="90">
                  <c:v>69391.127048453069</c:v>
                </c:pt>
                <c:pt idx="91">
                  <c:v>66803.917025713134</c:v>
                </c:pt>
                <c:pt idx="92">
                  <c:v>65951.842123546943</c:v>
                </c:pt>
                <c:pt idx="93">
                  <c:v>69293.448157789098</c:v>
                </c:pt>
                <c:pt idx="94">
                  <c:v>67178.24999902572</c:v>
                </c:pt>
                <c:pt idx="95">
                  <c:v>67303.707282691335</c:v>
                </c:pt>
                <c:pt idx="96">
                  <c:v>67473.078496363567</c:v>
                </c:pt>
                <c:pt idx="97">
                  <c:v>65613.623567452683</c:v>
                </c:pt>
                <c:pt idx="98">
                  <c:v>68966.349022966315</c:v>
                </c:pt>
                <c:pt idx="99">
                  <c:v>68401.394908682894</c:v>
                </c:pt>
                <c:pt idx="100">
                  <c:v>70360.149593123162</c:v>
                </c:pt>
                <c:pt idx="101">
                  <c:v>70302.914264576204</c:v>
                </c:pt>
                <c:pt idx="102">
                  <c:v>70344.16999185273</c:v>
                </c:pt>
                <c:pt idx="103">
                  <c:v>67752.783140290907</c:v>
                </c:pt>
                <c:pt idx="104">
                  <c:v>66900.758007229582</c:v>
                </c:pt>
                <c:pt idx="105">
                  <c:v>70239.75554212225</c:v>
                </c:pt>
                <c:pt idx="106">
                  <c:v>68127.477027985748</c:v>
                </c:pt>
                <c:pt idx="107">
                  <c:v>68251.789385953394</c:v>
                </c:pt>
                <c:pt idx="108">
                  <c:v>68583.194250240122</c:v>
                </c:pt>
                <c:pt idx="109">
                  <c:v>66724.459852653308</c:v>
                </c:pt>
                <c:pt idx="110">
                  <c:v>70070.241179645469</c:v>
                </c:pt>
                <c:pt idx="111">
                  <c:v>69513.874049856589</c:v>
                </c:pt>
                <c:pt idx="112">
                  <c:v>71466.31331125283</c:v>
                </c:pt>
                <c:pt idx="113">
                  <c:v>71411.928090580564</c:v>
                </c:pt>
                <c:pt idx="114">
                  <c:v>71451.720164664206</c:v>
                </c:pt>
                <c:pt idx="115">
                  <c:v>68857.135386157897</c:v>
                </c:pt>
                <c:pt idx="116">
                  <c:v>68005.522877170442</c:v>
                </c:pt>
                <c:pt idx="117">
                  <c:v>71340.420386954618</c:v>
                </c:pt>
                <c:pt idx="118">
                  <c:v>69232.041645038582</c:v>
                </c:pt>
                <c:pt idx="119">
                  <c:v>69355.123358320707</c:v>
                </c:pt>
                <c:pt idx="120">
                  <c:v>69823.44219984267</c:v>
                </c:pt>
                <c:pt idx="121">
                  <c:v>67966.699324813817</c:v>
                </c:pt>
                <c:pt idx="122">
                  <c:v>71303.007017264186</c:v>
                </c:pt>
                <c:pt idx="123">
                  <c:v>70755.965579596217</c:v>
                </c:pt>
                <c:pt idx="124">
                  <c:v>72700.516461767111</c:v>
                </c:pt>
                <c:pt idx="125">
                  <c:v>72649.139611125254</c:v>
                </c:pt>
                <c:pt idx="126">
                  <c:v>72687.378842594509</c:v>
                </c:pt>
                <c:pt idx="127">
                  <c:v>70091.19039219644</c:v>
                </c:pt>
                <c:pt idx="128">
                  <c:v>69240.576365460074</c:v>
                </c:pt>
                <c:pt idx="129">
                  <c:v>72568.973325003317</c:v>
                </c:pt>
                <c:pt idx="130">
                  <c:v>70466.067972238874</c:v>
                </c:pt>
                <c:pt idx="131">
                  <c:v>70587.78425232126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0BA-4902-B583-D50521B91040}"/>
            </c:ext>
          </c:extLst>
        </c:ser>
        <c:ser>
          <c:idx val="5"/>
          <c:order val="3"/>
          <c:tx>
            <c:strRef>
              <c:f>Balance!$G$1</c:f>
              <c:strCache>
                <c:ptCount val="1"/>
                <c:pt idx="0">
                  <c:v>DEMANDA 3</c:v>
                </c:pt>
              </c:strCache>
            </c:strRef>
          </c:tx>
          <c:spPr>
            <a:ln w="38100" cap="rnd">
              <a:solidFill>
                <a:srgbClr val="CAF53A"/>
              </a:solidFill>
              <a:round/>
            </a:ln>
            <a:effectLst/>
          </c:spPr>
          <c:marker>
            <c:symbol val="none"/>
          </c:marker>
          <c:cat>
            <c:numRef>
              <c:f>Balance!$A$26:$A$157</c:f>
              <c:numCache>
                <c:formatCode>mmm\-yy</c:formatCode>
                <c:ptCount val="132"/>
                <c:pt idx="0">
                  <c:v>45292</c:v>
                </c:pt>
                <c:pt idx="1">
                  <c:v>45323</c:v>
                </c:pt>
                <c:pt idx="2">
                  <c:v>45352</c:v>
                </c:pt>
                <c:pt idx="3">
                  <c:v>45383</c:v>
                </c:pt>
                <c:pt idx="4">
                  <c:v>45413</c:v>
                </c:pt>
                <c:pt idx="5">
                  <c:v>45444</c:v>
                </c:pt>
                <c:pt idx="6">
                  <c:v>45474</c:v>
                </c:pt>
                <c:pt idx="7">
                  <c:v>45505</c:v>
                </c:pt>
                <c:pt idx="8">
                  <c:v>45536</c:v>
                </c:pt>
                <c:pt idx="9">
                  <c:v>45566</c:v>
                </c:pt>
                <c:pt idx="10">
                  <c:v>45597</c:v>
                </c:pt>
                <c:pt idx="11">
                  <c:v>45627</c:v>
                </c:pt>
                <c:pt idx="12">
                  <c:v>45658</c:v>
                </c:pt>
                <c:pt idx="13">
                  <c:v>45689</c:v>
                </c:pt>
                <c:pt idx="14">
                  <c:v>45717</c:v>
                </c:pt>
                <c:pt idx="15">
                  <c:v>45748</c:v>
                </c:pt>
                <c:pt idx="16">
                  <c:v>45778</c:v>
                </c:pt>
                <c:pt idx="17">
                  <c:v>45809</c:v>
                </c:pt>
                <c:pt idx="18">
                  <c:v>45839</c:v>
                </c:pt>
                <c:pt idx="19">
                  <c:v>45870</c:v>
                </c:pt>
                <c:pt idx="20">
                  <c:v>45901</c:v>
                </c:pt>
                <c:pt idx="21">
                  <c:v>45931</c:v>
                </c:pt>
                <c:pt idx="22">
                  <c:v>45962</c:v>
                </c:pt>
                <c:pt idx="23">
                  <c:v>45992</c:v>
                </c:pt>
                <c:pt idx="24">
                  <c:v>46023</c:v>
                </c:pt>
                <c:pt idx="25">
                  <c:v>46054</c:v>
                </c:pt>
                <c:pt idx="26">
                  <c:v>46082</c:v>
                </c:pt>
                <c:pt idx="27">
                  <c:v>46113</c:v>
                </c:pt>
                <c:pt idx="28">
                  <c:v>46143</c:v>
                </c:pt>
                <c:pt idx="29">
                  <c:v>46174</c:v>
                </c:pt>
                <c:pt idx="30">
                  <c:v>46204</c:v>
                </c:pt>
                <c:pt idx="31">
                  <c:v>46235</c:v>
                </c:pt>
                <c:pt idx="32">
                  <c:v>46266</c:v>
                </c:pt>
                <c:pt idx="33">
                  <c:v>46296</c:v>
                </c:pt>
                <c:pt idx="34">
                  <c:v>46327</c:v>
                </c:pt>
                <c:pt idx="35">
                  <c:v>46357</c:v>
                </c:pt>
                <c:pt idx="36">
                  <c:v>46388</c:v>
                </c:pt>
                <c:pt idx="37">
                  <c:v>46419</c:v>
                </c:pt>
                <c:pt idx="38">
                  <c:v>46447</c:v>
                </c:pt>
                <c:pt idx="39">
                  <c:v>46478</c:v>
                </c:pt>
                <c:pt idx="40">
                  <c:v>46508</c:v>
                </c:pt>
                <c:pt idx="41">
                  <c:v>46539</c:v>
                </c:pt>
                <c:pt idx="42">
                  <c:v>46569</c:v>
                </c:pt>
                <c:pt idx="43">
                  <c:v>46600</c:v>
                </c:pt>
                <c:pt idx="44">
                  <c:v>46631</c:v>
                </c:pt>
                <c:pt idx="45">
                  <c:v>46661</c:v>
                </c:pt>
                <c:pt idx="46">
                  <c:v>46692</c:v>
                </c:pt>
                <c:pt idx="47">
                  <c:v>46722</c:v>
                </c:pt>
                <c:pt idx="48">
                  <c:v>46753</c:v>
                </c:pt>
                <c:pt idx="49">
                  <c:v>46784</c:v>
                </c:pt>
                <c:pt idx="50">
                  <c:v>46813</c:v>
                </c:pt>
                <c:pt idx="51">
                  <c:v>46844</c:v>
                </c:pt>
                <c:pt idx="52">
                  <c:v>46874</c:v>
                </c:pt>
                <c:pt idx="53">
                  <c:v>46905</c:v>
                </c:pt>
                <c:pt idx="54">
                  <c:v>46935</c:v>
                </c:pt>
                <c:pt idx="55">
                  <c:v>46966</c:v>
                </c:pt>
                <c:pt idx="56">
                  <c:v>46997</c:v>
                </c:pt>
                <c:pt idx="57">
                  <c:v>47027</c:v>
                </c:pt>
                <c:pt idx="58">
                  <c:v>47058</c:v>
                </c:pt>
                <c:pt idx="59">
                  <c:v>47088</c:v>
                </c:pt>
                <c:pt idx="60">
                  <c:v>47119</c:v>
                </c:pt>
                <c:pt idx="61">
                  <c:v>47150</c:v>
                </c:pt>
                <c:pt idx="62">
                  <c:v>47178</c:v>
                </c:pt>
                <c:pt idx="63">
                  <c:v>47209</c:v>
                </c:pt>
                <c:pt idx="64">
                  <c:v>47239</c:v>
                </c:pt>
                <c:pt idx="65">
                  <c:v>47270</c:v>
                </c:pt>
                <c:pt idx="66">
                  <c:v>47300</c:v>
                </c:pt>
                <c:pt idx="67">
                  <c:v>47331</c:v>
                </c:pt>
                <c:pt idx="68">
                  <c:v>47362</c:v>
                </c:pt>
                <c:pt idx="69">
                  <c:v>47392</c:v>
                </c:pt>
                <c:pt idx="70">
                  <c:v>47423</c:v>
                </c:pt>
                <c:pt idx="71">
                  <c:v>47453</c:v>
                </c:pt>
                <c:pt idx="72">
                  <c:v>47484</c:v>
                </c:pt>
                <c:pt idx="73">
                  <c:v>47515</c:v>
                </c:pt>
                <c:pt idx="74">
                  <c:v>47543</c:v>
                </c:pt>
                <c:pt idx="75">
                  <c:v>47574</c:v>
                </c:pt>
                <c:pt idx="76">
                  <c:v>47604</c:v>
                </c:pt>
                <c:pt idx="77">
                  <c:v>47635</c:v>
                </c:pt>
                <c:pt idx="78">
                  <c:v>47665</c:v>
                </c:pt>
                <c:pt idx="79">
                  <c:v>47696</c:v>
                </c:pt>
                <c:pt idx="80">
                  <c:v>47727</c:v>
                </c:pt>
                <c:pt idx="81">
                  <c:v>47757</c:v>
                </c:pt>
                <c:pt idx="82">
                  <c:v>47788</c:v>
                </c:pt>
                <c:pt idx="83">
                  <c:v>47818</c:v>
                </c:pt>
                <c:pt idx="84">
                  <c:v>47849</c:v>
                </c:pt>
                <c:pt idx="85">
                  <c:v>47880</c:v>
                </c:pt>
                <c:pt idx="86">
                  <c:v>47908</c:v>
                </c:pt>
                <c:pt idx="87">
                  <c:v>47939</c:v>
                </c:pt>
                <c:pt idx="88">
                  <c:v>47969</c:v>
                </c:pt>
                <c:pt idx="89">
                  <c:v>48000</c:v>
                </c:pt>
                <c:pt idx="90">
                  <c:v>48030</c:v>
                </c:pt>
                <c:pt idx="91">
                  <c:v>48061</c:v>
                </c:pt>
                <c:pt idx="92">
                  <c:v>48092</c:v>
                </c:pt>
                <c:pt idx="93">
                  <c:v>48122</c:v>
                </c:pt>
                <c:pt idx="94">
                  <c:v>48153</c:v>
                </c:pt>
                <c:pt idx="95">
                  <c:v>48183</c:v>
                </c:pt>
                <c:pt idx="96">
                  <c:v>48214</c:v>
                </c:pt>
                <c:pt idx="97">
                  <c:v>48245</c:v>
                </c:pt>
                <c:pt idx="98">
                  <c:v>48274</c:v>
                </c:pt>
                <c:pt idx="99">
                  <c:v>48305</c:v>
                </c:pt>
                <c:pt idx="100">
                  <c:v>48335</c:v>
                </c:pt>
                <c:pt idx="101">
                  <c:v>48366</c:v>
                </c:pt>
                <c:pt idx="102">
                  <c:v>48396</c:v>
                </c:pt>
                <c:pt idx="103">
                  <c:v>48427</c:v>
                </c:pt>
                <c:pt idx="104">
                  <c:v>48458</c:v>
                </c:pt>
                <c:pt idx="105">
                  <c:v>48488</c:v>
                </c:pt>
                <c:pt idx="106">
                  <c:v>48519</c:v>
                </c:pt>
                <c:pt idx="107">
                  <c:v>48549</c:v>
                </c:pt>
                <c:pt idx="108">
                  <c:v>48580</c:v>
                </c:pt>
                <c:pt idx="109">
                  <c:v>48611</c:v>
                </c:pt>
                <c:pt idx="110">
                  <c:v>48639</c:v>
                </c:pt>
                <c:pt idx="111">
                  <c:v>48670</c:v>
                </c:pt>
                <c:pt idx="112">
                  <c:v>48700</c:v>
                </c:pt>
                <c:pt idx="113">
                  <c:v>48731</c:v>
                </c:pt>
                <c:pt idx="114">
                  <c:v>48761</c:v>
                </c:pt>
                <c:pt idx="115">
                  <c:v>48792</c:v>
                </c:pt>
                <c:pt idx="116">
                  <c:v>48823</c:v>
                </c:pt>
                <c:pt idx="117">
                  <c:v>48853</c:v>
                </c:pt>
                <c:pt idx="118">
                  <c:v>48884</c:v>
                </c:pt>
                <c:pt idx="119">
                  <c:v>48914</c:v>
                </c:pt>
                <c:pt idx="120">
                  <c:v>48945</c:v>
                </c:pt>
                <c:pt idx="121">
                  <c:v>48976</c:v>
                </c:pt>
                <c:pt idx="122">
                  <c:v>49004</c:v>
                </c:pt>
                <c:pt idx="123">
                  <c:v>49035</c:v>
                </c:pt>
                <c:pt idx="124">
                  <c:v>49065</c:v>
                </c:pt>
                <c:pt idx="125">
                  <c:v>49096</c:v>
                </c:pt>
                <c:pt idx="126">
                  <c:v>49126</c:v>
                </c:pt>
                <c:pt idx="127">
                  <c:v>49157</c:v>
                </c:pt>
                <c:pt idx="128">
                  <c:v>49188</c:v>
                </c:pt>
                <c:pt idx="129">
                  <c:v>49218</c:v>
                </c:pt>
                <c:pt idx="130">
                  <c:v>49249</c:v>
                </c:pt>
                <c:pt idx="131">
                  <c:v>49279</c:v>
                </c:pt>
              </c:numCache>
            </c:numRef>
          </c:cat>
          <c:val>
            <c:numRef>
              <c:f>Balance!$G$26:$G$157</c:f>
              <c:numCache>
                <c:formatCode>_-* #,##0_-;\-* #,##0_-;_-* "-"??_-;_-@_-</c:formatCode>
                <c:ptCount val="132"/>
                <c:pt idx="0">
                  <c:v>70254.053889434566</c:v>
                </c:pt>
                <c:pt idx="1">
                  <c:v>65265.297157507972</c:v>
                </c:pt>
                <c:pt idx="2">
                  <c:v>65898.656778328688</c:v>
                </c:pt>
                <c:pt idx="3">
                  <c:v>69326.097899765853</c:v>
                </c:pt>
                <c:pt idx="4">
                  <c:v>71218.200117801738</c:v>
                </c:pt>
                <c:pt idx="5">
                  <c:v>70527.423139121136</c:v>
                </c:pt>
                <c:pt idx="6">
                  <c:v>67682.876195024422</c:v>
                </c:pt>
                <c:pt idx="7">
                  <c:v>70544.78648815451</c:v>
                </c:pt>
                <c:pt idx="8">
                  <c:v>69669.447606722286</c:v>
                </c:pt>
                <c:pt idx="9">
                  <c:v>73117.830426751316</c:v>
                </c:pt>
                <c:pt idx="10">
                  <c:v>70926.874683588772</c:v>
                </c:pt>
                <c:pt idx="11">
                  <c:v>71063.083431053456</c:v>
                </c:pt>
                <c:pt idx="12">
                  <c:v>68801.842630795334</c:v>
                </c:pt>
                <c:pt idx="13">
                  <c:v>66958.918353582718</c:v>
                </c:pt>
                <c:pt idx="14">
                  <c:v>70316.195890171803</c:v>
                </c:pt>
                <c:pt idx="15">
                  <c:v>69705.332112592674</c:v>
                </c:pt>
                <c:pt idx="16">
                  <c:v>71680.492408438673</c:v>
                </c:pt>
                <c:pt idx="17">
                  <c:v>71606.553749502913</c:v>
                </c:pt>
                <c:pt idx="18">
                  <c:v>71656.253917842783</c:v>
                </c:pt>
                <c:pt idx="19">
                  <c:v>69113.480523706588</c:v>
                </c:pt>
                <c:pt idx="20">
                  <c:v>68268.527999716549</c:v>
                </c:pt>
                <c:pt idx="21">
                  <c:v>71594.921435013239</c:v>
                </c:pt>
                <c:pt idx="22">
                  <c:v>69482.667058742692</c:v>
                </c:pt>
                <c:pt idx="23">
                  <c:v>69613.071387755917</c:v>
                </c:pt>
                <c:pt idx="24">
                  <c:v>69413.93982705356</c:v>
                </c:pt>
                <c:pt idx="25">
                  <c:v>67567.031965873131</c:v>
                </c:pt>
                <c:pt idx="26">
                  <c:v>70926.911365286607</c:v>
                </c:pt>
                <c:pt idx="27">
                  <c:v>70321.627840420086</c:v>
                </c:pt>
                <c:pt idx="28">
                  <c:v>72296.475495365536</c:v>
                </c:pt>
                <c:pt idx="29">
                  <c:v>72224.709044921969</c:v>
                </c:pt>
                <c:pt idx="30">
                  <c:v>72273.322833221973</c:v>
                </c:pt>
                <c:pt idx="31">
                  <c:v>69721.587884222608</c:v>
                </c:pt>
                <c:pt idx="32">
                  <c:v>68874.876954650521</c:v>
                </c:pt>
                <c:pt idx="33">
                  <c:v>72206.146478766983</c:v>
                </c:pt>
                <c:pt idx="34">
                  <c:v>70091.867297531484</c:v>
                </c:pt>
                <c:pt idx="35">
                  <c:v>70221.578383287342</c:v>
                </c:pt>
                <c:pt idx="36">
                  <c:v>70083.612419379104</c:v>
                </c:pt>
                <c:pt idx="37">
                  <c:v>68232.533700442975</c:v>
                </c:pt>
                <c:pt idx="38">
                  <c:v>71595.471985495256</c:v>
                </c:pt>
                <c:pt idx="39">
                  <c:v>70995.534885577159</c:v>
                </c:pt>
                <c:pt idx="40">
                  <c:v>72970.384657484261</c:v>
                </c:pt>
                <c:pt idx="41">
                  <c:v>72900.724860858027</c:v>
                </c:pt>
                <c:pt idx="42">
                  <c:v>72948.287034145804</c:v>
                </c:pt>
                <c:pt idx="43">
                  <c:v>70387.418379261202</c:v>
                </c:pt>
                <c:pt idx="44">
                  <c:v>69538.861489128845</c:v>
                </c:pt>
                <c:pt idx="45">
                  <c:v>72875.402720834027</c:v>
                </c:pt>
                <c:pt idx="46">
                  <c:v>70758.820848911724</c:v>
                </c:pt>
                <c:pt idx="47">
                  <c:v>70887.876213173571</c:v>
                </c:pt>
                <c:pt idx="48">
                  <c:v>70803.666009721463</c:v>
                </c:pt>
                <c:pt idx="49">
                  <c:v>68949.208287898655</c:v>
                </c:pt>
                <c:pt idx="50">
                  <c:v>72313.680211451298</c:v>
                </c:pt>
                <c:pt idx="51">
                  <c:v>71719.474625756848</c:v>
                </c:pt>
                <c:pt idx="52">
                  <c:v>73693.39642337618</c:v>
                </c:pt>
                <c:pt idx="53">
                  <c:v>73625.916487708266</c:v>
                </c:pt>
                <c:pt idx="54">
                  <c:v>73672.384478269669</c:v>
                </c:pt>
                <c:pt idx="55">
                  <c:v>71103.41310493846</c:v>
                </c:pt>
                <c:pt idx="56">
                  <c:v>70253.37451600183</c:v>
                </c:pt>
                <c:pt idx="57">
                  <c:v>73593.717075034219</c:v>
                </c:pt>
                <c:pt idx="58">
                  <c:v>71475.785241095757</c:v>
                </c:pt>
                <c:pt idx="59">
                  <c:v>71604.111525855755</c:v>
                </c:pt>
                <c:pt idx="60">
                  <c:v>71592.706094082896</c:v>
                </c:pt>
                <c:pt idx="61">
                  <c:v>69736.149372911881</c:v>
                </c:pt>
                <c:pt idx="62">
                  <c:v>73099.404443303429</c:v>
                </c:pt>
                <c:pt idx="63">
                  <c:v>72511.975317234639</c:v>
                </c:pt>
                <c:pt idx="64">
                  <c:v>74483.185166437936</c:v>
                </c:pt>
                <c:pt idx="65">
                  <c:v>74418.146196822781</c:v>
                </c:pt>
                <c:pt idx="66">
                  <c:v>74463.378110150225</c:v>
                </c:pt>
                <c:pt idx="67">
                  <c:v>71887.758428920846</c:v>
                </c:pt>
                <c:pt idx="68">
                  <c:v>71036.83111992896</c:v>
                </c:pt>
                <c:pt idx="69">
                  <c:v>74378.456521283966</c:v>
                </c:pt>
                <c:pt idx="70">
                  <c:v>72260.87033395101</c:v>
                </c:pt>
                <c:pt idx="71">
                  <c:v>72388.289261290091</c:v>
                </c:pt>
                <c:pt idx="72">
                  <c:v>72503.414358123948</c:v>
                </c:pt>
                <c:pt idx="73">
                  <c:v>70644.919223827426</c:v>
                </c:pt>
                <c:pt idx="74">
                  <c:v>74006.658129324816</c:v>
                </c:pt>
                <c:pt idx="75">
                  <c:v>73426.068727085207</c:v>
                </c:pt>
                <c:pt idx="76">
                  <c:v>75394.387855388864</c:v>
                </c:pt>
                <c:pt idx="77">
                  <c:v>75331.799686048762</c:v>
                </c:pt>
                <c:pt idx="78">
                  <c:v>75375.789455290243</c:v>
                </c:pt>
                <c:pt idx="79">
                  <c:v>72793.73799545264</c:v>
                </c:pt>
                <c:pt idx="80">
                  <c:v>71941.995691631702</c:v>
                </c:pt>
                <c:pt idx="81">
                  <c:v>75284.610719198521</c:v>
                </c:pt>
                <c:pt idx="82">
                  <c:v>73167.557928501788</c:v>
                </c:pt>
                <c:pt idx="83">
                  <c:v>73294.05671731614</c:v>
                </c:pt>
                <c:pt idx="84">
                  <c:v>73570.914206908754</c:v>
                </c:pt>
                <c:pt idx="85">
                  <c:v>71711.525599177156</c:v>
                </c:pt>
                <c:pt idx="86">
                  <c:v>75069.618349590644</c:v>
                </c:pt>
                <c:pt idx="87">
                  <c:v>74496.55066202626</c:v>
                </c:pt>
                <c:pt idx="88">
                  <c:v>76460.636292438867</c:v>
                </c:pt>
                <c:pt idx="89">
                  <c:v>76400.654270642</c:v>
                </c:pt>
                <c:pt idx="90">
                  <c:v>76443.315652028963</c:v>
                </c:pt>
                <c:pt idx="91">
                  <c:v>73856.105629288984</c:v>
                </c:pt>
                <c:pt idx="92">
                  <c:v>73004.030727122808</c:v>
                </c:pt>
                <c:pt idx="93">
                  <c:v>76345.636761365022</c:v>
                </c:pt>
                <c:pt idx="94">
                  <c:v>74230.438602601571</c:v>
                </c:pt>
                <c:pt idx="95">
                  <c:v>74355.895886267215</c:v>
                </c:pt>
                <c:pt idx="96">
                  <c:v>74766.973854778946</c:v>
                </c:pt>
                <c:pt idx="97">
                  <c:v>72907.518925868018</c:v>
                </c:pt>
                <c:pt idx="98">
                  <c:v>76260.244381381664</c:v>
                </c:pt>
                <c:pt idx="99">
                  <c:v>75695.290267098273</c:v>
                </c:pt>
                <c:pt idx="100">
                  <c:v>77654.044951538526</c:v>
                </c:pt>
                <c:pt idx="101">
                  <c:v>77596.809622991554</c:v>
                </c:pt>
                <c:pt idx="102">
                  <c:v>77638.065350268123</c:v>
                </c:pt>
                <c:pt idx="103">
                  <c:v>75046.678498706286</c:v>
                </c:pt>
                <c:pt idx="104">
                  <c:v>74194.653365644932</c:v>
                </c:pt>
                <c:pt idx="105">
                  <c:v>77533.650900537599</c:v>
                </c:pt>
                <c:pt idx="106">
                  <c:v>75421.372386401112</c:v>
                </c:pt>
                <c:pt idx="107">
                  <c:v>75545.684744368773</c:v>
                </c:pt>
                <c:pt idx="108">
                  <c:v>76130.467733940881</c:v>
                </c:pt>
                <c:pt idx="109">
                  <c:v>74271.733336354067</c:v>
                </c:pt>
                <c:pt idx="110">
                  <c:v>77617.514663346214</c:v>
                </c:pt>
                <c:pt idx="111">
                  <c:v>77061.147533557349</c:v>
                </c:pt>
                <c:pt idx="112">
                  <c:v>79013.586794953575</c:v>
                </c:pt>
                <c:pt idx="113">
                  <c:v>78959.201574281295</c:v>
                </c:pt>
                <c:pt idx="114">
                  <c:v>78998.993648364951</c:v>
                </c:pt>
                <c:pt idx="115">
                  <c:v>76404.408869858627</c:v>
                </c:pt>
                <c:pt idx="116">
                  <c:v>75552.796360871202</c:v>
                </c:pt>
                <c:pt idx="117">
                  <c:v>78887.693870655406</c:v>
                </c:pt>
                <c:pt idx="118">
                  <c:v>76779.315128739283</c:v>
                </c:pt>
                <c:pt idx="119">
                  <c:v>76902.396842021466</c:v>
                </c:pt>
                <c:pt idx="120">
                  <c:v>77636.328758427393</c:v>
                </c:pt>
                <c:pt idx="121">
                  <c:v>75779.585883398511</c:v>
                </c:pt>
                <c:pt idx="122">
                  <c:v>79115.893575848866</c:v>
                </c:pt>
                <c:pt idx="123">
                  <c:v>78568.852138180911</c:v>
                </c:pt>
                <c:pt idx="124">
                  <c:v>80513.40302035179</c:v>
                </c:pt>
                <c:pt idx="125">
                  <c:v>80462.026169709949</c:v>
                </c:pt>
                <c:pt idx="126">
                  <c:v>80500.265401179233</c:v>
                </c:pt>
                <c:pt idx="127">
                  <c:v>77904.07695078112</c:v>
                </c:pt>
                <c:pt idx="128">
                  <c:v>77053.462924044768</c:v>
                </c:pt>
                <c:pt idx="129">
                  <c:v>80381.859883587982</c:v>
                </c:pt>
                <c:pt idx="130">
                  <c:v>78278.954530823568</c:v>
                </c:pt>
                <c:pt idx="131">
                  <c:v>78400.670810905984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0BA-4902-B583-D50521B910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3819823"/>
        <c:axId val="1053822319"/>
      </c:lineChart>
      <c:dateAx>
        <c:axId val="754550751"/>
        <c:scaling>
          <c:orientation val="minMax"/>
          <c:max val="49279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54551167"/>
        <c:crosses val="autoZero"/>
        <c:auto val="1"/>
        <c:lblOffset val="100"/>
        <c:baseTimeUnit val="months"/>
      </c:dateAx>
      <c:valAx>
        <c:axId val="7545511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Toneladas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_-* #,##0_-;\-* #,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54550751"/>
        <c:crosses val="autoZero"/>
        <c:crossBetween val="between"/>
      </c:valAx>
      <c:valAx>
        <c:axId val="1053822319"/>
        <c:scaling>
          <c:orientation val="minMax"/>
          <c:max val="160000"/>
        </c:scaling>
        <c:delete val="1"/>
        <c:axPos val="r"/>
        <c:numFmt formatCode="_-* #,##0_-;\-* #,##0_-;_-* &quot;-&quot;??_-;_-@_-" sourceLinked="1"/>
        <c:majorTickMark val="out"/>
        <c:minorTickMark val="none"/>
        <c:tickLblPos val="nextTo"/>
        <c:crossAx val="1053819823"/>
        <c:crosses val="max"/>
        <c:crossBetween val="between"/>
      </c:valAx>
      <c:dateAx>
        <c:axId val="1053819823"/>
        <c:scaling>
          <c:orientation val="minMax"/>
        </c:scaling>
        <c:delete val="1"/>
        <c:axPos val="b"/>
        <c:numFmt formatCode="mmm\-yy" sourceLinked="1"/>
        <c:majorTickMark val="out"/>
        <c:minorTickMark val="none"/>
        <c:tickLblPos val="nextTo"/>
        <c:crossAx val="1053822319"/>
        <c:crosses val="autoZero"/>
        <c:auto val="1"/>
        <c:lblOffset val="100"/>
        <c:baseTimeUnit val="months"/>
        <c:majorUnit val="1"/>
        <c:minorUnit val="1"/>
      </c:date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bg1">
          <a:lumMod val="6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1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400" b="1" i="1" u="none" strike="noStrike" baseline="0">
                <a:effectLst/>
              </a:rPr>
              <a:t>Gráfico 5‑4. Balance entre escenarios de Oferta 3 Vs. Demanda 1, 2 y 3</a:t>
            </a:r>
            <a:endParaRPr lang="es-CO" b="1" i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1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areaChart>
        <c:grouping val="standard"/>
        <c:varyColors val="0"/>
        <c:ser>
          <c:idx val="2"/>
          <c:order val="0"/>
          <c:tx>
            <c:strRef>
              <c:f>Balance!$D$1</c:f>
              <c:strCache>
                <c:ptCount val="1"/>
                <c:pt idx="0">
                  <c:v>OFERTA 3</c:v>
                </c:pt>
              </c:strCache>
            </c:strRef>
          </c:tx>
          <c:spPr>
            <a:solidFill>
              <a:srgbClr val="ECB000"/>
            </a:solidFill>
            <a:ln>
              <a:noFill/>
            </a:ln>
            <a:effectLst/>
          </c:spPr>
          <c:cat>
            <c:numRef>
              <c:f>Balance!$A$38:$A$157</c:f>
              <c:numCache>
                <c:formatCode>mmm\-yy</c:formatCode>
                <c:ptCount val="120"/>
                <c:pt idx="0">
                  <c:v>45658</c:v>
                </c:pt>
                <c:pt idx="1">
                  <c:v>45689</c:v>
                </c:pt>
                <c:pt idx="2">
                  <c:v>45717</c:v>
                </c:pt>
                <c:pt idx="3">
                  <c:v>45748</c:v>
                </c:pt>
                <c:pt idx="4">
                  <c:v>45778</c:v>
                </c:pt>
                <c:pt idx="5">
                  <c:v>45809</c:v>
                </c:pt>
                <c:pt idx="6">
                  <c:v>45839</c:v>
                </c:pt>
                <c:pt idx="7">
                  <c:v>45870</c:v>
                </c:pt>
                <c:pt idx="8">
                  <c:v>45901</c:v>
                </c:pt>
                <c:pt idx="9">
                  <c:v>45931</c:v>
                </c:pt>
                <c:pt idx="10">
                  <c:v>45962</c:v>
                </c:pt>
                <c:pt idx="11">
                  <c:v>45992</c:v>
                </c:pt>
                <c:pt idx="12">
                  <c:v>46023</c:v>
                </c:pt>
                <c:pt idx="13">
                  <c:v>46054</c:v>
                </c:pt>
                <c:pt idx="14">
                  <c:v>46082</c:v>
                </c:pt>
                <c:pt idx="15">
                  <c:v>46113</c:v>
                </c:pt>
                <c:pt idx="16">
                  <c:v>46143</c:v>
                </c:pt>
                <c:pt idx="17">
                  <c:v>46174</c:v>
                </c:pt>
                <c:pt idx="18">
                  <c:v>46204</c:v>
                </c:pt>
                <c:pt idx="19">
                  <c:v>46235</c:v>
                </c:pt>
                <c:pt idx="20">
                  <c:v>46266</c:v>
                </c:pt>
                <c:pt idx="21">
                  <c:v>46296</c:v>
                </c:pt>
                <c:pt idx="22">
                  <c:v>46327</c:v>
                </c:pt>
                <c:pt idx="23">
                  <c:v>46357</c:v>
                </c:pt>
                <c:pt idx="24">
                  <c:v>46388</c:v>
                </c:pt>
                <c:pt idx="25">
                  <c:v>46419</c:v>
                </c:pt>
                <c:pt idx="26">
                  <c:v>46447</c:v>
                </c:pt>
                <c:pt idx="27">
                  <c:v>46478</c:v>
                </c:pt>
                <c:pt idx="28">
                  <c:v>46508</c:v>
                </c:pt>
                <c:pt idx="29">
                  <c:v>46539</c:v>
                </c:pt>
                <c:pt idx="30">
                  <c:v>46569</c:v>
                </c:pt>
                <c:pt idx="31">
                  <c:v>46600</c:v>
                </c:pt>
                <c:pt idx="32">
                  <c:v>46631</c:v>
                </c:pt>
                <c:pt idx="33">
                  <c:v>46661</c:v>
                </c:pt>
                <c:pt idx="34">
                  <c:v>46692</c:v>
                </c:pt>
                <c:pt idx="35">
                  <c:v>46722</c:v>
                </c:pt>
                <c:pt idx="36">
                  <c:v>46753</c:v>
                </c:pt>
                <c:pt idx="37">
                  <c:v>46784</c:v>
                </c:pt>
                <c:pt idx="38">
                  <c:v>46813</c:v>
                </c:pt>
                <c:pt idx="39">
                  <c:v>46844</c:v>
                </c:pt>
                <c:pt idx="40">
                  <c:v>46874</c:v>
                </c:pt>
                <c:pt idx="41">
                  <c:v>46905</c:v>
                </c:pt>
                <c:pt idx="42">
                  <c:v>46935</c:v>
                </c:pt>
                <c:pt idx="43">
                  <c:v>46966</c:v>
                </c:pt>
                <c:pt idx="44">
                  <c:v>46997</c:v>
                </c:pt>
                <c:pt idx="45">
                  <c:v>47027</c:v>
                </c:pt>
                <c:pt idx="46">
                  <c:v>47058</c:v>
                </c:pt>
                <c:pt idx="47">
                  <c:v>47088</c:v>
                </c:pt>
                <c:pt idx="48">
                  <c:v>47119</c:v>
                </c:pt>
                <c:pt idx="49">
                  <c:v>47150</c:v>
                </c:pt>
                <c:pt idx="50">
                  <c:v>47178</c:v>
                </c:pt>
                <c:pt idx="51">
                  <c:v>47209</c:v>
                </c:pt>
                <c:pt idx="52">
                  <c:v>47239</c:v>
                </c:pt>
                <c:pt idx="53">
                  <c:v>47270</c:v>
                </c:pt>
                <c:pt idx="54">
                  <c:v>47300</c:v>
                </c:pt>
                <c:pt idx="55">
                  <c:v>47331</c:v>
                </c:pt>
                <c:pt idx="56">
                  <c:v>47362</c:v>
                </c:pt>
                <c:pt idx="57">
                  <c:v>47392</c:v>
                </c:pt>
                <c:pt idx="58">
                  <c:v>47423</c:v>
                </c:pt>
                <c:pt idx="59">
                  <c:v>47453</c:v>
                </c:pt>
                <c:pt idx="60">
                  <c:v>47484</c:v>
                </c:pt>
                <c:pt idx="61">
                  <c:v>47515</c:v>
                </c:pt>
                <c:pt idx="62">
                  <c:v>47543</c:v>
                </c:pt>
                <c:pt idx="63">
                  <c:v>47574</c:v>
                </c:pt>
                <c:pt idx="64">
                  <c:v>47604</c:v>
                </c:pt>
                <c:pt idx="65">
                  <c:v>47635</c:v>
                </c:pt>
                <c:pt idx="66">
                  <c:v>47665</c:v>
                </c:pt>
                <c:pt idx="67">
                  <c:v>47696</c:v>
                </c:pt>
                <c:pt idx="68">
                  <c:v>47727</c:v>
                </c:pt>
                <c:pt idx="69">
                  <c:v>47757</c:v>
                </c:pt>
                <c:pt idx="70">
                  <c:v>47788</c:v>
                </c:pt>
                <c:pt idx="71">
                  <c:v>47818</c:v>
                </c:pt>
                <c:pt idx="72">
                  <c:v>47849</c:v>
                </c:pt>
                <c:pt idx="73">
                  <c:v>47880</c:v>
                </c:pt>
                <c:pt idx="74">
                  <c:v>47908</c:v>
                </c:pt>
                <c:pt idx="75">
                  <c:v>47939</c:v>
                </c:pt>
                <c:pt idx="76">
                  <c:v>47969</c:v>
                </c:pt>
                <c:pt idx="77">
                  <c:v>48000</c:v>
                </c:pt>
                <c:pt idx="78">
                  <c:v>48030</c:v>
                </c:pt>
                <c:pt idx="79">
                  <c:v>48061</c:v>
                </c:pt>
                <c:pt idx="80">
                  <c:v>48092</c:v>
                </c:pt>
                <c:pt idx="81">
                  <c:v>48122</c:v>
                </c:pt>
                <c:pt idx="82">
                  <c:v>48153</c:v>
                </c:pt>
                <c:pt idx="83">
                  <c:v>48183</c:v>
                </c:pt>
                <c:pt idx="84">
                  <c:v>48214</c:v>
                </c:pt>
                <c:pt idx="85">
                  <c:v>48245</c:v>
                </c:pt>
                <c:pt idx="86">
                  <c:v>48274</c:v>
                </c:pt>
                <c:pt idx="87">
                  <c:v>48305</c:v>
                </c:pt>
                <c:pt idx="88">
                  <c:v>48335</c:v>
                </c:pt>
                <c:pt idx="89">
                  <c:v>48366</c:v>
                </c:pt>
                <c:pt idx="90">
                  <c:v>48396</c:v>
                </c:pt>
                <c:pt idx="91">
                  <c:v>48427</c:v>
                </c:pt>
                <c:pt idx="92">
                  <c:v>48458</c:v>
                </c:pt>
                <c:pt idx="93">
                  <c:v>48488</c:v>
                </c:pt>
                <c:pt idx="94">
                  <c:v>48519</c:v>
                </c:pt>
                <c:pt idx="95">
                  <c:v>48549</c:v>
                </c:pt>
                <c:pt idx="96">
                  <c:v>48580</c:v>
                </c:pt>
                <c:pt idx="97">
                  <c:v>48611</c:v>
                </c:pt>
                <c:pt idx="98">
                  <c:v>48639</c:v>
                </c:pt>
                <c:pt idx="99">
                  <c:v>48670</c:v>
                </c:pt>
                <c:pt idx="100">
                  <c:v>48700</c:v>
                </c:pt>
                <c:pt idx="101">
                  <c:v>48731</c:v>
                </c:pt>
                <c:pt idx="102">
                  <c:v>48761</c:v>
                </c:pt>
                <c:pt idx="103">
                  <c:v>48792</c:v>
                </c:pt>
                <c:pt idx="104">
                  <c:v>48823</c:v>
                </c:pt>
                <c:pt idx="105">
                  <c:v>48853</c:v>
                </c:pt>
                <c:pt idx="106">
                  <c:v>48884</c:v>
                </c:pt>
                <c:pt idx="107">
                  <c:v>48914</c:v>
                </c:pt>
                <c:pt idx="108">
                  <c:v>48945</c:v>
                </c:pt>
                <c:pt idx="109">
                  <c:v>48976</c:v>
                </c:pt>
                <c:pt idx="110">
                  <c:v>49004</c:v>
                </c:pt>
                <c:pt idx="111">
                  <c:v>49035</c:v>
                </c:pt>
                <c:pt idx="112">
                  <c:v>49065</c:v>
                </c:pt>
                <c:pt idx="113">
                  <c:v>49096</c:v>
                </c:pt>
                <c:pt idx="114">
                  <c:v>49126</c:v>
                </c:pt>
                <c:pt idx="115">
                  <c:v>49157</c:v>
                </c:pt>
                <c:pt idx="116">
                  <c:v>49188</c:v>
                </c:pt>
                <c:pt idx="117">
                  <c:v>49218</c:v>
                </c:pt>
                <c:pt idx="118">
                  <c:v>49249</c:v>
                </c:pt>
                <c:pt idx="119">
                  <c:v>49279</c:v>
                </c:pt>
              </c:numCache>
            </c:numRef>
          </c:cat>
          <c:val>
            <c:numRef>
              <c:f>Balance!$D$38:$D$157</c:f>
              <c:numCache>
                <c:formatCode>_-* #,##0_-;\-* #,##0_-;_-* "-"??_-;_-@_-</c:formatCode>
                <c:ptCount val="120"/>
                <c:pt idx="0">
                  <c:v>93444.348455215397</c:v>
                </c:pt>
                <c:pt idx="1">
                  <c:v>87875.225571885152</c:v>
                </c:pt>
                <c:pt idx="2">
                  <c:v>97303.406291247185</c:v>
                </c:pt>
                <c:pt idx="3">
                  <c:v>95718.752717093244</c:v>
                </c:pt>
                <c:pt idx="4">
                  <c:v>97495.234966014192</c:v>
                </c:pt>
                <c:pt idx="5">
                  <c:v>98082.870957017847</c:v>
                </c:pt>
                <c:pt idx="6">
                  <c:v>98276.804964624607</c:v>
                </c:pt>
                <c:pt idx="7">
                  <c:v>99421.1566087354</c:v>
                </c:pt>
                <c:pt idx="8">
                  <c:v>98662.387730119284</c:v>
                </c:pt>
                <c:pt idx="9">
                  <c:v>97719.096653869172</c:v>
                </c:pt>
                <c:pt idx="10">
                  <c:v>94460.381582946793</c:v>
                </c:pt>
                <c:pt idx="11">
                  <c:v>93518.203308462762</c:v>
                </c:pt>
                <c:pt idx="12">
                  <c:v>96213.33239279702</c:v>
                </c:pt>
                <c:pt idx="13">
                  <c:v>97835.008917161176</c:v>
                </c:pt>
                <c:pt idx="14">
                  <c:v>102473.75741810656</c:v>
                </c:pt>
                <c:pt idx="15">
                  <c:v>94701.79126073113</c:v>
                </c:pt>
                <c:pt idx="16">
                  <c:v>92574.656000407849</c:v>
                </c:pt>
                <c:pt idx="17">
                  <c:v>92167.054798716708</c:v>
                </c:pt>
                <c:pt idx="18">
                  <c:v>96649.788068420952</c:v>
                </c:pt>
                <c:pt idx="19">
                  <c:v>136467.32446070854</c:v>
                </c:pt>
                <c:pt idx="20">
                  <c:v>134949.71303115523</c:v>
                </c:pt>
                <c:pt idx="21">
                  <c:v>134670.2202254537</c:v>
                </c:pt>
                <c:pt idx="22">
                  <c:v>142285.64555779321</c:v>
                </c:pt>
                <c:pt idx="23">
                  <c:v>144944.46281372302</c:v>
                </c:pt>
                <c:pt idx="24">
                  <c:v>147240.34687888931</c:v>
                </c:pt>
                <c:pt idx="25">
                  <c:v>140567.7822575813</c:v>
                </c:pt>
                <c:pt idx="26">
                  <c:v>141143.39201016357</c:v>
                </c:pt>
                <c:pt idx="27">
                  <c:v>140271.02497209806</c:v>
                </c:pt>
                <c:pt idx="28">
                  <c:v>142372.29108094779</c:v>
                </c:pt>
                <c:pt idx="29">
                  <c:v>143022.23724905899</c:v>
                </c:pt>
                <c:pt idx="30">
                  <c:v>145904.12462410546</c:v>
                </c:pt>
                <c:pt idx="31">
                  <c:v>146092.71395569033</c:v>
                </c:pt>
                <c:pt idx="32">
                  <c:v>143065.12405843279</c:v>
                </c:pt>
                <c:pt idx="33">
                  <c:v>146854.30958987033</c:v>
                </c:pt>
                <c:pt idx="34">
                  <c:v>144979.47667430353</c:v>
                </c:pt>
                <c:pt idx="35">
                  <c:v>146600.00472544268</c:v>
                </c:pt>
                <c:pt idx="36">
                  <c:v>141910.35704487987</c:v>
                </c:pt>
                <c:pt idx="37">
                  <c:v>138570.49357254838</c:v>
                </c:pt>
                <c:pt idx="38">
                  <c:v>140946.92499236768</c:v>
                </c:pt>
                <c:pt idx="39">
                  <c:v>139236.5617747191</c:v>
                </c:pt>
                <c:pt idx="40">
                  <c:v>140515.00635683376</c:v>
                </c:pt>
                <c:pt idx="41">
                  <c:v>138537.1844880429</c:v>
                </c:pt>
                <c:pt idx="42">
                  <c:v>139959.74760945508</c:v>
                </c:pt>
                <c:pt idx="43">
                  <c:v>139689.61009529437</c:v>
                </c:pt>
                <c:pt idx="44">
                  <c:v>138086.99893884611</c:v>
                </c:pt>
                <c:pt idx="45">
                  <c:v>139378.35567878038</c:v>
                </c:pt>
                <c:pt idx="46">
                  <c:v>137746.23567639725</c:v>
                </c:pt>
                <c:pt idx="47">
                  <c:v>139033.63788584201</c:v>
                </c:pt>
                <c:pt idx="48">
                  <c:v>143787.88324646332</c:v>
                </c:pt>
                <c:pt idx="49">
                  <c:v>138756.84022819591</c:v>
                </c:pt>
                <c:pt idx="50">
                  <c:v>142603.02588770908</c:v>
                </c:pt>
                <c:pt idx="51">
                  <c:v>141785.68090362399</c:v>
                </c:pt>
                <c:pt idx="52">
                  <c:v>143114.54689480469</c:v>
                </c:pt>
                <c:pt idx="53">
                  <c:v>141541.75811975918</c:v>
                </c:pt>
                <c:pt idx="54">
                  <c:v>142774.7811708193</c:v>
                </c:pt>
                <c:pt idx="55">
                  <c:v>142600.03353844848</c:v>
                </c:pt>
                <c:pt idx="56">
                  <c:v>140996.55740021355</c:v>
                </c:pt>
                <c:pt idx="57">
                  <c:v>142291.08185472173</c:v>
                </c:pt>
                <c:pt idx="58">
                  <c:v>140720.58137973829</c:v>
                </c:pt>
                <c:pt idx="59">
                  <c:v>141976.23826860823</c:v>
                </c:pt>
                <c:pt idx="60">
                  <c:v>142387.25611798366</c:v>
                </c:pt>
                <c:pt idx="61">
                  <c:v>146439.35622523638</c:v>
                </c:pt>
                <c:pt idx="62">
                  <c:v>146427.62262413383</c:v>
                </c:pt>
                <c:pt idx="63">
                  <c:v>141998.47479623975</c:v>
                </c:pt>
                <c:pt idx="64">
                  <c:v>140092.46340042556</c:v>
                </c:pt>
                <c:pt idx="65">
                  <c:v>140841.3990872034</c:v>
                </c:pt>
                <c:pt idx="66">
                  <c:v>140307.86326738747</c:v>
                </c:pt>
                <c:pt idx="67">
                  <c:v>139988.10009206657</c:v>
                </c:pt>
                <c:pt idx="68">
                  <c:v>139353.27154260018</c:v>
                </c:pt>
                <c:pt idx="69">
                  <c:v>138248.58475608146</c:v>
                </c:pt>
                <c:pt idx="70">
                  <c:v>138916.95057623909</c:v>
                </c:pt>
                <c:pt idx="71">
                  <c:v>139693.95334637212</c:v>
                </c:pt>
                <c:pt idx="72">
                  <c:v>145402.98073409274</c:v>
                </c:pt>
                <c:pt idx="73">
                  <c:v>143963.76833405864</c:v>
                </c:pt>
                <c:pt idx="74">
                  <c:v>142610.7717619529</c:v>
                </c:pt>
                <c:pt idx="75">
                  <c:v>143102.58664328794</c:v>
                </c:pt>
                <c:pt idx="76">
                  <c:v>143392.29098221319</c:v>
                </c:pt>
                <c:pt idx="77">
                  <c:v>143853.19651319823</c:v>
                </c:pt>
                <c:pt idx="78">
                  <c:v>143833.82172052423</c:v>
                </c:pt>
                <c:pt idx="79">
                  <c:v>144197.88965670858</c:v>
                </c:pt>
                <c:pt idx="80">
                  <c:v>141519.86290268463</c:v>
                </c:pt>
                <c:pt idx="81">
                  <c:v>141960.41001280141</c:v>
                </c:pt>
                <c:pt idx="82">
                  <c:v>141001.12530821742</c:v>
                </c:pt>
                <c:pt idx="83">
                  <c:v>141127.72070960249</c:v>
                </c:pt>
                <c:pt idx="84">
                  <c:v>148028.62135690043</c:v>
                </c:pt>
                <c:pt idx="85">
                  <c:v>151386.69942824135</c:v>
                </c:pt>
                <c:pt idx="86">
                  <c:v>152346.38250678315</c:v>
                </c:pt>
                <c:pt idx="87">
                  <c:v>147350.10759452503</c:v>
                </c:pt>
                <c:pt idx="88">
                  <c:v>145537.31856399588</c:v>
                </c:pt>
                <c:pt idx="89">
                  <c:v>146283.34980469753</c:v>
                </c:pt>
                <c:pt idx="90">
                  <c:v>147292.57029784116</c:v>
                </c:pt>
                <c:pt idx="91">
                  <c:v>147359.77648567117</c:v>
                </c:pt>
                <c:pt idx="92">
                  <c:v>146856.74641776661</c:v>
                </c:pt>
                <c:pt idx="93">
                  <c:v>146242.43206314527</c:v>
                </c:pt>
                <c:pt idx="94">
                  <c:v>144222.20500890844</c:v>
                </c:pt>
                <c:pt idx="95">
                  <c:v>145294.4707548013</c:v>
                </c:pt>
                <c:pt idx="96">
                  <c:v>150033.08987248907</c:v>
                </c:pt>
                <c:pt idx="97">
                  <c:v>148732.34647081216</c:v>
                </c:pt>
                <c:pt idx="98">
                  <c:v>148326.72764229975</c:v>
                </c:pt>
                <c:pt idx="99">
                  <c:v>148079.97100388468</c:v>
                </c:pt>
                <c:pt idx="100">
                  <c:v>149313.94448836954</c:v>
                </c:pt>
                <c:pt idx="101">
                  <c:v>149203.91746539541</c:v>
                </c:pt>
                <c:pt idx="102">
                  <c:v>149274.45917396512</c:v>
                </c:pt>
                <c:pt idx="103">
                  <c:v>149632.68453687371</c:v>
                </c:pt>
                <c:pt idx="104">
                  <c:v>148494.75802171379</c:v>
                </c:pt>
                <c:pt idx="105">
                  <c:v>149319.84153699692</c:v>
                </c:pt>
                <c:pt idx="106">
                  <c:v>148490.1031851125</c:v>
                </c:pt>
                <c:pt idx="107">
                  <c:v>149104.96837434324</c:v>
                </c:pt>
                <c:pt idx="108">
                  <c:v>153303.03843146571</c:v>
                </c:pt>
                <c:pt idx="109">
                  <c:v>156954.61906766787</c:v>
                </c:pt>
                <c:pt idx="110">
                  <c:v>156942.22823533212</c:v>
                </c:pt>
                <c:pt idx="111">
                  <c:v>152082.83966089043</c:v>
                </c:pt>
                <c:pt idx="112">
                  <c:v>151215.91910985456</c:v>
                </c:pt>
                <c:pt idx="113">
                  <c:v>151221.9350879394</c:v>
                </c:pt>
                <c:pt idx="114">
                  <c:v>153174.03997304151</c:v>
                </c:pt>
                <c:pt idx="115">
                  <c:v>152668.98238036223</c:v>
                </c:pt>
                <c:pt idx="116">
                  <c:v>152254.58651374339</c:v>
                </c:pt>
                <c:pt idx="117">
                  <c:v>151633.19231330897</c:v>
                </c:pt>
                <c:pt idx="118">
                  <c:v>151151.86992954119</c:v>
                </c:pt>
                <c:pt idx="119">
                  <c:v>152607.51536983668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6CB-48C7-AC94-AC12E60683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4550751"/>
        <c:axId val="754551167"/>
      </c:areaChart>
      <c:lineChart>
        <c:grouping val="standard"/>
        <c:varyColors val="0"/>
        <c:ser>
          <c:idx val="3"/>
          <c:order val="1"/>
          <c:tx>
            <c:strRef>
              <c:f>Balance!$E$1</c:f>
              <c:strCache>
                <c:ptCount val="1"/>
                <c:pt idx="0">
                  <c:v>DEMANDA 1</c:v>
                </c:pt>
              </c:strCache>
            </c:strRef>
          </c:tx>
          <c:spPr>
            <a:ln w="38100" cap="rnd">
              <a:solidFill>
                <a:srgbClr val="8C009B"/>
              </a:solidFill>
              <a:round/>
            </a:ln>
            <a:effectLst/>
          </c:spPr>
          <c:marker>
            <c:symbol val="none"/>
          </c:marker>
          <c:cat>
            <c:numRef>
              <c:f>Balance!$A$26:$A$157</c:f>
              <c:numCache>
                <c:formatCode>mmm\-yy</c:formatCode>
                <c:ptCount val="132"/>
                <c:pt idx="0">
                  <c:v>45292</c:v>
                </c:pt>
                <c:pt idx="1">
                  <c:v>45323</c:v>
                </c:pt>
                <c:pt idx="2">
                  <c:v>45352</c:v>
                </c:pt>
                <c:pt idx="3">
                  <c:v>45383</c:v>
                </c:pt>
                <c:pt idx="4">
                  <c:v>45413</c:v>
                </c:pt>
                <c:pt idx="5">
                  <c:v>45444</c:v>
                </c:pt>
                <c:pt idx="6">
                  <c:v>45474</c:v>
                </c:pt>
                <c:pt idx="7">
                  <c:v>45505</c:v>
                </c:pt>
                <c:pt idx="8">
                  <c:v>45536</c:v>
                </c:pt>
                <c:pt idx="9">
                  <c:v>45566</c:v>
                </c:pt>
                <c:pt idx="10">
                  <c:v>45597</c:v>
                </c:pt>
                <c:pt idx="11">
                  <c:v>45627</c:v>
                </c:pt>
                <c:pt idx="12">
                  <c:v>45658</c:v>
                </c:pt>
                <c:pt idx="13">
                  <c:v>45689</c:v>
                </c:pt>
                <c:pt idx="14">
                  <c:v>45717</c:v>
                </c:pt>
                <c:pt idx="15">
                  <c:v>45748</c:v>
                </c:pt>
                <c:pt idx="16">
                  <c:v>45778</c:v>
                </c:pt>
                <c:pt idx="17">
                  <c:v>45809</c:v>
                </c:pt>
                <c:pt idx="18">
                  <c:v>45839</c:v>
                </c:pt>
                <c:pt idx="19">
                  <c:v>45870</c:v>
                </c:pt>
                <c:pt idx="20">
                  <c:v>45901</c:v>
                </c:pt>
                <c:pt idx="21">
                  <c:v>45931</c:v>
                </c:pt>
                <c:pt idx="22">
                  <c:v>45962</c:v>
                </c:pt>
                <c:pt idx="23">
                  <c:v>45992</c:v>
                </c:pt>
                <c:pt idx="24">
                  <c:v>46023</c:v>
                </c:pt>
                <c:pt idx="25">
                  <c:v>46054</c:v>
                </c:pt>
                <c:pt idx="26">
                  <c:v>46082</c:v>
                </c:pt>
                <c:pt idx="27">
                  <c:v>46113</c:v>
                </c:pt>
                <c:pt idx="28">
                  <c:v>46143</c:v>
                </c:pt>
                <c:pt idx="29">
                  <c:v>46174</c:v>
                </c:pt>
                <c:pt idx="30">
                  <c:v>46204</c:v>
                </c:pt>
                <c:pt idx="31">
                  <c:v>46235</c:v>
                </c:pt>
                <c:pt idx="32">
                  <c:v>46266</c:v>
                </c:pt>
                <c:pt idx="33">
                  <c:v>46296</c:v>
                </c:pt>
                <c:pt idx="34">
                  <c:v>46327</c:v>
                </c:pt>
                <c:pt idx="35">
                  <c:v>46357</c:v>
                </c:pt>
                <c:pt idx="36">
                  <c:v>46388</c:v>
                </c:pt>
                <c:pt idx="37">
                  <c:v>46419</c:v>
                </c:pt>
                <c:pt idx="38">
                  <c:v>46447</c:v>
                </c:pt>
                <c:pt idx="39">
                  <c:v>46478</c:v>
                </c:pt>
                <c:pt idx="40">
                  <c:v>46508</c:v>
                </c:pt>
                <c:pt idx="41">
                  <c:v>46539</c:v>
                </c:pt>
                <c:pt idx="42">
                  <c:v>46569</c:v>
                </c:pt>
                <c:pt idx="43">
                  <c:v>46600</c:v>
                </c:pt>
                <c:pt idx="44">
                  <c:v>46631</c:v>
                </c:pt>
                <c:pt idx="45">
                  <c:v>46661</c:v>
                </c:pt>
                <c:pt idx="46">
                  <c:v>46692</c:v>
                </c:pt>
                <c:pt idx="47">
                  <c:v>46722</c:v>
                </c:pt>
                <c:pt idx="48">
                  <c:v>46753</c:v>
                </c:pt>
                <c:pt idx="49">
                  <c:v>46784</c:v>
                </c:pt>
                <c:pt idx="50">
                  <c:v>46813</c:v>
                </c:pt>
                <c:pt idx="51">
                  <c:v>46844</c:v>
                </c:pt>
                <c:pt idx="52">
                  <c:v>46874</c:v>
                </c:pt>
                <c:pt idx="53">
                  <c:v>46905</c:v>
                </c:pt>
                <c:pt idx="54">
                  <c:v>46935</c:v>
                </c:pt>
                <c:pt idx="55">
                  <c:v>46966</c:v>
                </c:pt>
                <c:pt idx="56">
                  <c:v>46997</c:v>
                </c:pt>
                <c:pt idx="57">
                  <c:v>47027</c:v>
                </c:pt>
                <c:pt idx="58">
                  <c:v>47058</c:v>
                </c:pt>
                <c:pt idx="59">
                  <c:v>47088</c:v>
                </c:pt>
                <c:pt idx="60">
                  <c:v>47119</c:v>
                </c:pt>
                <c:pt idx="61">
                  <c:v>47150</c:v>
                </c:pt>
                <c:pt idx="62">
                  <c:v>47178</c:v>
                </c:pt>
                <c:pt idx="63">
                  <c:v>47209</c:v>
                </c:pt>
                <c:pt idx="64">
                  <c:v>47239</c:v>
                </c:pt>
                <c:pt idx="65">
                  <c:v>47270</c:v>
                </c:pt>
                <c:pt idx="66">
                  <c:v>47300</c:v>
                </c:pt>
                <c:pt idx="67">
                  <c:v>47331</c:v>
                </c:pt>
                <c:pt idx="68">
                  <c:v>47362</c:v>
                </c:pt>
                <c:pt idx="69">
                  <c:v>47392</c:v>
                </c:pt>
                <c:pt idx="70">
                  <c:v>47423</c:v>
                </c:pt>
                <c:pt idx="71">
                  <c:v>47453</c:v>
                </c:pt>
                <c:pt idx="72">
                  <c:v>47484</c:v>
                </c:pt>
                <c:pt idx="73">
                  <c:v>47515</c:v>
                </c:pt>
                <c:pt idx="74">
                  <c:v>47543</c:v>
                </c:pt>
                <c:pt idx="75">
                  <c:v>47574</c:v>
                </c:pt>
                <c:pt idx="76">
                  <c:v>47604</c:v>
                </c:pt>
                <c:pt idx="77">
                  <c:v>47635</c:v>
                </c:pt>
                <c:pt idx="78">
                  <c:v>47665</c:v>
                </c:pt>
                <c:pt idx="79">
                  <c:v>47696</c:v>
                </c:pt>
                <c:pt idx="80">
                  <c:v>47727</c:v>
                </c:pt>
                <c:pt idx="81">
                  <c:v>47757</c:v>
                </c:pt>
                <c:pt idx="82">
                  <c:v>47788</c:v>
                </c:pt>
                <c:pt idx="83">
                  <c:v>47818</c:v>
                </c:pt>
                <c:pt idx="84">
                  <c:v>47849</c:v>
                </c:pt>
                <c:pt idx="85">
                  <c:v>47880</c:v>
                </c:pt>
                <c:pt idx="86">
                  <c:v>47908</c:v>
                </c:pt>
                <c:pt idx="87">
                  <c:v>47939</c:v>
                </c:pt>
                <c:pt idx="88">
                  <c:v>47969</c:v>
                </c:pt>
                <c:pt idx="89">
                  <c:v>48000</c:v>
                </c:pt>
                <c:pt idx="90">
                  <c:v>48030</c:v>
                </c:pt>
                <c:pt idx="91">
                  <c:v>48061</c:v>
                </c:pt>
                <c:pt idx="92">
                  <c:v>48092</c:v>
                </c:pt>
                <c:pt idx="93">
                  <c:v>48122</c:v>
                </c:pt>
                <c:pt idx="94">
                  <c:v>48153</c:v>
                </c:pt>
                <c:pt idx="95">
                  <c:v>48183</c:v>
                </c:pt>
                <c:pt idx="96">
                  <c:v>48214</c:v>
                </c:pt>
                <c:pt idx="97">
                  <c:v>48245</c:v>
                </c:pt>
                <c:pt idx="98">
                  <c:v>48274</c:v>
                </c:pt>
                <c:pt idx="99">
                  <c:v>48305</c:v>
                </c:pt>
                <c:pt idx="100">
                  <c:v>48335</c:v>
                </c:pt>
                <c:pt idx="101">
                  <c:v>48366</c:v>
                </c:pt>
                <c:pt idx="102">
                  <c:v>48396</c:v>
                </c:pt>
                <c:pt idx="103">
                  <c:v>48427</c:v>
                </c:pt>
                <c:pt idx="104">
                  <c:v>48458</c:v>
                </c:pt>
                <c:pt idx="105">
                  <c:v>48488</c:v>
                </c:pt>
                <c:pt idx="106">
                  <c:v>48519</c:v>
                </c:pt>
                <c:pt idx="107">
                  <c:v>48549</c:v>
                </c:pt>
                <c:pt idx="108">
                  <c:v>48580</c:v>
                </c:pt>
                <c:pt idx="109">
                  <c:v>48611</c:v>
                </c:pt>
                <c:pt idx="110">
                  <c:v>48639</c:v>
                </c:pt>
                <c:pt idx="111">
                  <c:v>48670</c:v>
                </c:pt>
                <c:pt idx="112">
                  <c:v>48700</c:v>
                </c:pt>
                <c:pt idx="113">
                  <c:v>48731</c:v>
                </c:pt>
                <c:pt idx="114">
                  <c:v>48761</c:v>
                </c:pt>
                <c:pt idx="115">
                  <c:v>48792</c:v>
                </c:pt>
                <c:pt idx="116">
                  <c:v>48823</c:v>
                </c:pt>
                <c:pt idx="117">
                  <c:v>48853</c:v>
                </c:pt>
                <c:pt idx="118">
                  <c:v>48884</c:v>
                </c:pt>
                <c:pt idx="119">
                  <c:v>48914</c:v>
                </c:pt>
                <c:pt idx="120">
                  <c:v>48945</c:v>
                </c:pt>
                <c:pt idx="121">
                  <c:v>48976</c:v>
                </c:pt>
                <c:pt idx="122">
                  <c:v>49004</c:v>
                </c:pt>
                <c:pt idx="123">
                  <c:v>49035</c:v>
                </c:pt>
                <c:pt idx="124">
                  <c:v>49065</c:v>
                </c:pt>
                <c:pt idx="125">
                  <c:v>49096</c:v>
                </c:pt>
                <c:pt idx="126">
                  <c:v>49126</c:v>
                </c:pt>
                <c:pt idx="127">
                  <c:v>49157</c:v>
                </c:pt>
                <c:pt idx="128">
                  <c:v>49188</c:v>
                </c:pt>
                <c:pt idx="129">
                  <c:v>49218</c:v>
                </c:pt>
                <c:pt idx="130">
                  <c:v>49249</c:v>
                </c:pt>
                <c:pt idx="131">
                  <c:v>49279</c:v>
                </c:pt>
              </c:numCache>
            </c:numRef>
          </c:cat>
          <c:val>
            <c:numRef>
              <c:f>Balance!$E$26:$E$157</c:f>
              <c:numCache>
                <c:formatCode>_-* #,##0_-;\-* #,##0_-;_-* "-"??_-;_-@_-</c:formatCode>
                <c:ptCount val="132"/>
                <c:pt idx="0">
                  <c:v>62831</c:v>
                </c:pt>
                <c:pt idx="1">
                  <c:v>57842.226710462543</c:v>
                </c:pt>
                <c:pt idx="2">
                  <c:v>58475.586331283281</c:v>
                </c:pt>
                <c:pt idx="3">
                  <c:v>61903.027452720424</c:v>
                </c:pt>
                <c:pt idx="4">
                  <c:v>63795.129670756352</c:v>
                </c:pt>
                <c:pt idx="5">
                  <c:v>63104.352692075765</c:v>
                </c:pt>
                <c:pt idx="6">
                  <c:v>60259.805747978993</c:v>
                </c:pt>
                <c:pt idx="7">
                  <c:v>63121.716041109088</c:v>
                </c:pt>
                <c:pt idx="8">
                  <c:v>62246.377159676842</c:v>
                </c:pt>
                <c:pt idx="9">
                  <c:v>65694.759979705923</c:v>
                </c:pt>
                <c:pt idx="10">
                  <c:v>63503.804236543387</c:v>
                </c:pt>
                <c:pt idx="11">
                  <c:v>63640.012984008034</c:v>
                </c:pt>
                <c:pt idx="12">
                  <c:v>60775.63354411679</c:v>
                </c:pt>
                <c:pt idx="13">
                  <c:v>58932.70926690421</c:v>
                </c:pt>
                <c:pt idx="14">
                  <c:v>62289.986803493302</c:v>
                </c:pt>
                <c:pt idx="15">
                  <c:v>61679.12302591413</c:v>
                </c:pt>
                <c:pt idx="16">
                  <c:v>63654.283321760122</c:v>
                </c:pt>
                <c:pt idx="17">
                  <c:v>63580.344662824391</c:v>
                </c:pt>
                <c:pt idx="18">
                  <c:v>63630.044831164269</c:v>
                </c:pt>
                <c:pt idx="19">
                  <c:v>61087.271437028052</c:v>
                </c:pt>
                <c:pt idx="20">
                  <c:v>60242.318913038005</c:v>
                </c:pt>
                <c:pt idx="21">
                  <c:v>63568.712348334724</c:v>
                </c:pt>
                <c:pt idx="22">
                  <c:v>61456.457972064163</c:v>
                </c:pt>
                <c:pt idx="23">
                  <c:v>61586.862301077388</c:v>
                </c:pt>
                <c:pt idx="24">
                  <c:v>61047.264478437246</c:v>
                </c:pt>
                <c:pt idx="25">
                  <c:v>59200.356617256817</c:v>
                </c:pt>
                <c:pt idx="26">
                  <c:v>62560.236016670307</c:v>
                </c:pt>
                <c:pt idx="27">
                  <c:v>61954.952491803764</c:v>
                </c:pt>
                <c:pt idx="28">
                  <c:v>63929.800146749214</c:v>
                </c:pt>
                <c:pt idx="29">
                  <c:v>63858.033696305662</c:v>
                </c:pt>
                <c:pt idx="30">
                  <c:v>63906.647484605659</c:v>
                </c:pt>
                <c:pt idx="31">
                  <c:v>61354.912535606287</c:v>
                </c:pt>
                <c:pt idx="32">
                  <c:v>60508.201606034192</c:v>
                </c:pt>
                <c:pt idx="33">
                  <c:v>63839.471130150669</c:v>
                </c:pt>
                <c:pt idx="34">
                  <c:v>61725.19194891517</c:v>
                </c:pt>
                <c:pt idx="35">
                  <c:v>61854.903034671006</c:v>
                </c:pt>
                <c:pt idx="36">
                  <c:v>61321.580332578807</c:v>
                </c:pt>
                <c:pt idx="37">
                  <c:v>59470.501613642686</c:v>
                </c:pt>
                <c:pt idx="38">
                  <c:v>62833.43989869496</c:v>
                </c:pt>
                <c:pt idx="39">
                  <c:v>62233.502798776848</c:v>
                </c:pt>
                <c:pt idx="40">
                  <c:v>64208.352570683957</c:v>
                </c:pt>
                <c:pt idx="41">
                  <c:v>64138.69277405773</c:v>
                </c:pt>
                <c:pt idx="42">
                  <c:v>64186.254947345515</c:v>
                </c:pt>
                <c:pt idx="43">
                  <c:v>61625.386292460906</c:v>
                </c:pt>
                <c:pt idx="44">
                  <c:v>60776.829402328571</c:v>
                </c:pt>
                <c:pt idx="45">
                  <c:v>64113.37063403373</c:v>
                </c:pt>
                <c:pt idx="46">
                  <c:v>61996.788762111421</c:v>
                </c:pt>
                <c:pt idx="47">
                  <c:v>62125.844126373253</c:v>
                </c:pt>
                <c:pt idx="48">
                  <c:v>61572.274830968381</c:v>
                </c:pt>
                <c:pt idx="49">
                  <c:v>59717.817109145595</c:v>
                </c:pt>
                <c:pt idx="50">
                  <c:v>63082.289032698201</c:v>
                </c:pt>
                <c:pt idx="51">
                  <c:v>62488.083447003759</c:v>
                </c:pt>
                <c:pt idx="52">
                  <c:v>64462.005244623084</c:v>
                </c:pt>
                <c:pt idx="53">
                  <c:v>64394.525308955199</c:v>
                </c:pt>
                <c:pt idx="54">
                  <c:v>64440.993299516595</c:v>
                </c:pt>
                <c:pt idx="55">
                  <c:v>61872.021926185378</c:v>
                </c:pt>
                <c:pt idx="56">
                  <c:v>61021.983337248777</c:v>
                </c:pt>
                <c:pt idx="57">
                  <c:v>64362.325896281174</c:v>
                </c:pt>
                <c:pt idx="58">
                  <c:v>62244.394062342675</c:v>
                </c:pt>
                <c:pt idx="59">
                  <c:v>62372.720347102651</c:v>
                </c:pt>
                <c:pt idx="60">
                  <c:v>61793.373157046131</c:v>
                </c:pt>
                <c:pt idx="61">
                  <c:v>59936.816435875102</c:v>
                </c:pt>
                <c:pt idx="62">
                  <c:v>63300.071506266679</c:v>
                </c:pt>
                <c:pt idx="63">
                  <c:v>62712.642380197911</c:v>
                </c:pt>
                <c:pt idx="64">
                  <c:v>64683.852229401156</c:v>
                </c:pt>
                <c:pt idx="65">
                  <c:v>64618.813259786024</c:v>
                </c:pt>
                <c:pt idx="66">
                  <c:v>64664.045173113482</c:v>
                </c:pt>
                <c:pt idx="67">
                  <c:v>62088.425491884082</c:v>
                </c:pt>
                <c:pt idx="68">
                  <c:v>61237.498182892181</c:v>
                </c:pt>
                <c:pt idx="69">
                  <c:v>64579.123584247187</c:v>
                </c:pt>
                <c:pt idx="70">
                  <c:v>62461.537396914224</c:v>
                </c:pt>
                <c:pt idx="71">
                  <c:v>62588.956324253362</c:v>
                </c:pt>
                <c:pt idx="72">
                  <c:v>62009.37967933865</c:v>
                </c:pt>
                <c:pt idx="73">
                  <c:v>60150.88454504215</c:v>
                </c:pt>
                <c:pt idx="74">
                  <c:v>63512.623450539482</c:v>
                </c:pt>
                <c:pt idx="75">
                  <c:v>62932.034048299953</c:v>
                </c:pt>
                <c:pt idx="76">
                  <c:v>64900.353176603632</c:v>
                </c:pt>
                <c:pt idx="77">
                  <c:v>64837.765007263457</c:v>
                </c:pt>
                <c:pt idx="78">
                  <c:v>64881.754776504917</c:v>
                </c:pt>
                <c:pt idx="79">
                  <c:v>62299.703316667328</c:v>
                </c:pt>
                <c:pt idx="80">
                  <c:v>61447.961012846419</c:v>
                </c:pt>
                <c:pt idx="81">
                  <c:v>64790.576040413231</c:v>
                </c:pt>
                <c:pt idx="82">
                  <c:v>62673.52324971652</c:v>
                </c:pt>
                <c:pt idx="83">
                  <c:v>62800.022038530864</c:v>
                </c:pt>
                <c:pt idx="84">
                  <c:v>62197.748295602498</c:v>
                </c:pt>
                <c:pt idx="85">
                  <c:v>60338.359687870892</c:v>
                </c:pt>
                <c:pt idx="86">
                  <c:v>63696.452438284367</c:v>
                </c:pt>
                <c:pt idx="87">
                  <c:v>63123.384750720026</c:v>
                </c:pt>
                <c:pt idx="88">
                  <c:v>65087.470381132604</c:v>
                </c:pt>
                <c:pt idx="89">
                  <c:v>65027.488359335774</c:v>
                </c:pt>
                <c:pt idx="90">
                  <c:v>65070.149740722685</c:v>
                </c:pt>
                <c:pt idx="91">
                  <c:v>62482.939717982794</c:v>
                </c:pt>
                <c:pt idx="92">
                  <c:v>61630.864815816567</c:v>
                </c:pt>
                <c:pt idx="93">
                  <c:v>64972.470850058773</c:v>
                </c:pt>
                <c:pt idx="94">
                  <c:v>62857.272691295366</c:v>
                </c:pt>
                <c:pt idx="95">
                  <c:v>62982.729974960945</c:v>
                </c:pt>
                <c:pt idx="96">
                  <c:v>62365.296447954861</c:v>
                </c:pt>
                <c:pt idx="97">
                  <c:v>60505.841519044021</c:v>
                </c:pt>
                <c:pt idx="98">
                  <c:v>63858.566974557609</c:v>
                </c:pt>
                <c:pt idx="99">
                  <c:v>63293.612860274203</c:v>
                </c:pt>
                <c:pt idx="100">
                  <c:v>65252.367544714463</c:v>
                </c:pt>
                <c:pt idx="101">
                  <c:v>65195.132216167476</c:v>
                </c:pt>
                <c:pt idx="102">
                  <c:v>65236.387943444046</c:v>
                </c:pt>
                <c:pt idx="103">
                  <c:v>62645.001091882208</c:v>
                </c:pt>
                <c:pt idx="104">
                  <c:v>61792.975958820884</c:v>
                </c:pt>
                <c:pt idx="105">
                  <c:v>65131.973493713544</c:v>
                </c:pt>
                <c:pt idx="106">
                  <c:v>63019.694979577056</c:v>
                </c:pt>
                <c:pt idx="107">
                  <c:v>63144.007337544717</c:v>
                </c:pt>
                <c:pt idx="108">
                  <c:v>62511.217115866144</c:v>
                </c:pt>
                <c:pt idx="109">
                  <c:v>60652.482718279331</c:v>
                </c:pt>
                <c:pt idx="110">
                  <c:v>63998.264045271506</c:v>
                </c:pt>
                <c:pt idx="111">
                  <c:v>63441.896915482641</c:v>
                </c:pt>
                <c:pt idx="112">
                  <c:v>65394.336176878867</c:v>
                </c:pt>
                <c:pt idx="113">
                  <c:v>65339.950956206594</c:v>
                </c:pt>
                <c:pt idx="114">
                  <c:v>65379.743030290214</c:v>
                </c:pt>
                <c:pt idx="115">
                  <c:v>62785.158251783927</c:v>
                </c:pt>
                <c:pt idx="116">
                  <c:v>61933.545742796487</c:v>
                </c:pt>
                <c:pt idx="117">
                  <c:v>65268.443252580699</c:v>
                </c:pt>
                <c:pt idx="118">
                  <c:v>63160.064510664626</c:v>
                </c:pt>
                <c:pt idx="119">
                  <c:v>63283.146223946758</c:v>
                </c:pt>
                <c:pt idx="120">
                  <c:v>62621.675032747102</c:v>
                </c:pt>
                <c:pt idx="121">
                  <c:v>60764.932157718264</c:v>
                </c:pt>
                <c:pt idx="122">
                  <c:v>64101.23985016864</c:v>
                </c:pt>
                <c:pt idx="123">
                  <c:v>63554.198412500686</c:v>
                </c:pt>
                <c:pt idx="124">
                  <c:v>65498.749294671543</c:v>
                </c:pt>
                <c:pt idx="125">
                  <c:v>65447.372444029708</c:v>
                </c:pt>
                <c:pt idx="126">
                  <c:v>65485.611675498942</c:v>
                </c:pt>
                <c:pt idx="127">
                  <c:v>62889.423225100894</c:v>
                </c:pt>
                <c:pt idx="128">
                  <c:v>62038.809198364535</c:v>
                </c:pt>
                <c:pt idx="129">
                  <c:v>65367.206157907727</c:v>
                </c:pt>
                <c:pt idx="130">
                  <c:v>63264.300805143321</c:v>
                </c:pt>
                <c:pt idx="131">
                  <c:v>63386.017085225678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6CB-48C7-AC94-AC12E606838D}"/>
            </c:ext>
          </c:extLst>
        </c:ser>
        <c:ser>
          <c:idx val="4"/>
          <c:order val="2"/>
          <c:tx>
            <c:strRef>
              <c:f>Balance!$F$1</c:f>
              <c:strCache>
                <c:ptCount val="1"/>
                <c:pt idx="0">
                  <c:v>DEMANDA 2</c:v>
                </c:pt>
              </c:strCache>
            </c:strRef>
          </c:tx>
          <c:spPr>
            <a:ln w="38100" cap="rnd">
              <a:solidFill>
                <a:srgbClr val="00FBFA"/>
              </a:solidFill>
              <a:round/>
            </a:ln>
            <a:effectLst/>
          </c:spPr>
          <c:marker>
            <c:symbol val="none"/>
          </c:marker>
          <c:cat>
            <c:numRef>
              <c:f>Balance!$A$26:$A$157</c:f>
              <c:numCache>
                <c:formatCode>mmm\-yy</c:formatCode>
                <c:ptCount val="132"/>
                <c:pt idx="0">
                  <c:v>45292</c:v>
                </c:pt>
                <c:pt idx="1">
                  <c:v>45323</c:v>
                </c:pt>
                <c:pt idx="2">
                  <c:v>45352</c:v>
                </c:pt>
                <c:pt idx="3">
                  <c:v>45383</c:v>
                </c:pt>
                <c:pt idx="4">
                  <c:v>45413</c:v>
                </c:pt>
                <c:pt idx="5">
                  <c:v>45444</c:v>
                </c:pt>
                <c:pt idx="6">
                  <c:v>45474</c:v>
                </c:pt>
                <c:pt idx="7">
                  <c:v>45505</c:v>
                </c:pt>
                <c:pt idx="8">
                  <c:v>45536</c:v>
                </c:pt>
                <c:pt idx="9">
                  <c:v>45566</c:v>
                </c:pt>
                <c:pt idx="10">
                  <c:v>45597</c:v>
                </c:pt>
                <c:pt idx="11">
                  <c:v>45627</c:v>
                </c:pt>
                <c:pt idx="12">
                  <c:v>45658</c:v>
                </c:pt>
                <c:pt idx="13">
                  <c:v>45689</c:v>
                </c:pt>
                <c:pt idx="14">
                  <c:v>45717</c:v>
                </c:pt>
                <c:pt idx="15">
                  <c:v>45748</c:v>
                </c:pt>
                <c:pt idx="16">
                  <c:v>45778</c:v>
                </c:pt>
                <c:pt idx="17">
                  <c:v>45809</c:v>
                </c:pt>
                <c:pt idx="18">
                  <c:v>45839</c:v>
                </c:pt>
                <c:pt idx="19">
                  <c:v>45870</c:v>
                </c:pt>
                <c:pt idx="20">
                  <c:v>45901</c:v>
                </c:pt>
                <c:pt idx="21">
                  <c:v>45931</c:v>
                </c:pt>
                <c:pt idx="22">
                  <c:v>45962</c:v>
                </c:pt>
                <c:pt idx="23">
                  <c:v>45992</c:v>
                </c:pt>
                <c:pt idx="24">
                  <c:v>46023</c:v>
                </c:pt>
                <c:pt idx="25">
                  <c:v>46054</c:v>
                </c:pt>
                <c:pt idx="26">
                  <c:v>46082</c:v>
                </c:pt>
                <c:pt idx="27">
                  <c:v>46113</c:v>
                </c:pt>
                <c:pt idx="28">
                  <c:v>46143</c:v>
                </c:pt>
                <c:pt idx="29">
                  <c:v>46174</c:v>
                </c:pt>
                <c:pt idx="30">
                  <c:v>46204</c:v>
                </c:pt>
                <c:pt idx="31">
                  <c:v>46235</c:v>
                </c:pt>
                <c:pt idx="32">
                  <c:v>46266</c:v>
                </c:pt>
                <c:pt idx="33">
                  <c:v>46296</c:v>
                </c:pt>
                <c:pt idx="34">
                  <c:v>46327</c:v>
                </c:pt>
                <c:pt idx="35">
                  <c:v>46357</c:v>
                </c:pt>
                <c:pt idx="36">
                  <c:v>46388</c:v>
                </c:pt>
                <c:pt idx="37">
                  <c:v>46419</c:v>
                </c:pt>
                <c:pt idx="38">
                  <c:v>46447</c:v>
                </c:pt>
                <c:pt idx="39">
                  <c:v>46478</c:v>
                </c:pt>
                <c:pt idx="40">
                  <c:v>46508</c:v>
                </c:pt>
                <c:pt idx="41">
                  <c:v>46539</c:v>
                </c:pt>
                <c:pt idx="42">
                  <c:v>46569</c:v>
                </c:pt>
                <c:pt idx="43">
                  <c:v>46600</c:v>
                </c:pt>
                <c:pt idx="44">
                  <c:v>46631</c:v>
                </c:pt>
                <c:pt idx="45">
                  <c:v>46661</c:v>
                </c:pt>
                <c:pt idx="46">
                  <c:v>46692</c:v>
                </c:pt>
                <c:pt idx="47">
                  <c:v>46722</c:v>
                </c:pt>
                <c:pt idx="48">
                  <c:v>46753</c:v>
                </c:pt>
                <c:pt idx="49">
                  <c:v>46784</c:v>
                </c:pt>
                <c:pt idx="50">
                  <c:v>46813</c:v>
                </c:pt>
                <c:pt idx="51">
                  <c:v>46844</c:v>
                </c:pt>
                <c:pt idx="52">
                  <c:v>46874</c:v>
                </c:pt>
                <c:pt idx="53">
                  <c:v>46905</c:v>
                </c:pt>
                <c:pt idx="54">
                  <c:v>46935</c:v>
                </c:pt>
                <c:pt idx="55">
                  <c:v>46966</c:v>
                </c:pt>
                <c:pt idx="56">
                  <c:v>46997</c:v>
                </c:pt>
                <c:pt idx="57">
                  <c:v>47027</c:v>
                </c:pt>
                <c:pt idx="58">
                  <c:v>47058</c:v>
                </c:pt>
                <c:pt idx="59">
                  <c:v>47088</c:v>
                </c:pt>
                <c:pt idx="60">
                  <c:v>47119</c:v>
                </c:pt>
                <c:pt idx="61">
                  <c:v>47150</c:v>
                </c:pt>
                <c:pt idx="62">
                  <c:v>47178</c:v>
                </c:pt>
                <c:pt idx="63">
                  <c:v>47209</c:v>
                </c:pt>
                <c:pt idx="64">
                  <c:v>47239</c:v>
                </c:pt>
                <c:pt idx="65">
                  <c:v>47270</c:v>
                </c:pt>
                <c:pt idx="66">
                  <c:v>47300</c:v>
                </c:pt>
                <c:pt idx="67">
                  <c:v>47331</c:v>
                </c:pt>
                <c:pt idx="68">
                  <c:v>47362</c:v>
                </c:pt>
                <c:pt idx="69">
                  <c:v>47392</c:v>
                </c:pt>
                <c:pt idx="70">
                  <c:v>47423</c:v>
                </c:pt>
                <c:pt idx="71">
                  <c:v>47453</c:v>
                </c:pt>
                <c:pt idx="72">
                  <c:v>47484</c:v>
                </c:pt>
                <c:pt idx="73">
                  <c:v>47515</c:v>
                </c:pt>
                <c:pt idx="74">
                  <c:v>47543</c:v>
                </c:pt>
                <c:pt idx="75">
                  <c:v>47574</c:v>
                </c:pt>
                <c:pt idx="76">
                  <c:v>47604</c:v>
                </c:pt>
                <c:pt idx="77">
                  <c:v>47635</c:v>
                </c:pt>
                <c:pt idx="78">
                  <c:v>47665</c:v>
                </c:pt>
                <c:pt idx="79">
                  <c:v>47696</c:v>
                </c:pt>
                <c:pt idx="80">
                  <c:v>47727</c:v>
                </c:pt>
                <c:pt idx="81">
                  <c:v>47757</c:v>
                </c:pt>
                <c:pt idx="82">
                  <c:v>47788</c:v>
                </c:pt>
                <c:pt idx="83">
                  <c:v>47818</c:v>
                </c:pt>
                <c:pt idx="84">
                  <c:v>47849</c:v>
                </c:pt>
                <c:pt idx="85">
                  <c:v>47880</c:v>
                </c:pt>
                <c:pt idx="86">
                  <c:v>47908</c:v>
                </c:pt>
                <c:pt idx="87">
                  <c:v>47939</c:v>
                </c:pt>
                <c:pt idx="88">
                  <c:v>47969</c:v>
                </c:pt>
                <c:pt idx="89">
                  <c:v>48000</c:v>
                </c:pt>
                <c:pt idx="90">
                  <c:v>48030</c:v>
                </c:pt>
                <c:pt idx="91">
                  <c:v>48061</c:v>
                </c:pt>
                <c:pt idx="92">
                  <c:v>48092</c:v>
                </c:pt>
                <c:pt idx="93">
                  <c:v>48122</c:v>
                </c:pt>
                <c:pt idx="94">
                  <c:v>48153</c:v>
                </c:pt>
                <c:pt idx="95">
                  <c:v>48183</c:v>
                </c:pt>
                <c:pt idx="96">
                  <c:v>48214</c:v>
                </c:pt>
                <c:pt idx="97">
                  <c:v>48245</c:v>
                </c:pt>
                <c:pt idx="98">
                  <c:v>48274</c:v>
                </c:pt>
                <c:pt idx="99">
                  <c:v>48305</c:v>
                </c:pt>
                <c:pt idx="100">
                  <c:v>48335</c:v>
                </c:pt>
                <c:pt idx="101">
                  <c:v>48366</c:v>
                </c:pt>
                <c:pt idx="102">
                  <c:v>48396</c:v>
                </c:pt>
                <c:pt idx="103">
                  <c:v>48427</c:v>
                </c:pt>
                <c:pt idx="104">
                  <c:v>48458</c:v>
                </c:pt>
                <c:pt idx="105">
                  <c:v>48488</c:v>
                </c:pt>
                <c:pt idx="106">
                  <c:v>48519</c:v>
                </c:pt>
                <c:pt idx="107">
                  <c:v>48549</c:v>
                </c:pt>
                <c:pt idx="108">
                  <c:v>48580</c:v>
                </c:pt>
                <c:pt idx="109">
                  <c:v>48611</c:v>
                </c:pt>
                <c:pt idx="110">
                  <c:v>48639</c:v>
                </c:pt>
                <c:pt idx="111">
                  <c:v>48670</c:v>
                </c:pt>
                <c:pt idx="112">
                  <c:v>48700</c:v>
                </c:pt>
                <c:pt idx="113">
                  <c:v>48731</c:v>
                </c:pt>
                <c:pt idx="114">
                  <c:v>48761</c:v>
                </c:pt>
                <c:pt idx="115">
                  <c:v>48792</c:v>
                </c:pt>
                <c:pt idx="116">
                  <c:v>48823</c:v>
                </c:pt>
                <c:pt idx="117">
                  <c:v>48853</c:v>
                </c:pt>
                <c:pt idx="118">
                  <c:v>48884</c:v>
                </c:pt>
                <c:pt idx="119">
                  <c:v>48914</c:v>
                </c:pt>
                <c:pt idx="120">
                  <c:v>48945</c:v>
                </c:pt>
                <c:pt idx="121">
                  <c:v>48976</c:v>
                </c:pt>
                <c:pt idx="122">
                  <c:v>49004</c:v>
                </c:pt>
                <c:pt idx="123">
                  <c:v>49035</c:v>
                </c:pt>
                <c:pt idx="124">
                  <c:v>49065</c:v>
                </c:pt>
                <c:pt idx="125">
                  <c:v>49096</c:v>
                </c:pt>
                <c:pt idx="126">
                  <c:v>49126</c:v>
                </c:pt>
                <c:pt idx="127">
                  <c:v>49157</c:v>
                </c:pt>
                <c:pt idx="128">
                  <c:v>49188</c:v>
                </c:pt>
                <c:pt idx="129">
                  <c:v>49218</c:v>
                </c:pt>
                <c:pt idx="130">
                  <c:v>49249</c:v>
                </c:pt>
                <c:pt idx="131">
                  <c:v>49279</c:v>
                </c:pt>
              </c:numCache>
            </c:numRef>
          </c:cat>
          <c:val>
            <c:numRef>
              <c:f>Balance!$F$26:$F$157</c:f>
              <c:numCache>
                <c:formatCode>_-* #,##0_-;\-* #,##0_-;_-* "-"??_-;_-@_-</c:formatCode>
                <c:ptCount val="132"/>
                <c:pt idx="0">
                  <c:v>64784.393283664198</c:v>
                </c:pt>
                <c:pt idx="1">
                  <c:v>59795.636551737611</c:v>
                </c:pt>
                <c:pt idx="2">
                  <c:v>60428.99617255832</c:v>
                </c:pt>
                <c:pt idx="3">
                  <c:v>63856.437293995492</c:v>
                </c:pt>
                <c:pt idx="4">
                  <c:v>65748.539512031391</c:v>
                </c:pt>
                <c:pt idx="5">
                  <c:v>65057.762533350811</c:v>
                </c:pt>
                <c:pt idx="6">
                  <c:v>62213.215589254054</c:v>
                </c:pt>
                <c:pt idx="7">
                  <c:v>65075.125882384127</c:v>
                </c:pt>
                <c:pt idx="8">
                  <c:v>64199.787000951888</c:v>
                </c:pt>
                <c:pt idx="9">
                  <c:v>67648.169820980969</c:v>
                </c:pt>
                <c:pt idx="10">
                  <c:v>65457.214077818418</c:v>
                </c:pt>
                <c:pt idx="11">
                  <c:v>65593.42282528308</c:v>
                </c:pt>
                <c:pt idx="12">
                  <c:v>63012.431361905794</c:v>
                </c:pt>
                <c:pt idx="13">
                  <c:v>61169.507084693221</c:v>
                </c:pt>
                <c:pt idx="14">
                  <c:v>64526.784621282306</c:v>
                </c:pt>
                <c:pt idx="15">
                  <c:v>63915.920843703127</c:v>
                </c:pt>
                <c:pt idx="16">
                  <c:v>65891.081139549176</c:v>
                </c:pt>
                <c:pt idx="17">
                  <c:v>65817.142480613416</c:v>
                </c:pt>
                <c:pt idx="18">
                  <c:v>65866.842648953258</c:v>
                </c:pt>
                <c:pt idx="19">
                  <c:v>63324.069254817077</c:v>
                </c:pt>
                <c:pt idx="20">
                  <c:v>62479.116730827031</c:v>
                </c:pt>
                <c:pt idx="21">
                  <c:v>65805.510166123728</c:v>
                </c:pt>
                <c:pt idx="22">
                  <c:v>63693.255789853196</c:v>
                </c:pt>
                <c:pt idx="23">
                  <c:v>63823.660118866428</c:v>
                </c:pt>
                <c:pt idx="24">
                  <c:v>63442.38794187281</c:v>
                </c:pt>
                <c:pt idx="25">
                  <c:v>61595.480080692359</c:v>
                </c:pt>
                <c:pt idx="26">
                  <c:v>64955.359480105857</c:v>
                </c:pt>
                <c:pt idx="27">
                  <c:v>64350.075955239321</c:v>
                </c:pt>
                <c:pt idx="28">
                  <c:v>66324.923610184764</c:v>
                </c:pt>
                <c:pt idx="29">
                  <c:v>66253.157159741211</c:v>
                </c:pt>
                <c:pt idx="30">
                  <c:v>66301.770948041216</c:v>
                </c:pt>
                <c:pt idx="31">
                  <c:v>63750.035999041851</c:v>
                </c:pt>
                <c:pt idx="32">
                  <c:v>62903.325069469756</c:v>
                </c:pt>
                <c:pt idx="33">
                  <c:v>66234.594593586226</c:v>
                </c:pt>
                <c:pt idx="34">
                  <c:v>64120.315412350705</c:v>
                </c:pt>
                <c:pt idx="35">
                  <c:v>64250.026498106577</c:v>
                </c:pt>
                <c:pt idx="36">
                  <c:v>63921.124836415074</c:v>
                </c:pt>
                <c:pt idx="37">
                  <c:v>62070.046117478945</c:v>
                </c:pt>
                <c:pt idx="38">
                  <c:v>65432.98440253122</c:v>
                </c:pt>
                <c:pt idx="39">
                  <c:v>64833.047302613108</c:v>
                </c:pt>
                <c:pt idx="40">
                  <c:v>66807.897074520253</c:v>
                </c:pt>
                <c:pt idx="41">
                  <c:v>66738.23727789399</c:v>
                </c:pt>
                <c:pt idx="42">
                  <c:v>66785.799451181752</c:v>
                </c:pt>
                <c:pt idx="43">
                  <c:v>64224.930796297187</c:v>
                </c:pt>
                <c:pt idx="44">
                  <c:v>63376.373906164845</c:v>
                </c:pt>
                <c:pt idx="45">
                  <c:v>66712.915137870004</c:v>
                </c:pt>
                <c:pt idx="46">
                  <c:v>64596.333265947695</c:v>
                </c:pt>
                <c:pt idx="47">
                  <c:v>64725.388630209534</c:v>
                </c:pt>
                <c:pt idx="48">
                  <c:v>64441.022956603061</c:v>
                </c:pt>
                <c:pt idx="49">
                  <c:v>62586.565234780239</c:v>
                </c:pt>
                <c:pt idx="50">
                  <c:v>65951.037158332867</c:v>
                </c:pt>
                <c:pt idx="51">
                  <c:v>65356.831572638424</c:v>
                </c:pt>
                <c:pt idx="52">
                  <c:v>67330.753370257735</c:v>
                </c:pt>
                <c:pt idx="53">
                  <c:v>67263.273434589879</c:v>
                </c:pt>
                <c:pt idx="54">
                  <c:v>67309.741425151282</c:v>
                </c:pt>
                <c:pt idx="55">
                  <c:v>64740.770051820051</c:v>
                </c:pt>
                <c:pt idx="56">
                  <c:v>63890.731462883421</c:v>
                </c:pt>
                <c:pt idx="57">
                  <c:v>67231.074021915862</c:v>
                </c:pt>
                <c:pt idx="58">
                  <c:v>65113.142187977348</c:v>
                </c:pt>
                <c:pt idx="59">
                  <c:v>65241.468472737324</c:v>
                </c:pt>
                <c:pt idx="60">
                  <c:v>65020.242600377242</c:v>
                </c:pt>
                <c:pt idx="61">
                  <c:v>63163.685879206219</c:v>
                </c:pt>
                <c:pt idx="62">
                  <c:v>66526.940949597818</c:v>
                </c:pt>
                <c:pt idx="63">
                  <c:v>65939.511823528999</c:v>
                </c:pt>
                <c:pt idx="64">
                  <c:v>67910.721672732281</c:v>
                </c:pt>
                <c:pt idx="65">
                  <c:v>67845.682703117142</c:v>
                </c:pt>
                <c:pt idx="66">
                  <c:v>67890.914616444556</c:v>
                </c:pt>
                <c:pt idx="67">
                  <c:v>65315.294935215206</c:v>
                </c:pt>
                <c:pt idx="68">
                  <c:v>64464.367626223306</c:v>
                </c:pt>
                <c:pt idx="69">
                  <c:v>67805.993027578297</c:v>
                </c:pt>
                <c:pt idx="70">
                  <c:v>65688.406840245341</c:v>
                </c:pt>
                <c:pt idx="71">
                  <c:v>65815.825767584451</c:v>
                </c:pt>
                <c:pt idx="72">
                  <c:v>65710.998757916954</c:v>
                </c:pt>
                <c:pt idx="73">
                  <c:v>63852.503623620425</c:v>
                </c:pt>
                <c:pt idx="74">
                  <c:v>67214.242529117779</c:v>
                </c:pt>
                <c:pt idx="75">
                  <c:v>66633.653126878227</c:v>
                </c:pt>
                <c:pt idx="76">
                  <c:v>68601.9722551819</c:v>
                </c:pt>
                <c:pt idx="77">
                  <c:v>68539.384085841753</c:v>
                </c:pt>
                <c:pt idx="78">
                  <c:v>68583.373855083235</c:v>
                </c:pt>
                <c:pt idx="79">
                  <c:v>66001.322395245646</c:v>
                </c:pt>
                <c:pt idx="80">
                  <c:v>65149.580091424723</c:v>
                </c:pt>
                <c:pt idx="81">
                  <c:v>68492.195118991513</c:v>
                </c:pt>
                <c:pt idx="82">
                  <c:v>66375.142328294794</c:v>
                </c:pt>
                <c:pt idx="83">
                  <c:v>66501.64111710916</c:v>
                </c:pt>
                <c:pt idx="84">
                  <c:v>66518.725603332859</c:v>
                </c:pt>
                <c:pt idx="85">
                  <c:v>64659.336995601276</c:v>
                </c:pt>
                <c:pt idx="86">
                  <c:v>68017.42974601475</c:v>
                </c:pt>
                <c:pt idx="87">
                  <c:v>67444.362058450381</c:v>
                </c:pt>
                <c:pt idx="88">
                  <c:v>69408.447688862958</c:v>
                </c:pt>
                <c:pt idx="89">
                  <c:v>69348.465667066135</c:v>
                </c:pt>
                <c:pt idx="90">
                  <c:v>69391.127048453069</c:v>
                </c:pt>
                <c:pt idx="91">
                  <c:v>66803.917025713134</c:v>
                </c:pt>
                <c:pt idx="92">
                  <c:v>65951.842123546943</c:v>
                </c:pt>
                <c:pt idx="93">
                  <c:v>69293.448157789098</c:v>
                </c:pt>
                <c:pt idx="94">
                  <c:v>67178.24999902572</c:v>
                </c:pt>
                <c:pt idx="95">
                  <c:v>67303.707282691335</c:v>
                </c:pt>
                <c:pt idx="96">
                  <c:v>67473.078496363567</c:v>
                </c:pt>
                <c:pt idx="97">
                  <c:v>65613.623567452683</c:v>
                </c:pt>
                <c:pt idx="98">
                  <c:v>68966.349022966315</c:v>
                </c:pt>
                <c:pt idx="99">
                  <c:v>68401.394908682894</c:v>
                </c:pt>
                <c:pt idx="100">
                  <c:v>70360.149593123162</c:v>
                </c:pt>
                <c:pt idx="101">
                  <c:v>70302.914264576204</c:v>
                </c:pt>
                <c:pt idx="102">
                  <c:v>70344.16999185273</c:v>
                </c:pt>
                <c:pt idx="103">
                  <c:v>67752.783140290907</c:v>
                </c:pt>
                <c:pt idx="104">
                  <c:v>66900.758007229582</c:v>
                </c:pt>
                <c:pt idx="105">
                  <c:v>70239.75554212225</c:v>
                </c:pt>
                <c:pt idx="106">
                  <c:v>68127.477027985748</c:v>
                </c:pt>
                <c:pt idx="107">
                  <c:v>68251.789385953394</c:v>
                </c:pt>
                <c:pt idx="108">
                  <c:v>68583.194250240122</c:v>
                </c:pt>
                <c:pt idx="109">
                  <c:v>66724.459852653308</c:v>
                </c:pt>
                <c:pt idx="110">
                  <c:v>70070.241179645469</c:v>
                </c:pt>
                <c:pt idx="111">
                  <c:v>69513.874049856589</c:v>
                </c:pt>
                <c:pt idx="112">
                  <c:v>71466.31331125283</c:v>
                </c:pt>
                <c:pt idx="113">
                  <c:v>71411.928090580564</c:v>
                </c:pt>
                <c:pt idx="114">
                  <c:v>71451.720164664206</c:v>
                </c:pt>
                <c:pt idx="115">
                  <c:v>68857.135386157897</c:v>
                </c:pt>
                <c:pt idx="116">
                  <c:v>68005.522877170442</c:v>
                </c:pt>
                <c:pt idx="117">
                  <c:v>71340.420386954618</c:v>
                </c:pt>
                <c:pt idx="118">
                  <c:v>69232.041645038582</c:v>
                </c:pt>
                <c:pt idx="119">
                  <c:v>69355.123358320707</c:v>
                </c:pt>
                <c:pt idx="120">
                  <c:v>69823.44219984267</c:v>
                </c:pt>
                <c:pt idx="121">
                  <c:v>67966.699324813817</c:v>
                </c:pt>
                <c:pt idx="122">
                  <c:v>71303.007017264186</c:v>
                </c:pt>
                <c:pt idx="123">
                  <c:v>70755.965579596217</c:v>
                </c:pt>
                <c:pt idx="124">
                  <c:v>72700.516461767111</c:v>
                </c:pt>
                <c:pt idx="125">
                  <c:v>72649.139611125254</c:v>
                </c:pt>
                <c:pt idx="126">
                  <c:v>72687.378842594509</c:v>
                </c:pt>
                <c:pt idx="127">
                  <c:v>70091.19039219644</c:v>
                </c:pt>
                <c:pt idx="128">
                  <c:v>69240.576365460074</c:v>
                </c:pt>
                <c:pt idx="129">
                  <c:v>72568.973325003317</c:v>
                </c:pt>
                <c:pt idx="130">
                  <c:v>70466.067972238874</c:v>
                </c:pt>
                <c:pt idx="131">
                  <c:v>70587.78425232126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6CB-48C7-AC94-AC12E606838D}"/>
            </c:ext>
          </c:extLst>
        </c:ser>
        <c:ser>
          <c:idx val="5"/>
          <c:order val="3"/>
          <c:tx>
            <c:strRef>
              <c:f>Balance!$G$1</c:f>
              <c:strCache>
                <c:ptCount val="1"/>
                <c:pt idx="0">
                  <c:v>DEMANDA 3</c:v>
                </c:pt>
              </c:strCache>
            </c:strRef>
          </c:tx>
          <c:spPr>
            <a:ln w="381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Balance!$A$26:$A$157</c:f>
              <c:numCache>
                <c:formatCode>mmm\-yy</c:formatCode>
                <c:ptCount val="132"/>
                <c:pt idx="0">
                  <c:v>45292</c:v>
                </c:pt>
                <c:pt idx="1">
                  <c:v>45323</c:v>
                </c:pt>
                <c:pt idx="2">
                  <c:v>45352</c:v>
                </c:pt>
                <c:pt idx="3">
                  <c:v>45383</c:v>
                </c:pt>
                <c:pt idx="4">
                  <c:v>45413</c:v>
                </c:pt>
                <c:pt idx="5">
                  <c:v>45444</c:v>
                </c:pt>
                <c:pt idx="6">
                  <c:v>45474</c:v>
                </c:pt>
                <c:pt idx="7">
                  <c:v>45505</c:v>
                </c:pt>
                <c:pt idx="8">
                  <c:v>45536</c:v>
                </c:pt>
                <c:pt idx="9">
                  <c:v>45566</c:v>
                </c:pt>
                <c:pt idx="10">
                  <c:v>45597</c:v>
                </c:pt>
                <c:pt idx="11">
                  <c:v>45627</c:v>
                </c:pt>
                <c:pt idx="12">
                  <c:v>45658</c:v>
                </c:pt>
                <c:pt idx="13">
                  <c:v>45689</c:v>
                </c:pt>
                <c:pt idx="14">
                  <c:v>45717</c:v>
                </c:pt>
                <c:pt idx="15">
                  <c:v>45748</c:v>
                </c:pt>
                <c:pt idx="16">
                  <c:v>45778</c:v>
                </c:pt>
                <c:pt idx="17">
                  <c:v>45809</c:v>
                </c:pt>
                <c:pt idx="18">
                  <c:v>45839</c:v>
                </c:pt>
                <c:pt idx="19">
                  <c:v>45870</c:v>
                </c:pt>
                <c:pt idx="20">
                  <c:v>45901</c:v>
                </c:pt>
                <c:pt idx="21">
                  <c:v>45931</c:v>
                </c:pt>
                <c:pt idx="22">
                  <c:v>45962</c:v>
                </c:pt>
                <c:pt idx="23">
                  <c:v>45992</c:v>
                </c:pt>
                <c:pt idx="24">
                  <c:v>46023</c:v>
                </c:pt>
                <c:pt idx="25">
                  <c:v>46054</c:v>
                </c:pt>
                <c:pt idx="26">
                  <c:v>46082</c:v>
                </c:pt>
                <c:pt idx="27">
                  <c:v>46113</c:v>
                </c:pt>
                <c:pt idx="28">
                  <c:v>46143</c:v>
                </c:pt>
                <c:pt idx="29">
                  <c:v>46174</c:v>
                </c:pt>
                <c:pt idx="30">
                  <c:v>46204</c:v>
                </c:pt>
                <c:pt idx="31">
                  <c:v>46235</c:v>
                </c:pt>
                <c:pt idx="32">
                  <c:v>46266</c:v>
                </c:pt>
                <c:pt idx="33">
                  <c:v>46296</c:v>
                </c:pt>
                <c:pt idx="34">
                  <c:v>46327</c:v>
                </c:pt>
                <c:pt idx="35">
                  <c:v>46357</c:v>
                </c:pt>
                <c:pt idx="36">
                  <c:v>46388</c:v>
                </c:pt>
                <c:pt idx="37">
                  <c:v>46419</c:v>
                </c:pt>
                <c:pt idx="38">
                  <c:v>46447</c:v>
                </c:pt>
                <c:pt idx="39">
                  <c:v>46478</c:v>
                </c:pt>
                <c:pt idx="40">
                  <c:v>46508</c:v>
                </c:pt>
                <c:pt idx="41">
                  <c:v>46539</c:v>
                </c:pt>
                <c:pt idx="42">
                  <c:v>46569</c:v>
                </c:pt>
                <c:pt idx="43">
                  <c:v>46600</c:v>
                </c:pt>
                <c:pt idx="44">
                  <c:v>46631</c:v>
                </c:pt>
                <c:pt idx="45">
                  <c:v>46661</c:v>
                </c:pt>
                <c:pt idx="46">
                  <c:v>46692</c:v>
                </c:pt>
                <c:pt idx="47">
                  <c:v>46722</c:v>
                </c:pt>
                <c:pt idx="48">
                  <c:v>46753</c:v>
                </c:pt>
                <c:pt idx="49">
                  <c:v>46784</c:v>
                </c:pt>
                <c:pt idx="50">
                  <c:v>46813</c:v>
                </c:pt>
                <c:pt idx="51">
                  <c:v>46844</c:v>
                </c:pt>
                <c:pt idx="52">
                  <c:v>46874</c:v>
                </c:pt>
                <c:pt idx="53">
                  <c:v>46905</c:v>
                </c:pt>
                <c:pt idx="54">
                  <c:v>46935</c:v>
                </c:pt>
                <c:pt idx="55">
                  <c:v>46966</c:v>
                </c:pt>
                <c:pt idx="56">
                  <c:v>46997</c:v>
                </c:pt>
                <c:pt idx="57">
                  <c:v>47027</c:v>
                </c:pt>
                <c:pt idx="58">
                  <c:v>47058</c:v>
                </c:pt>
                <c:pt idx="59">
                  <c:v>47088</c:v>
                </c:pt>
                <c:pt idx="60">
                  <c:v>47119</c:v>
                </c:pt>
                <c:pt idx="61">
                  <c:v>47150</c:v>
                </c:pt>
                <c:pt idx="62">
                  <c:v>47178</c:v>
                </c:pt>
                <c:pt idx="63">
                  <c:v>47209</c:v>
                </c:pt>
                <c:pt idx="64">
                  <c:v>47239</c:v>
                </c:pt>
                <c:pt idx="65">
                  <c:v>47270</c:v>
                </c:pt>
                <c:pt idx="66">
                  <c:v>47300</c:v>
                </c:pt>
                <c:pt idx="67">
                  <c:v>47331</c:v>
                </c:pt>
                <c:pt idx="68">
                  <c:v>47362</c:v>
                </c:pt>
                <c:pt idx="69">
                  <c:v>47392</c:v>
                </c:pt>
                <c:pt idx="70">
                  <c:v>47423</c:v>
                </c:pt>
                <c:pt idx="71">
                  <c:v>47453</c:v>
                </c:pt>
                <c:pt idx="72">
                  <c:v>47484</c:v>
                </c:pt>
                <c:pt idx="73">
                  <c:v>47515</c:v>
                </c:pt>
                <c:pt idx="74">
                  <c:v>47543</c:v>
                </c:pt>
                <c:pt idx="75">
                  <c:v>47574</c:v>
                </c:pt>
                <c:pt idx="76">
                  <c:v>47604</c:v>
                </c:pt>
                <c:pt idx="77">
                  <c:v>47635</c:v>
                </c:pt>
                <c:pt idx="78">
                  <c:v>47665</c:v>
                </c:pt>
                <c:pt idx="79">
                  <c:v>47696</c:v>
                </c:pt>
                <c:pt idx="80">
                  <c:v>47727</c:v>
                </c:pt>
                <c:pt idx="81">
                  <c:v>47757</c:v>
                </c:pt>
                <c:pt idx="82">
                  <c:v>47788</c:v>
                </c:pt>
                <c:pt idx="83">
                  <c:v>47818</c:v>
                </c:pt>
                <c:pt idx="84">
                  <c:v>47849</c:v>
                </c:pt>
                <c:pt idx="85">
                  <c:v>47880</c:v>
                </c:pt>
                <c:pt idx="86">
                  <c:v>47908</c:v>
                </c:pt>
                <c:pt idx="87">
                  <c:v>47939</c:v>
                </c:pt>
                <c:pt idx="88">
                  <c:v>47969</c:v>
                </c:pt>
                <c:pt idx="89">
                  <c:v>48000</c:v>
                </c:pt>
                <c:pt idx="90">
                  <c:v>48030</c:v>
                </c:pt>
                <c:pt idx="91">
                  <c:v>48061</c:v>
                </c:pt>
                <c:pt idx="92">
                  <c:v>48092</c:v>
                </c:pt>
                <c:pt idx="93">
                  <c:v>48122</c:v>
                </c:pt>
                <c:pt idx="94">
                  <c:v>48153</c:v>
                </c:pt>
                <c:pt idx="95">
                  <c:v>48183</c:v>
                </c:pt>
                <c:pt idx="96">
                  <c:v>48214</c:v>
                </c:pt>
                <c:pt idx="97">
                  <c:v>48245</c:v>
                </c:pt>
                <c:pt idx="98">
                  <c:v>48274</c:v>
                </c:pt>
                <c:pt idx="99">
                  <c:v>48305</c:v>
                </c:pt>
                <c:pt idx="100">
                  <c:v>48335</c:v>
                </c:pt>
                <c:pt idx="101">
                  <c:v>48366</c:v>
                </c:pt>
                <c:pt idx="102">
                  <c:v>48396</c:v>
                </c:pt>
                <c:pt idx="103">
                  <c:v>48427</c:v>
                </c:pt>
                <c:pt idx="104">
                  <c:v>48458</c:v>
                </c:pt>
                <c:pt idx="105">
                  <c:v>48488</c:v>
                </c:pt>
                <c:pt idx="106">
                  <c:v>48519</c:v>
                </c:pt>
                <c:pt idx="107">
                  <c:v>48549</c:v>
                </c:pt>
                <c:pt idx="108">
                  <c:v>48580</c:v>
                </c:pt>
                <c:pt idx="109">
                  <c:v>48611</c:v>
                </c:pt>
                <c:pt idx="110">
                  <c:v>48639</c:v>
                </c:pt>
                <c:pt idx="111">
                  <c:v>48670</c:v>
                </c:pt>
                <c:pt idx="112">
                  <c:v>48700</c:v>
                </c:pt>
                <c:pt idx="113">
                  <c:v>48731</c:v>
                </c:pt>
                <c:pt idx="114">
                  <c:v>48761</c:v>
                </c:pt>
                <c:pt idx="115">
                  <c:v>48792</c:v>
                </c:pt>
                <c:pt idx="116">
                  <c:v>48823</c:v>
                </c:pt>
                <c:pt idx="117">
                  <c:v>48853</c:v>
                </c:pt>
                <c:pt idx="118">
                  <c:v>48884</c:v>
                </c:pt>
                <c:pt idx="119">
                  <c:v>48914</c:v>
                </c:pt>
                <c:pt idx="120">
                  <c:v>48945</c:v>
                </c:pt>
                <c:pt idx="121">
                  <c:v>48976</c:v>
                </c:pt>
                <c:pt idx="122">
                  <c:v>49004</c:v>
                </c:pt>
                <c:pt idx="123">
                  <c:v>49035</c:v>
                </c:pt>
                <c:pt idx="124">
                  <c:v>49065</c:v>
                </c:pt>
                <c:pt idx="125">
                  <c:v>49096</c:v>
                </c:pt>
                <c:pt idx="126">
                  <c:v>49126</c:v>
                </c:pt>
                <c:pt idx="127">
                  <c:v>49157</c:v>
                </c:pt>
                <c:pt idx="128">
                  <c:v>49188</c:v>
                </c:pt>
                <c:pt idx="129">
                  <c:v>49218</c:v>
                </c:pt>
                <c:pt idx="130">
                  <c:v>49249</c:v>
                </c:pt>
                <c:pt idx="131">
                  <c:v>49279</c:v>
                </c:pt>
              </c:numCache>
            </c:numRef>
          </c:cat>
          <c:val>
            <c:numRef>
              <c:f>Balance!$G$26:$G$157</c:f>
              <c:numCache>
                <c:formatCode>_-* #,##0_-;\-* #,##0_-;_-* "-"??_-;_-@_-</c:formatCode>
                <c:ptCount val="132"/>
                <c:pt idx="0">
                  <c:v>70254.053889434566</c:v>
                </c:pt>
                <c:pt idx="1">
                  <c:v>65265.297157507972</c:v>
                </c:pt>
                <c:pt idx="2">
                  <c:v>65898.656778328688</c:v>
                </c:pt>
                <c:pt idx="3">
                  <c:v>69326.097899765853</c:v>
                </c:pt>
                <c:pt idx="4">
                  <c:v>71218.200117801738</c:v>
                </c:pt>
                <c:pt idx="5">
                  <c:v>70527.423139121136</c:v>
                </c:pt>
                <c:pt idx="6">
                  <c:v>67682.876195024422</c:v>
                </c:pt>
                <c:pt idx="7">
                  <c:v>70544.78648815451</c:v>
                </c:pt>
                <c:pt idx="8">
                  <c:v>69669.447606722286</c:v>
                </c:pt>
                <c:pt idx="9">
                  <c:v>73117.830426751316</c:v>
                </c:pt>
                <c:pt idx="10">
                  <c:v>70926.874683588772</c:v>
                </c:pt>
                <c:pt idx="11">
                  <c:v>71063.083431053456</c:v>
                </c:pt>
                <c:pt idx="12">
                  <c:v>68801.842630795334</c:v>
                </c:pt>
                <c:pt idx="13">
                  <c:v>66958.918353582718</c:v>
                </c:pt>
                <c:pt idx="14">
                  <c:v>70316.195890171803</c:v>
                </c:pt>
                <c:pt idx="15">
                  <c:v>69705.332112592674</c:v>
                </c:pt>
                <c:pt idx="16">
                  <c:v>71680.492408438673</c:v>
                </c:pt>
                <c:pt idx="17">
                  <c:v>71606.553749502913</c:v>
                </c:pt>
                <c:pt idx="18">
                  <c:v>71656.253917842783</c:v>
                </c:pt>
                <c:pt idx="19">
                  <c:v>69113.480523706588</c:v>
                </c:pt>
                <c:pt idx="20">
                  <c:v>68268.527999716549</c:v>
                </c:pt>
                <c:pt idx="21">
                  <c:v>71594.921435013239</c:v>
                </c:pt>
                <c:pt idx="22">
                  <c:v>69482.667058742692</c:v>
                </c:pt>
                <c:pt idx="23">
                  <c:v>69613.071387755917</c:v>
                </c:pt>
                <c:pt idx="24">
                  <c:v>69413.93982705356</c:v>
                </c:pt>
                <c:pt idx="25">
                  <c:v>67567.031965873131</c:v>
                </c:pt>
                <c:pt idx="26">
                  <c:v>70926.911365286607</c:v>
                </c:pt>
                <c:pt idx="27">
                  <c:v>70321.627840420086</c:v>
                </c:pt>
                <c:pt idx="28">
                  <c:v>72296.475495365536</c:v>
                </c:pt>
                <c:pt idx="29">
                  <c:v>72224.709044921969</c:v>
                </c:pt>
                <c:pt idx="30">
                  <c:v>72273.322833221973</c:v>
                </c:pt>
                <c:pt idx="31">
                  <c:v>69721.587884222608</c:v>
                </c:pt>
                <c:pt idx="32">
                  <c:v>68874.876954650521</c:v>
                </c:pt>
                <c:pt idx="33">
                  <c:v>72206.146478766983</c:v>
                </c:pt>
                <c:pt idx="34">
                  <c:v>70091.867297531484</c:v>
                </c:pt>
                <c:pt idx="35">
                  <c:v>70221.578383287342</c:v>
                </c:pt>
                <c:pt idx="36">
                  <c:v>70083.612419379104</c:v>
                </c:pt>
                <c:pt idx="37">
                  <c:v>68232.533700442975</c:v>
                </c:pt>
                <c:pt idx="38">
                  <c:v>71595.471985495256</c:v>
                </c:pt>
                <c:pt idx="39">
                  <c:v>70995.534885577159</c:v>
                </c:pt>
                <c:pt idx="40">
                  <c:v>72970.384657484261</c:v>
                </c:pt>
                <c:pt idx="41">
                  <c:v>72900.724860858027</c:v>
                </c:pt>
                <c:pt idx="42">
                  <c:v>72948.287034145804</c:v>
                </c:pt>
                <c:pt idx="43">
                  <c:v>70387.418379261202</c:v>
                </c:pt>
                <c:pt idx="44">
                  <c:v>69538.861489128845</c:v>
                </c:pt>
                <c:pt idx="45">
                  <c:v>72875.402720834027</c:v>
                </c:pt>
                <c:pt idx="46">
                  <c:v>70758.820848911724</c:v>
                </c:pt>
                <c:pt idx="47">
                  <c:v>70887.876213173571</c:v>
                </c:pt>
                <c:pt idx="48">
                  <c:v>70803.666009721463</c:v>
                </c:pt>
                <c:pt idx="49">
                  <c:v>68949.208287898655</c:v>
                </c:pt>
                <c:pt idx="50">
                  <c:v>72313.680211451298</c:v>
                </c:pt>
                <c:pt idx="51">
                  <c:v>71719.474625756848</c:v>
                </c:pt>
                <c:pt idx="52">
                  <c:v>73693.39642337618</c:v>
                </c:pt>
                <c:pt idx="53">
                  <c:v>73625.916487708266</c:v>
                </c:pt>
                <c:pt idx="54">
                  <c:v>73672.384478269669</c:v>
                </c:pt>
                <c:pt idx="55">
                  <c:v>71103.41310493846</c:v>
                </c:pt>
                <c:pt idx="56">
                  <c:v>70253.37451600183</c:v>
                </c:pt>
                <c:pt idx="57">
                  <c:v>73593.717075034219</c:v>
                </c:pt>
                <c:pt idx="58">
                  <c:v>71475.785241095757</c:v>
                </c:pt>
                <c:pt idx="59">
                  <c:v>71604.111525855755</c:v>
                </c:pt>
                <c:pt idx="60">
                  <c:v>71592.706094082896</c:v>
                </c:pt>
                <c:pt idx="61">
                  <c:v>69736.149372911881</c:v>
                </c:pt>
                <c:pt idx="62">
                  <c:v>73099.404443303429</c:v>
                </c:pt>
                <c:pt idx="63">
                  <c:v>72511.975317234639</c:v>
                </c:pt>
                <c:pt idx="64">
                  <c:v>74483.185166437936</c:v>
                </c:pt>
                <c:pt idx="65">
                  <c:v>74418.146196822781</c:v>
                </c:pt>
                <c:pt idx="66">
                  <c:v>74463.378110150225</c:v>
                </c:pt>
                <c:pt idx="67">
                  <c:v>71887.758428920846</c:v>
                </c:pt>
                <c:pt idx="68">
                  <c:v>71036.83111992896</c:v>
                </c:pt>
                <c:pt idx="69">
                  <c:v>74378.456521283966</c:v>
                </c:pt>
                <c:pt idx="70">
                  <c:v>72260.87033395101</c:v>
                </c:pt>
                <c:pt idx="71">
                  <c:v>72388.289261290091</c:v>
                </c:pt>
                <c:pt idx="72">
                  <c:v>72503.414358123948</c:v>
                </c:pt>
                <c:pt idx="73">
                  <c:v>70644.919223827426</c:v>
                </c:pt>
                <c:pt idx="74">
                  <c:v>74006.658129324816</c:v>
                </c:pt>
                <c:pt idx="75">
                  <c:v>73426.068727085207</c:v>
                </c:pt>
                <c:pt idx="76">
                  <c:v>75394.387855388864</c:v>
                </c:pt>
                <c:pt idx="77">
                  <c:v>75331.799686048762</c:v>
                </c:pt>
                <c:pt idx="78">
                  <c:v>75375.789455290243</c:v>
                </c:pt>
                <c:pt idx="79">
                  <c:v>72793.73799545264</c:v>
                </c:pt>
                <c:pt idx="80">
                  <c:v>71941.995691631702</c:v>
                </c:pt>
                <c:pt idx="81">
                  <c:v>75284.610719198521</c:v>
                </c:pt>
                <c:pt idx="82">
                  <c:v>73167.557928501788</c:v>
                </c:pt>
                <c:pt idx="83">
                  <c:v>73294.05671731614</c:v>
                </c:pt>
                <c:pt idx="84">
                  <c:v>73570.914206908754</c:v>
                </c:pt>
                <c:pt idx="85">
                  <c:v>71711.525599177156</c:v>
                </c:pt>
                <c:pt idx="86">
                  <c:v>75069.618349590644</c:v>
                </c:pt>
                <c:pt idx="87">
                  <c:v>74496.55066202626</c:v>
                </c:pt>
                <c:pt idx="88">
                  <c:v>76460.636292438867</c:v>
                </c:pt>
                <c:pt idx="89">
                  <c:v>76400.654270642</c:v>
                </c:pt>
                <c:pt idx="90">
                  <c:v>76443.315652028963</c:v>
                </c:pt>
                <c:pt idx="91">
                  <c:v>73856.105629288984</c:v>
                </c:pt>
                <c:pt idx="92">
                  <c:v>73004.030727122808</c:v>
                </c:pt>
                <c:pt idx="93">
                  <c:v>76345.636761365022</c:v>
                </c:pt>
                <c:pt idx="94">
                  <c:v>74230.438602601571</c:v>
                </c:pt>
                <c:pt idx="95">
                  <c:v>74355.895886267215</c:v>
                </c:pt>
                <c:pt idx="96">
                  <c:v>74766.973854778946</c:v>
                </c:pt>
                <c:pt idx="97">
                  <c:v>72907.518925868018</c:v>
                </c:pt>
                <c:pt idx="98">
                  <c:v>76260.244381381664</c:v>
                </c:pt>
                <c:pt idx="99">
                  <c:v>75695.290267098273</c:v>
                </c:pt>
                <c:pt idx="100">
                  <c:v>77654.044951538526</c:v>
                </c:pt>
                <c:pt idx="101">
                  <c:v>77596.809622991554</c:v>
                </c:pt>
                <c:pt idx="102">
                  <c:v>77638.065350268123</c:v>
                </c:pt>
                <c:pt idx="103">
                  <c:v>75046.678498706286</c:v>
                </c:pt>
                <c:pt idx="104">
                  <c:v>74194.653365644932</c:v>
                </c:pt>
                <c:pt idx="105">
                  <c:v>77533.650900537599</c:v>
                </c:pt>
                <c:pt idx="106">
                  <c:v>75421.372386401112</c:v>
                </c:pt>
                <c:pt idx="107">
                  <c:v>75545.684744368773</c:v>
                </c:pt>
                <c:pt idx="108">
                  <c:v>76130.467733940881</c:v>
                </c:pt>
                <c:pt idx="109">
                  <c:v>74271.733336354067</c:v>
                </c:pt>
                <c:pt idx="110">
                  <c:v>77617.514663346214</c:v>
                </c:pt>
                <c:pt idx="111">
                  <c:v>77061.147533557349</c:v>
                </c:pt>
                <c:pt idx="112">
                  <c:v>79013.586794953575</c:v>
                </c:pt>
                <c:pt idx="113">
                  <c:v>78959.201574281295</c:v>
                </c:pt>
                <c:pt idx="114">
                  <c:v>78998.993648364951</c:v>
                </c:pt>
                <c:pt idx="115">
                  <c:v>76404.408869858627</c:v>
                </c:pt>
                <c:pt idx="116">
                  <c:v>75552.796360871202</c:v>
                </c:pt>
                <c:pt idx="117">
                  <c:v>78887.693870655406</c:v>
                </c:pt>
                <c:pt idx="118">
                  <c:v>76779.315128739283</c:v>
                </c:pt>
                <c:pt idx="119">
                  <c:v>76902.396842021466</c:v>
                </c:pt>
                <c:pt idx="120">
                  <c:v>77636.328758427393</c:v>
                </c:pt>
                <c:pt idx="121">
                  <c:v>75779.585883398511</c:v>
                </c:pt>
                <c:pt idx="122">
                  <c:v>79115.893575848866</c:v>
                </c:pt>
                <c:pt idx="123">
                  <c:v>78568.852138180911</c:v>
                </c:pt>
                <c:pt idx="124">
                  <c:v>80513.40302035179</c:v>
                </c:pt>
                <c:pt idx="125">
                  <c:v>80462.026169709949</c:v>
                </c:pt>
                <c:pt idx="126">
                  <c:v>80500.265401179233</c:v>
                </c:pt>
                <c:pt idx="127">
                  <c:v>77904.07695078112</c:v>
                </c:pt>
                <c:pt idx="128">
                  <c:v>77053.462924044768</c:v>
                </c:pt>
                <c:pt idx="129">
                  <c:v>80381.859883587982</c:v>
                </c:pt>
                <c:pt idx="130">
                  <c:v>78278.954530823568</c:v>
                </c:pt>
                <c:pt idx="131">
                  <c:v>78400.670810905984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6CB-48C7-AC94-AC12E60683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3819823"/>
        <c:axId val="1053822319"/>
      </c:lineChart>
      <c:dateAx>
        <c:axId val="754550751"/>
        <c:scaling>
          <c:orientation val="minMax"/>
          <c:max val="49279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54551167"/>
        <c:crosses val="autoZero"/>
        <c:auto val="1"/>
        <c:lblOffset val="100"/>
        <c:baseTimeUnit val="months"/>
      </c:dateAx>
      <c:valAx>
        <c:axId val="7545511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Toneladas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_-* #,##0_-;\-* #,##0_-;_-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54550751"/>
        <c:crosses val="autoZero"/>
        <c:crossBetween val="between"/>
      </c:valAx>
      <c:valAx>
        <c:axId val="1053822319"/>
        <c:scaling>
          <c:orientation val="minMax"/>
          <c:max val="160000"/>
        </c:scaling>
        <c:delete val="1"/>
        <c:axPos val="r"/>
        <c:numFmt formatCode="_-* #,##0_-;\-* #,##0_-;_-* &quot;-&quot;??_-;_-@_-" sourceLinked="1"/>
        <c:majorTickMark val="out"/>
        <c:minorTickMark val="none"/>
        <c:tickLblPos val="nextTo"/>
        <c:crossAx val="1053819823"/>
        <c:crosses val="max"/>
        <c:crossBetween val="between"/>
      </c:valAx>
      <c:dateAx>
        <c:axId val="1053819823"/>
        <c:scaling>
          <c:orientation val="minMax"/>
        </c:scaling>
        <c:delete val="1"/>
        <c:axPos val="b"/>
        <c:numFmt formatCode="mmm\-yy" sourceLinked="1"/>
        <c:majorTickMark val="out"/>
        <c:minorTickMark val="none"/>
        <c:tickLblPos val="nextTo"/>
        <c:crossAx val="1053822319"/>
        <c:crosses val="autoZero"/>
        <c:auto val="1"/>
        <c:lblOffset val="100"/>
        <c:baseTimeUnit val="months"/>
        <c:majorUnit val="1"/>
        <c:minorUnit val="1"/>
      </c:date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bg1">
          <a:lumMod val="6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6.xml"/><Relationship Id="rId2" Type="http://schemas.openxmlformats.org/officeDocument/2006/relationships/chart" Target="../charts/chart15.xml"/><Relationship Id="rId1" Type="http://schemas.openxmlformats.org/officeDocument/2006/relationships/chart" Target="../charts/chart14.xml"/><Relationship Id="rId6" Type="http://schemas.openxmlformats.org/officeDocument/2006/relationships/chart" Target="../charts/chart19.xml"/><Relationship Id="rId5" Type="http://schemas.openxmlformats.org/officeDocument/2006/relationships/chart" Target="../charts/chart18.xml"/><Relationship Id="rId4" Type="http://schemas.openxmlformats.org/officeDocument/2006/relationships/chart" Target="../charts/chart1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174624</xdr:colOff>
      <xdr:row>1</xdr:row>
      <xdr:rowOff>19050</xdr:rowOff>
    </xdr:from>
    <xdr:to>
      <xdr:col>14</xdr:col>
      <xdr:colOff>673100</xdr:colOff>
      <xdr:row>21</xdr:row>
      <xdr:rowOff>12700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8CF7FDF9-90CE-4CA6-9D72-549FDA02F7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15874</xdr:colOff>
      <xdr:row>0</xdr:row>
      <xdr:rowOff>381000</xdr:rowOff>
    </xdr:from>
    <xdr:to>
      <xdr:col>11</xdr:col>
      <xdr:colOff>38099</xdr:colOff>
      <xdr:row>16</xdr:row>
      <xdr:rowOff>184150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5B2397F6-ECFC-4671-B17E-1D5C985530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736600</xdr:colOff>
      <xdr:row>0</xdr:row>
      <xdr:rowOff>1060450</xdr:rowOff>
    </xdr:from>
    <xdr:to>
      <xdr:col>33</xdr:col>
      <xdr:colOff>317500</xdr:colOff>
      <xdr:row>28</xdr:row>
      <xdr:rowOff>50800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874FD10E-EAEB-4AA6-A3B3-4E67B306D1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433293</xdr:colOff>
      <xdr:row>1</xdr:row>
      <xdr:rowOff>1</xdr:rowOff>
    </xdr:from>
    <xdr:to>
      <xdr:col>16</xdr:col>
      <xdr:colOff>37352</xdr:colOff>
      <xdr:row>19</xdr:row>
      <xdr:rowOff>209176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E9B68D9B-0821-4D35-A546-5B8474DDC5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111124</xdr:colOff>
      <xdr:row>3</xdr:row>
      <xdr:rowOff>44450</xdr:rowOff>
    </xdr:from>
    <xdr:to>
      <xdr:col>19</xdr:col>
      <xdr:colOff>349250</xdr:colOff>
      <xdr:row>23</xdr:row>
      <xdr:rowOff>57150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151F161-D248-4BC4-BD32-A6153A36AF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23</xdr:col>
      <xdr:colOff>31750</xdr:colOff>
      <xdr:row>2</xdr:row>
      <xdr:rowOff>95250</xdr:rowOff>
    </xdr:from>
    <xdr:ext cx="6347173" cy="4121403"/>
    <xdr:pic>
      <xdr:nvPicPr>
        <xdr:cNvPr id="3" name="Imagen 2">
          <a:extLst>
            <a:ext uri="{FF2B5EF4-FFF2-40B4-BE49-F238E27FC236}">
              <a16:creationId xmlns:a16="http://schemas.microsoft.com/office/drawing/2014/main" id="{592F4F99-5716-4F77-9D20-837D5057EC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782800" y="463550"/>
          <a:ext cx="6347173" cy="4121403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107950</xdr:colOff>
      <xdr:row>2</xdr:row>
      <xdr:rowOff>12706</xdr:rowOff>
    </xdr:from>
    <xdr:to>
      <xdr:col>19</xdr:col>
      <xdr:colOff>304800</xdr:colOff>
      <xdr:row>24</xdr:row>
      <xdr:rowOff>19050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309CD57C-FC61-45D4-A19E-5EC03EE992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23</xdr:col>
      <xdr:colOff>0</xdr:colOff>
      <xdr:row>3</xdr:row>
      <xdr:rowOff>0</xdr:rowOff>
    </xdr:from>
    <xdr:to>
      <xdr:col>34</xdr:col>
      <xdr:colOff>286127</xdr:colOff>
      <xdr:row>22</xdr:row>
      <xdr:rowOff>50982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D47F547-ED57-4260-BA23-15908C1EF3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1164550" y="736600"/>
          <a:ext cx="7340977" cy="3549832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146539</xdr:colOff>
      <xdr:row>1</xdr:row>
      <xdr:rowOff>160216</xdr:rowOff>
    </xdr:from>
    <xdr:to>
      <xdr:col>22</xdr:col>
      <xdr:colOff>366347</xdr:colOff>
      <xdr:row>29</xdr:row>
      <xdr:rowOff>32565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FCAEB7D9-4319-48C4-A256-BC14FE5264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26</xdr:col>
      <xdr:colOff>24423</xdr:colOff>
      <xdr:row>1</xdr:row>
      <xdr:rowOff>187242</xdr:rowOff>
    </xdr:from>
    <xdr:to>
      <xdr:col>34</xdr:col>
      <xdr:colOff>639041</xdr:colOff>
      <xdr:row>23</xdr:row>
      <xdr:rowOff>182894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46E2D43-CFBC-4532-A948-ABB52EB9E7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236973" y="739692"/>
          <a:ext cx="5745418" cy="4046952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28573</xdr:colOff>
      <xdr:row>4</xdr:row>
      <xdr:rowOff>12700</xdr:rowOff>
    </xdr:from>
    <xdr:to>
      <xdr:col>16</xdr:col>
      <xdr:colOff>31750</xdr:colOff>
      <xdr:row>28</xdr:row>
      <xdr:rowOff>171450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B43E8303-A184-46BA-BE4C-E663E0ADA3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20</xdr:col>
      <xdr:colOff>39687</xdr:colOff>
      <xdr:row>2</xdr:row>
      <xdr:rowOff>55563</xdr:rowOff>
    </xdr:from>
    <xdr:to>
      <xdr:col>27</xdr:col>
      <xdr:colOff>274923</xdr:colOff>
      <xdr:row>24</xdr:row>
      <xdr:rowOff>141499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1AC99A8-1BA0-4F75-AF36-EAC72F50A6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054387" y="976313"/>
          <a:ext cx="5569236" cy="4137236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174625</xdr:colOff>
      <xdr:row>1</xdr:row>
      <xdr:rowOff>88900</xdr:rowOff>
    </xdr:from>
    <xdr:to>
      <xdr:col>19</xdr:col>
      <xdr:colOff>349250</xdr:colOff>
      <xdr:row>22</xdr:row>
      <xdr:rowOff>127000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BC2C8936-C4DF-4EDA-87D9-23C6A4814E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22</xdr:col>
      <xdr:colOff>260350</xdr:colOff>
      <xdr:row>2</xdr:row>
      <xdr:rowOff>44450</xdr:rowOff>
    </xdr:from>
    <xdr:ext cx="5626389" cy="4267419"/>
    <xdr:pic>
      <xdr:nvPicPr>
        <xdr:cNvPr id="3" name="Imagen 2">
          <a:extLst>
            <a:ext uri="{FF2B5EF4-FFF2-40B4-BE49-F238E27FC236}">
              <a16:creationId xmlns:a16="http://schemas.microsoft.com/office/drawing/2014/main" id="{CDE54A40-5927-4122-9D2D-7B1EB2E79F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370050" y="412750"/>
          <a:ext cx="5626389" cy="4267419"/>
        </a:xfrm>
        <a:prstGeom prst="rect">
          <a:avLst/>
        </a:prstGeom>
        <a:ln>
          <a:solidFill>
            <a:schemeClr val="accent1"/>
          </a:solidFill>
        </a:ln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222250</xdr:colOff>
      <xdr:row>1</xdr:row>
      <xdr:rowOff>41274</xdr:rowOff>
    </xdr:from>
    <xdr:to>
      <xdr:col>12</xdr:col>
      <xdr:colOff>533399</xdr:colOff>
      <xdr:row>24</xdr:row>
      <xdr:rowOff>31750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7D3C4C26-9E01-47B6-A68B-8EE828C260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26960</xdr:colOff>
      <xdr:row>161</xdr:row>
      <xdr:rowOff>10139</xdr:rowOff>
    </xdr:from>
    <xdr:to>
      <xdr:col>18</xdr:col>
      <xdr:colOff>777874</xdr:colOff>
      <xdr:row>183</xdr:row>
      <xdr:rowOff>31750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FD46FD3-57D3-4FFF-8C80-0C741C6085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137585</xdr:colOff>
      <xdr:row>185</xdr:row>
      <xdr:rowOff>116417</xdr:rowOff>
    </xdr:from>
    <xdr:to>
      <xdr:col>17</xdr:col>
      <xdr:colOff>84667</xdr:colOff>
      <xdr:row>202</xdr:row>
      <xdr:rowOff>84667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C10DC56C-D5A1-4B19-AED8-178B6A8388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501541</xdr:colOff>
      <xdr:row>169</xdr:row>
      <xdr:rowOff>43052</xdr:rowOff>
    </xdr:from>
    <xdr:to>
      <xdr:col>23</xdr:col>
      <xdr:colOff>441270</xdr:colOff>
      <xdr:row>207</xdr:row>
      <xdr:rowOff>118391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8B73FD2-00F3-4D69-BBB2-EADC8434FD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2712</xdr:colOff>
      <xdr:row>25</xdr:row>
      <xdr:rowOff>31750</xdr:rowOff>
    </xdr:from>
    <xdr:to>
      <xdr:col>24</xdr:col>
      <xdr:colOff>793750</xdr:colOff>
      <xdr:row>44</xdr:row>
      <xdr:rowOff>203200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52B1E28A-B1A6-4D20-ABD0-664D9ACBA3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17744</xdr:colOff>
      <xdr:row>46</xdr:row>
      <xdr:rowOff>1588</xdr:rowOff>
    </xdr:from>
    <xdr:to>
      <xdr:col>24</xdr:col>
      <xdr:colOff>766763</xdr:colOff>
      <xdr:row>66</xdr:row>
      <xdr:rowOff>134937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96BF9205-3478-45D2-BEFA-7ADD7A8C54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25</xdr:col>
      <xdr:colOff>63500</xdr:colOff>
      <xdr:row>25</xdr:row>
      <xdr:rowOff>12700</xdr:rowOff>
    </xdr:from>
    <xdr:to>
      <xdr:col>35</xdr:col>
      <xdr:colOff>0</xdr:colOff>
      <xdr:row>44</xdr:row>
      <xdr:rowOff>184151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C4EC7FF3-8F77-46FB-B500-35FDDC55B6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25</xdr:col>
      <xdr:colOff>25400</xdr:colOff>
      <xdr:row>45</xdr:row>
      <xdr:rowOff>203199</xdr:rowOff>
    </xdr:from>
    <xdr:to>
      <xdr:col>34</xdr:col>
      <xdr:colOff>730250</xdr:colOff>
      <xdr:row>66</xdr:row>
      <xdr:rowOff>134936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3B74C4F5-46D0-42C5-B55E-DB082EB114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17</xdr:col>
      <xdr:colOff>31750</xdr:colOff>
      <xdr:row>67</xdr:row>
      <xdr:rowOff>87313</xdr:rowOff>
    </xdr:from>
    <xdr:to>
      <xdr:col>25</xdr:col>
      <xdr:colOff>119062</xdr:colOff>
      <xdr:row>88</xdr:row>
      <xdr:rowOff>55562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id="{3D390AAD-1699-4929-B14A-AD207084AA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25</xdr:col>
      <xdr:colOff>254000</xdr:colOff>
      <xdr:row>67</xdr:row>
      <xdr:rowOff>139701</xdr:rowOff>
    </xdr:from>
    <xdr:to>
      <xdr:col>35</xdr:col>
      <xdr:colOff>193675</xdr:colOff>
      <xdr:row>88</xdr:row>
      <xdr:rowOff>71437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ACDAE04-6EC4-4AC8-870E-7E83C9A0A2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.shortcut-targets-by-id/10DybsCIphEPXSQazwPkU_8yr4dbeK2JO/GLP/1.%20Plan%20de%20Abastecimiento%20GLP%202025%20(Doc%20en%20construccion%20+%20modelo)/12.%20Oferta%20GLP%202025/Anexo%205%20-%20Escenarios%20proyecci&#243;n%20de%20oferta%20PIAGLP%20Ver.%20Final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.shortcut-targets-by-id\10DybsCIphEPXSQazwPkU_8yr4dbeK2JO\GLP\2.%20PIAGLP%202025-34%20por%20Cap&#237;tulos\4.%20Escenarios%20de%20Oferta%20y%20Demanda%20de%20GLP\An&#225;lisis_declaraci&#243;n_de_producci&#243;n_de_GLP_2025-2029%20(Immh).xlsx" TargetMode="External"/><Relationship Id="rId1" Type="http://schemas.openxmlformats.org/officeDocument/2006/relationships/externalLinkPath" Target="/.shortcut-targets-by-id/10DybsCIphEPXSQazwPkU_8yr4dbeK2JO/GLP/2.%20PIAGLP%202025-34%20por%20Cap&#237;tulos/4.%20Escenarios%20de%20Oferta%20y%20Demanda%20de%20GLP/An&#225;lisis_declaraci&#243;n_de_producci&#243;n_de_GLP_2025-2029%20(Immh).xlsx" TargetMode="External"/></Relationships>
</file>

<file path=xl/externalLinks/_rels/externalLink3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G:\.shortcut-targets-by-id\10DybsCIphEPXSQazwPkU_8yr4dbeK2JO\GLP\1.%20Plan%20de%20Abastecimiento%20GLP%202025%20(Documento%20final%20+%20modelo)\0.%20Gr&#225;ficos%20para%20Comunicaciones_08%20Agosto%202025\6.%20Gr&#225;ficos%20Cap%204%20Parte%202_PIAGLP%202025-34.xlsx" TargetMode="External"/><Relationship Id="rId2" Type="http://schemas.microsoft.com/office/2019/04/relationships/externalLinkLongPath" Target="/.shortcut-targets-by-id/10DybsCIphEPXSQazwPkU_8yr4dbeK2JO/GLP/1.%20Plan%20de%20Abastecimiento%20GLP%202025%20(Documento%20final%20+%20modelo)/0.%20Gr&#225;ficos%20para%20Comunicaciones_08%20Agosto%202025/6.%20Gr&#225;ficos%20Cap%204%20Parte%202_PIAGLP%202025-34.xlsx?7AF9F37F" TargetMode="External"/><Relationship Id="rId1" Type="http://schemas.openxmlformats.org/officeDocument/2006/relationships/externalLinkPath" Target="file:///\\7AF9F37F\6.%20Gr&#225;ficos%20Cap%204%20Parte%202_PIAGLP%202025-34.xlsx" TargetMode="External"/></Relationships>
</file>

<file path=xl/externalLinks/_rels/externalLink4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G:\.shortcut-targets-by-id\10DybsCIphEPXSQazwPkU_8yr4dbeK2JO\GLP\1.%20Plan%20de%20Abastecimiento%20GLP%202025%20(Documento%20final%20+%20modelo)\0.%20Gr&#225;ficos%20para%20Comunicaciones_08%20Agosto%202025\7.%20Gr&#225;ficos%20Cap%204%20Parte%203%20y%20Cap%205_PIAGLP%202025-34.xlsx" TargetMode="External"/><Relationship Id="rId2" Type="http://schemas.microsoft.com/office/2019/04/relationships/externalLinkLongPath" Target="/.shortcut-targets-by-id/10DybsCIphEPXSQazwPkU_8yr4dbeK2JO/GLP/1.%20Plan%20de%20Abastecimiento%20GLP%202025%20(Documento%20final%20+%20modelo)/0.%20Gr&#225;ficos%20para%20Comunicaciones_08%20Agosto%202025/7.%20Gr&#225;ficos%20Cap%204%20Parte%203%20y%20Cap%205_PIAGLP%202025-34.xlsx?7AF9F37F" TargetMode="External"/><Relationship Id="rId1" Type="http://schemas.openxmlformats.org/officeDocument/2006/relationships/externalLinkPath" Target="file:///\\7AF9F37F\7.%20Gr&#225;ficos%20Cap%204%20Parte%203%20y%20Cap%205_PIAGLP%202025-3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erta 1 x nodos (PTDV)"/>
      <sheetName val="Oferta 2 x nodos (PP)"/>
      <sheetName val="Oferta 3 x nodos (PP)"/>
      <sheetName val="Balance 2025-2034"/>
      <sheetName val="Pronóst. PP Capachos"/>
      <sheetName val="Pronóst. PP Cartag"/>
      <sheetName val="Pronóst. PP Dina"/>
      <sheetName val="Pronóst. PP Barranca"/>
      <sheetName val="Pronóst. PP Cupiagua"/>
      <sheetName val="Pronóst. PP Cusiana"/>
      <sheetName val="Pronóst. PTDV Cusiana"/>
      <sheetName val="Pronóst. PTDV Cupiagua"/>
      <sheetName val="Pronóst. PTDV Barranca"/>
      <sheetName val="Pronóst. PTDV Cartagena"/>
      <sheetName val="Pronóst. PTDV Dina"/>
      <sheetName val="Pronóst. PTDV Capachos"/>
      <sheetName val="Importación"/>
    </sheetNames>
    <sheetDataSet>
      <sheetData sheetId="0"/>
      <sheetData sheetId="1"/>
      <sheetData sheetId="2"/>
      <sheetData sheetId="3"/>
      <sheetData sheetId="4">
        <row r="1">
          <cell r="B1" t="str">
            <v>Valores</v>
          </cell>
          <cell r="C1" t="str">
            <v>Previsión</v>
          </cell>
          <cell r="D1" t="str">
            <v>Límite de confianza inferior</v>
          </cell>
          <cell r="E1" t="str">
            <v>Límite de confianza superior</v>
          </cell>
        </row>
        <row r="2">
          <cell r="A2">
            <v>45292</v>
          </cell>
          <cell r="B2">
            <v>1955.8452826924661</v>
          </cell>
        </row>
        <row r="3">
          <cell r="A3">
            <v>45323</v>
          </cell>
          <cell r="B3">
            <v>128.67933704837671</v>
          </cell>
        </row>
        <row r="4">
          <cell r="A4">
            <v>45352</v>
          </cell>
          <cell r="B4">
            <v>3026.1504033488527</v>
          </cell>
        </row>
        <row r="5">
          <cell r="A5">
            <v>45383</v>
          </cell>
          <cell r="B5">
            <v>2870.0207757317489</v>
          </cell>
        </row>
        <row r="6">
          <cell r="A6">
            <v>45413</v>
          </cell>
          <cell r="B6">
            <v>2958.2680072341273</v>
          </cell>
        </row>
        <row r="7">
          <cell r="A7">
            <v>45444</v>
          </cell>
          <cell r="B7">
            <v>3259.0139344963968</v>
          </cell>
        </row>
        <row r="8">
          <cell r="A8">
            <v>45474</v>
          </cell>
          <cell r="B8">
            <v>2912.8570250056555</v>
          </cell>
        </row>
        <row r="9">
          <cell r="A9">
            <v>45505</v>
          </cell>
          <cell r="B9">
            <v>2754.1526644339892</v>
          </cell>
        </row>
        <row r="10">
          <cell r="A10">
            <v>45536</v>
          </cell>
          <cell r="B10">
            <v>2722.4771324783105</v>
          </cell>
        </row>
        <row r="11">
          <cell r="A11">
            <v>45566</v>
          </cell>
          <cell r="B11">
            <v>2654.4357653137363</v>
          </cell>
        </row>
        <row r="12">
          <cell r="A12">
            <v>45597</v>
          </cell>
          <cell r="B12">
            <v>2554.8346647569106</v>
          </cell>
        </row>
        <row r="13">
          <cell r="A13">
            <v>45627</v>
          </cell>
          <cell r="B13">
            <v>2462.9605928246156</v>
          </cell>
        </row>
        <row r="14">
          <cell r="A14">
            <v>45658</v>
          </cell>
          <cell r="B14">
            <v>1560.8650522651355</v>
          </cell>
        </row>
        <row r="15">
          <cell r="A15">
            <v>45689</v>
          </cell>
          <cell r="B15">
            <v>1504.4011442681335</v>
          </cell>
        </row>
        <row r="16">
          <cell r="A16">
            <v>45717</v>
          </cell>
          <cell r="B16">
            <v>1560.353490423</v>
          </cell>
        </row>
        <row r="17">
          <cell r="A17">
            <v>45748</v>
          </cell>
          <cell r="B17">
            <v>1531.0742899349998</v>
          </cell>
        </row>
        <row r="18">
          <cell r="A18">
            <v>45778</v>
          </cell>
          <cell r="B18">
            <v>1538.0449080950002</v>
          </cell>
        </row>
        <row r="19">
          <cell r="A19">
            <v>45809</v>
          </cell>
          <cell r="B19">
            <v>2723.0625174213824</v>
          </cell>
        </row>
        <row r="20">
          <cell r="A20">
            <v>45839</v>
          </cell>
          <cell r="B20">
            <v>2701.1411422070059</v>
          </cell>
        </row>
        <row r="21">
          <cell r="A21">
            <v>45870</v>
          </cell>
          <cell r="B21">
            <v>2620.2510285349445</v>
          </cell>
        </row>
        <row r="22">
          <cell r="A22">
            <v>45901</v>
          </cell>
          <cell r="B22">
            <v>2491.3222530874082</v>
          </cell>
        </row>
        <row r="23">
          <cell r="A23">
            <v>45931</v>
          </cell>
          <cell r="B23">
            <v>2463.6491671934473</v>
          </cell>
        </row>
        <row r="24">
          <cell r="A24">
            <v>45962</v>
          </cell>
          <cell r="B24">
            <v>2342.6172541208966</v>
          </cell>
        </row>
        <row r="25">
          <cell r="A25">
            <v>45992</v>
          </cell>
          <cell r="B25">
            <v>2671.358122524467</v>
          </cell>
        </row>
        <row r="26">
          <cell r="A26">
            <v>46023</v>
          </cell>
          <cell r="B26">
            <v>1591.9432480533981</v>
          </cell>
        </row>
        <row r="27">
          <cell r="A27">
            <v>46054</v>
          </cell>
          <cell r="B27">
            <v>1364.801229640052</v>
          </cell>
        </row>
        <row r="28">
          <cell r="A28">
            <v>46082</v>
          </cell>
          <cell r="B28">
            <v>1433.519514117768</v>
          </cell>
        </row>
        <row r="29">
          <cell r="A29">
            <v>46113</v>
          </cell>
          <cell r="B29">
            <v>1313.1691446925179</v>
          </cell>
        </row>
        <row r="30">
          <cell r="A30">
            <v>46143</v>
          </cell>
          <cell r="B30">
            <v>1284.0704990229801</v>
          </cell>
        </row>
        <row r="31">
          <cell r="A31">
            <v>46174</v>
          </cell>
          <cell r="B31">
            <v>1175.6581296404106</v>
          </cell>
        </row>
        <row r="32">
          <cell r="A32">
            <v>46204</v>
          </cell>
          <cell r="B32">
            <v>1149.2508238664273</v>
          </cell>
        </row>
        <row r="33">
          <cell r="A33">
            <v>46235</v>
          </cell>
          <cell r="B33">
            <v>1086.174173493514</v>
          </cell>
        </row>
        <row r="34">
          <cell r="A34">
            <v>46266</v>
          </cell>
          <cell r="B34">
            <v>994.39111637601877</v>
          </cell>
        </row>
        <row r="35">
          <cell r="A35">
            <v>46296</v>
          </cell>
          <cell r="B35">
            <v>972.19133979988499</v>
          </cell>
        </row>
        <row r="36">
          <cell r="A36">
            <v>46327</v>
          </cell>
          <cell r="B36">
            <v>890.28300540050395</v>
          </cell>
        </row>
        <row r="37">
          <cell r="A37">
            <v>46357</v>
          </cell>
          <cell r="B37">
            <v>870.7257749588631</v>
          </cell>
        </row>
        <row r="38">
          <cell r="A38">
            <v>46388</v>
          </cell>
          <cell r="B38">
            <v>823.57731107844143</v>
          </cell>
        </row>
        <row r="39">
          <cell r="A39">
            <v>46419</v>
          </cell>
          <cell r="B39">
            <v>705.65462689642504</v>
          </cell>
        </row>
        <row r="40">
          <cell r="A40">
            <v>46447</v>
          </cell>
          <cell r="B40">
            <v>741.35266991306446</v>
          </cell>
        </row>
        <row r="41">
          <cell r="A41">
            <v>46478</v>
          </cell>
          <cell r="B41">
            <v>679.75681296754158</v>
          </cell>
        </row>
        <row r="42">
          <cell r="A42">
            <v>46508</v>
          </cell>
          <cell r="B42">
            <v>665.74015039756284</v>
          </cell>
        </row>
        <row r="43">
          <cell r="A43">
            <v>46539</v>
          </cell>
          <cell r="B43">
            <v>610.80747686464827</v>
          </cell>
        </row>
        <row r="44">
          <cell r="A44">
            <v>46569</v>
          </cell>
          <cell r="B44">
            <v>598.59142617591692</v>
          </cell>
        </row>
        <row r="45">
          <cell r="A45">
            <v>46600</v>
          </cell>
          <cell r="B45">
            <v>567.38381281683155</v>
          </cell>
        </row>
        <row r="46">
          <cell r="A46">
            <v>46631</v>
          </cell>
          <cell r="B46">
            <v>521.06644725844319</v>
          </cell>
        </row>
        <row r="47">
          <cell r="A47">
            <v>46661</v>
          </cell>
          <cell r="B47">
            <v>511.13228020806781</v>
          </cell>
        </row>
        <row r="48">
          <cell r="A48">
            <v>46692</v>
          </cell>
          <cell r="B48">
            <v>469.69851188086966</v>
          </cell>
        </row>
        <row r="49">
          <cell r="A49">
            <v>46722</v>
          </cell>
          <cell r="B49">
            <v>461.02434556353614</v>
          </cell>
        </row>
        <row r="50">
          <cell r="A50">
            <v>46753</v>
          </cell>
          <cell r="B50">
            <v>437.67246256215452</v>
          </cell>
        </row>
        <row r="51">
          <cell r="A51">
            <v>46784</v>
          </cell>
          <cell r="B51">
            <v>366.02729714500043</v>
          </cell>
        </row>
        <row r="52">
          <cell r="A52">
            <v>46813</v>
          </cell>
          <cell r="B52">
            <v>372.36348440158878</v>
          </cell>
        </row>
        <row r="53">
          <cell r="A53">
            <v>46844</v>
          </cell>
          <cell r="B53">
            <v>342.74390633488269</v>
          </cell>
        </row>
        <row r="54">
          <cell r="A54">
            <v>46874</v>
          </cell>
          <cell r="B54">
            <v>336.96002052444288</v>
          </cell>
        </row>
        <row r="55">
          <cell r="A55">
            <v>46905</v>
          </cell>
          <cell r="B55">
            <v>310.32297810076784</v>
          </cell>
        </row>
        <row r="56">
          <cell r="A56">
            <v>46935</v>
          </cell>
          <cell r="B56">
            <v>305.24378025159945</v>
          </cell>
        </row>
        <row r="57">
          <cell r="A57">
            <v>46966</v>
          </cell>
          <cell r="B57">
            <v>290.39794609674658</v>
          </cell>
        </row>
        <row r="58">
          <cell r="A58">
            <v>46997</v>
          </cell>
          <cell r="B58">
            <v>267.63846353472542</v>
          </cell>
        </row>
        <row r="59">
          <cell r="A59">
            <v>47027</v>
          </cell>
          <cell r="B59">
            <v>263.44394987085889</v>
          </cell>
        </row>
        <row r="60">
          <cell r="A60">
            <v>47058</v>
          </cell>
          <cell r="B60">
            <v>242.90403509320163</v>
          </cell>
        </row>
        <row r="61">
          <cell r="A61">
            <v>47088</v>
          </cell>
          <cell r="B61">
            <v>239.19831632145934</v>
          </cell>
        </row>
        <row r="62">
          <cell r="A62">
            <v>47119</v>
          </cell>
          <cell r="B62">
            <v>227.81565450683792</v>
          </cell>
        </row>
        <row r="63">
          <cell r="A63">
            <v>47150</v>
          </cell>
          <cell r="B63">
            <v>196.47211609170944</v>
          </cell>
        </row>
        <row r="64">
          <cell r="A64">
            <v>47178</v>
          </cell>
          <cell r="B64">
            <v>207.73846629343257</v>
          </cell>
        </row>
        <row r="65">
          <cell r="A65">
            <v>47209</v>
          </cell>
          <cell r="B65">
            <v>191.72324731908023</v>
          </cell>
        </row>
        <row r="66">
          <cell r="A66">
            <v>47239</v>
          </cell>
          <cell r="B66">
            <v>187.32759148059094</v>
          </cell>
        </row>
        <row r="67">
          <cell r="A67">
            <v>47270</v>
          </cell>
          <cell r="B67">
            <v>171.06343201664222</v>
          </cell>
        </row>
        <row r="68">
          <cell r="A68">
            <v>47300</v>
          </cell>
          <cell r="B68">
            <v>168.71610519487535</v>
          </cell>
        </row>
        <row r="69">
          <cell r="A69">
            <v>47331</v>
          </cell>
          <cell r="B69">
            <v>161.08897850727681</v>
          </cell>
        </row>
        <row r="70">
          <cell r="A70">
            <v>47362</v>
          </cell>
          <cell r="B70">
            <v>148.964482140428</v>
          </cell>
        </row>
        <row r="71">
          <cell r="A71">
            <v>47392</v>
          </cell>
          <cell r="B71">
            <v>147.09966786498049</v>
          </cell>
        </row>
        <row r="72">
          <cell r="A72">
            <v>47423</v>
          </cell>
          <cell r="B72">
            <v>136.04441308576205</v>
          </cell>
        </row>
        <row r="73">
          <cell r="A73">
            <v>47453</v>
          </cell>
          <cell r="B73">
            <v>134.35734131103453</v>
          </cell>
          <cell r="C73">
            <v>134.35734131103453</v>
          </cell>
          <cell r="D73">
            <v>134.35734131103453</v>
          </cell>
          <cell r="E73">
            <v>134.35734131103453</v>
          </cell>
        </row>
        <row r="74">
          <cell r="A74">
            <v>47484</v>
          </cell>
          <cell r="C74">
            <v>61.509940271701538</v>
          </cell>
          <cell r="D74">
            <v>-787.84619014716804</v>
          </cell>
          <cell r="E74">
            <v>910.86607069057118</v>
          </cell>
        </row>
        <row r="75">
          <cell r="A75">
            <v>47515</v>
          </cell>
          <cell r="C75">
            <v>22.622329358767523</v>
          </cell>
          <cell r="D75">
            <v>-927.36684036489908</v>
          </cell>
          <cell r="E75">
            <v>972.61149908243408</v>
          </cell>
        </row>
        <row r="76">
          <cell r="A76">
            <v>47543</v>
          </cell>
          <cell r="C76">
            <v>-16.265281554166002</v>
          </cell>
          <cell r="D76">
            <v>-1057.5513032399444</v>
          </cell>
          <cell r="E76">
            <v>1025.0207401316125</v>
          </cell>
        </row>
        <row r="77">
          <cell r="A77">
            <v>47574</v>
          </cell>
          <cell r="C77">
            <v>-55.152892467100024</v>
          </cell>
          <cell r="D77">
            <v>-1180.6744374361831</v>
          </cell>
          <cell r="E77">
            <v>1070.3686525019832</v>
          </cell>
        </row>
        <row r="78">
          <cell r="A78">
            <v>47604</v>
          </cell>
          <cell r="C78">
            <v>-94.04050338003357</v>
          </cell>
          <cell r="D78">
            <v>-1298.219631706929</v>
          </cell>
          <cell r="E78">
            <v>1110.1386249468617</v>
          </cell>
        </row>
        <row r="79">
          <cell r="A79">
            <v>47635</v>
          </cell>
          <cell r="C79">
            <v>-132.92811429296756</v>
          </cell>
          <cell r="D79">
            <v>-1411.2175558888287</v>
          </cell>
          <cell r="E79">
            <v>1145.3613273028934</v>
          </cell>
        </row>
        <row r="80">
          <cell r="A80">
            <v>47665</v>
          </cell>
          <cell r="C80">
            <v>-171.81572520590112</v>
          </cell>
          <cell r="D80">
            <v>-1520.4186175330956</v>
          </cell>
          <cell r="E80">
            <v>1176.7871671212934</v>
          </cell>
        </row>
        <row r="81">
          <cell r="A81">
            <v>47696</v>
          </cell>
          <cell r="C81">
            <v>-210.70333611883513</v>
          </cell>
          <cell r="D81">
            <v>-1626.3891805077808</v>
          </cell>
          <cell r="E81">
            <v>1204.9825082701107</v>
          </cell>
        </row>
        <row r="82">
          <cell r="A82">
            <v>47727</v>
          </cell>
          <cell r="C82">
            <v>-249.59094703176868</v>
          </cell>
          <cell r="D82">
            <v>-1729.5690839436061</v>
          </cell>
          <cell r="E82">
            <v>1230.3871898800689</v>
          </cell>
        </row>
        <row r="83">
          <cell r="A83">
            <v>47757</v>
          </cell>
          <cell r="C83">
            <v>-288.47855794470269</v>
          </cell>
          <cell r="D83">
            <v>-1830.3079360557576</v>
          </cell>
          <cell r="E83">
            <v>1253.3508201663522</v>
          </cell>
        </row>
        <row r="84">
          <cell r="A84">
            <v>47788</v>
          </cell>
          <cell r="C84">
            <v>-327.36616885763624</v>
          </cell>
          <cell r="D84">
            <v>-1928.8890345148147</v>
          </cell>
          <cell r="E84">
            <v>1274.1566967995423</v>
          </cell>
        </row>
        <row r="85">
          <cell r="A85">
            <v>47818</v>
          </cell>
          <cell r="C85">
            <v>-366.25377977057019</v>
          </cell>
          <cell r="D85">
            <v>-2025.5457078525701</v>
          </cell>
          <cell r="E85">
            <v>1293.0381483114297</v>
          </cell>
        </row>
        <row r="86">
          <cell r="A86">
            <v>47849</v>
          </cell>
          <cell r="C86">
            <v>-405.14139068350374</v>
          </cell>
          <cell r="D86">
            <v>-2120.4728205080423</v>
          </cell>
          <cell r="E86">
            <v>1310.190039141035</v>
          </cell>
        </row>
        <row r="87">
          <cell r="A87">
            <v>47880</v>
          </cell>
          <cell r="C87">
            <v>-444.02900159643775</v>
          </cell>
          <cell r="D87">
            <v>-2213.8350832539445</v>
          </cell>
          <cell r="E87">
            <v>1325.7770800610688</v>
          </cell>
        </row>
        <row r="88">
          <cell r="A88">
            <v>47908</v>
          </cell>
          <cell r="C88">
            <v>-482.91661250937136</v>
          </cell>
          <cell r="D88">
            <v>-2305.7731902449204</v>
          </cell>
          <cell r="E88">
            <v>1339.9399652261779</v>
          </cell>
        </row>
        <row r="89">
          <cell r="A89">
            <v>47939</v>
          </cell>
          <cell r="C89">
            <v>-521.80422342230531</v>
          </cell>
          <cell r="D89">
            <v>-2396.4084392292452</v>
          </cell>
          <cell r="E89">
            <v>1352.7999923846348</v>
          </cell>
        </row>
        <row r="90">
          <cell r="A90">
            <v>47969</v>
          </cell>
          <cell r="C90">
            <v>-560.69183433523881</v>
          </cell>
          <cell r="D90">
            <v>-2485.846269248384</v>
          </cell>
          <cell r="E90">
            <v>1364.4626005779064</v>
          </cell>
        </row>
        <row r="91">
          <cell r="A91">
            <v>48000</v>
          </cell>
          <cell r="C91">
            <v>-599.57944524817287</v>
          </cell>
          <cell r="D91">
            <v>-2574.1790104358151</v>
          </cell>
          <cell r="E91">
            <v>1375.0201199394696</v>
          </cell>
        </row>
        <row r="92">
          <cell r="A92">
            <v>48030</v>
          </cell>
          <cell r="C92">
            <v>-638.46705616110637</v>
          </cell>
          <cell r="D92">
            <v>-2661.4880502324118</v>
          </cell>
          <cell r="E92">
            <v>1384.5539379101992</v>
          </cell>
        </row>
        <row r="93">
          <cell r="A93">
            <v>48061</v>
          </cell>
          <cell r="C93">
            <v>-677.35466707404044</v>
          </cell>
          <cell r="D93">
            <v>-2747.8455605385598</v>
          </cell>
          <cell r="E93">
            <v>1393.1362263904787</v>
          </cell>
        </row>
        <row r="94">
          <cell r="A94">
            <v>48092</v>
          </cell>
          <cell r="C94">
            <v>-716.24227798697393</v>
          </cell>
          <cell r="D94">
            <v>-2833.3158898506817</v>
          </cell>
          <cell r="E94">
            <v>1400.8313338767339</v>
          </cell>
        </row>
        <row r="95">
          <cell r="A95">
            <v>48122</v>
          </cell>
          <cell r="C95">
            <v>-755.129888899908</v>
          </cell>
          <cell r="D95">
            <v>-2917.9566964957817</v>
          </cell>
          <cell r="E95">
            <v>1407.6969186959655</v>
          </cell>
        </row>
        <row r="96">
          <cell r="A96">
            <v>48153</v>
          </cell>
          <cell r="C96">
            <v>-794.01749981284149</v>
          </cell>
          <cell r="D96">
            <v>-3001.8198794538066</v>
          </cell>
          <cell r="E96">
            <v>1413.7848798281238</v>
          </cell>
        </row>
        <row r="97">
          <cell r="A97">
            <v>48183</v>
          </cell>
          <cell r="C97">
            <v>-832.90511072577544</v>
          </cell>
          <cell r="D97">
            <v>-3084.9523492490202</v>
          </cell>
          <cell r="E97">
            <v>1419.1421277974691</v>
          </cell>
        </row>
        <row r="98">
          <cell r="A98">
            <v>48214</v>
          </cell>
          <cell r="C98">
            <v>-871.79272163870905</v>
          </cell>
          <cell r="D98">
            <v>-3167.3966712438278</v>
          </cell>
          <cell r="E98">
            <v>1423.8112279664099</v>
          </cell>
        </row>
        <row r="99">
          <cell r="A99">
            <v>48245</v>
          </cell>
          <cell r="C99">
            <v>-910.680332551643</v>
          </cell>
          <cell r="D99">
            <v>-3249.1916062185733</v>
          </cell>
          <cell r="E99">
            <v>1427.8309411152873</v>
          </cell>
        </row>
        <row r="100">
          <cell r="A100">
            <v>48274</v>
          </cell>
          <cell r="C100">
            <v>-949.56794346457662</v>
          </cell>
          <cell r="D100">
            <v>-3330.3725675834826</v>
          </cell>
          <cell r="E100">
            <v>1431.2366806543291</v>
          </cell>
        </row>
        <row r="101">
          <cell r="A101">
            <v>48305</v>
          </cell>
          <cell r="C101">
            <v>-988.45555437751057</v>
          </cell>
          <cell r="D101">
            <v>-3410.9720104062835</v>
          </cell>
          <cell r="E101">
            <v>1434.0609016512626</v>
          </cell>
        </row>
        <row r="102">
          <cell r="A102">
            <v>48335</v>
          </cell>
          <cell r="C102">
            <v>-1027.3431652904439</v>
          </cell>
          <cell r="D102">
            <v>-3491.0197642765452</v>
          </cell>
          <cell r="E102">
            <v>1436.333433695657</v>
          </cell>
        </row>
        <row r="103">
          <cell r="A103">
            <v>48366</v>
          </cell>
          <cell r="C103">
            <v>-1066.2307762033784</v>
          </cell>
          <cell r="D103">
            <v>-3570.5433196017029</v>
          </cell>
          <cell r="E103">
            <v>1438.0817671949462</v>
          </cell>
        </row>
        <row r="104">
          <cell r="A104">
            <v>48396</v>
          </cell>
          <cell r="C104">
            <v>-1105.1183871163116</v>
          </cell>
          <cell r="D104">
            <v>-3649.5680750514589</v>
          </cell>
          <cell r="E104">
            <v>1439.3313008188356</v>
          </cell>
        </row>
        <row r="105">
          <cell r="A105">
            <v>48427</v>
          </cell>
          <cell r="C105">
            <v>-1144.0059980292458</v>
          </cell>
          <cell r="D105">
            <v>-3728.1175524008154</v>
          </cell>
          <cell r="E105">
            <v>1440.1055563423238</v>
          </cell>
        </row>
        <row r="106">
          <cell r="A106">
            <v>48458</v>
          </cell>
          <cell r="C106">
            <v>-1182.8936089421791</v>
          </cell>
          <cell r="D106">
            <v>-3806.2135838678441</v>
          </cell>
          <cell r="E106">
            <v>1440.426365983486</v>
          </cell>
        </row>
        <row r="107">
          <cell r="A107">
            <v>48488</v>
          </cell>
          <cell r="C107">
            <v>-1221.7812198551132</v>
          </cell>
          <cell r="D107">
            <v>-3883.8764761273173</v>
          </cell>
          <cell r="E107">
            <v>1440.3140364170908</v>
          </cell>
        </row>
        <row r="108">
          <cell r="A108">
            <v>48519</v>
          </cell>
          <cell r="C108">
            <v>-1260.6688307680467</v>
          </cell>
          <cell r="D108">
            <v>-3961.1251544506322</v>
          </cell>
          <cell r="E108">
            <v>1439.7874929145389</v>
          </cell>
        </row>
        <row r="109">
          <cell r="A109">
            <v>48549</v>
          </cell>
          <cell r="C109">
            <v>-1299.5564416809809</v>
          </cell>
          <cell r="D109">
            <v>-4037.9772898353585</v>
          </cell>
          <cell r="E109">
            <v>1438.8644064733969</v>
          </cell>
        </row>
        <row r="110">
          <cell r="A110">
            <v>48580</v>
          </cell>
          <cell r="C110">
            <v>-1338.4440525939142</v>
          </cell>
          <cell r="D110">
            <v>-4114.4494115128182</v>
          </cell>
          <cell r="E110">
            <v>1437.5613063249896</v>
          </cell>
        </row>
        <row r="111">
          <cell r="A111">
            <v>48611</v>
          </cell>
          <cell r="C111">
            <v>-1377.3316635068484</v>
          </cell>
          <cell r="D111">
            <v>-4190.5570068358775</v>
          </cell>
          <cell r="E111">
            <v>1435.893679822181</v>
          </cell>
        </row>
        <row r="112">
          <cell r="A112">
            <v>48639</v>
          </cell>
          <cell r="C112">
            <v>-1416.2192744197819</v>
          </cell>
          <cell r="D112">
            <v>-4266.3146102331284</v>
          </cell>
          <cell r="E112">
            <v>1433.8760613935651</v>
          </cell>
        </row>
        <row r="113">
          <cell r="A113">
            <v>48670</v>
          </cell>
          <cell r="C113">
            <v>-1455.106885332716</v>
          </cell>
          <cell r="D113">
            <v>-4341.7358826558793</v>
          </cell>
          <cell r="E113">
            <v>1431.5221119904477</v>
          </cell>
        </row>
        <row r="114">
          <cell r="A114">
            <v>48700</v>
          </cell>
          <cell r="C114">
            <v>-1493.9944962456493</v>
          </cell>
          <cell r="D114">
            <v>-4416.8336827296089</v>
          </cell>
          <cell r="E114">
            <v>1428.8446902383102</v>
          </cell>
        </row>
        <row r="115">
          <cell r="A115">
            <v>48731</v>
          </cell>
          <cell r="C115">
            <v>-1532.8821071585835</v>
          </cell>
          <cell r="D115">
            <v>-4491.620130643345</v>
          </cell>
          <cell r="E115">
            <v>1425.8559163261784</v>
          </cell>
        </row>
        <row r="116">
          <cell r="A116">
            <v>48761</v>
          </cell>
          <cell r="C116">
            <v>-1571.7697180715168</v>
          </cell>
          <cell r="D116">
            <v>-4566.1066656616695</v>
          </cell>
          <cell r="E116">
            <v>1422.5672295186355</v>
          </cell>
        </row>
        <row r="117">
          <cell r="A117">
            <v>48792</v>
          </cell>
          <cell r="C117">
            <v>-1610.6573289844512</v>
          </cell>
          <cell r="D117">
            <v>-4640.3040980195583</v>
          </cell>
          <cell r="E117">
            <v>1418.9894400506557</v>
          </cell>
        </row>
        <row r="118">
          <cell r="A118">
            <v>48823</v>
          </cell>
          <cell r="C118">
            <v>-1649.5449398973844</v>
          </cell>
          <cell r="D118">
            <v>-4714.2226558555003</v>
          </cell>
          <cell r="E118">
            <v>1415.1327760607317</v>
          </cell>
        </row>
        <row r="119">
          <cell r="A119">
            <v>48853</v>
          </cell>
          <cell r="C119">
            <v>-1688.4325508103186</v>
          </cell>
          <cell r="D119">
            <v>-4787.872027749876</v>
          </cell>
          <cell r="E119">
            <v>1411.006926129239</v>
          </cell>
        </row>
        <row r="120">
          <cell r="A120">
            <v>48884</v>
          </cell>
          <cell r="C120">
            <v>-1727.3201617232519</v>
          </cell>
          <cell r="D120">
            <v>-4861.2614013606262</v>
          </cell>
          <cell r="E120">
            <v>1406.6210779141222</v>
          </cell>
        </row>
        <row r="121">
          <cell r="A121">
            <v>48914</v>
          </cell>
          <cell r="C121">
            <v>-1766.2077726361861</v>
          </cell>
          <cell r="D121">
            <v>-4934.3994985845038</v>
          </cell>
          <cell r="E121">
            <v>1401.9839533121315</v>
          </cell>
        </row>
        <row r="122">
          <cell r="A122">
            <v>48945</v>
          </cell>
          <cell r="C122">
            <v>-1805.0953835491196</v>
          </cell>
          <cell r="D122">
            <v>-5007.294607617735</v>
          </cell>
          <cell r="E122">
            <v>1397.1038405194959</v>
          </cell>
        </row>
        <row r="123">
          <cell r="A123">
            <v>48976</v>
          </cell>
          <cell r="C123">
            <v>-1843.9829944620537</v>
          </cell>
          <cell r="D123">
            <v>-5079.9546122433821</v>
          </cell>
          <cell r="E123">
            <v>1391.9886233192742</v>
          </cell>
        </row>
        <row r="124">
          <cell r="A124">
            <v>49004</v>
          </cell>
          <cell r="C124">
            <v>-1882.870605374987</v>
          </cell>
          <cell r="D124">
            <v>-5152.3870186326176</v>
          </cell>
          <cell r="E124">
            <v>1386.6458078826436</v>
          </cell>
        </row>
        <row r="125">
          <cell r="A125">
            <v>49035</v>
          </cell>
          <cell r="C125">
            <v>-1921.7582162879212</v>
          </cell>
          <cell r="D125">
            <v>-5224.598979912701</v>
          </cell>
          <cell r="E125">
            <v>1381.0825473368586</v>
          </cell>
        </row>
        <row r="126">
          <cell r="A126">
            <v>49065</v>
          </cell>
          <cell r="C126">
            <v>-1960.6458272008547</v>
          </cell>
          <cell r="D126">
            <v>-5296.5973187245872</v>
          </cell>
          <cell r="E126">
            <v>1375.3056643228781</v>
          </cell>
        </row>
        <row r="127">
          <cell r="A127">
            <v>49096</v>
          </cell>
          <cell r="C127">
            <v>-1999.5334381137889</v>
          </cell>
          <cell r="D127">
            <v>-5368.3885479673427</v>
          </cell>
          <cell r="E127">
            <v>1369.3216717397652</v>
          </cell>
        </row>
        <row r="128">
          <cell r="A128">
            <v>49126</v>
          </cell>
          <cell r="C128">
            <v>-2038.4210490267221</v>
          </cell>
          <cell r="D128">
            <v>-5439.9788899040686</v>
          </cell>
          <cell r="E128">
            <v>1363.1367918506241</v>
          </cell>
        </row>
        <row r="129">
          <cell r="A129">
            <v>49157</v>
          </cell>
          <cell r="C129">
            <v>-2077.3086599396561</v>
          </cell>
          <cell r="D129">
            <v>-5511.3742937845209</v>
          </cell>
          <cell r="E129">
            <v>1356.7569739052087</v>
          </cell>
        </row>
        <row r="130">
          <cell r="A130">
            <v>49188</v>
          </cell>
          <cell r="C130">
            <v>-2116.1962708525898</v>
          </cell>
          <cell r="D130">
            <v>-5582.5804521225518</v>
          </cell>
          <cell r="E130">
            <v>1350.1879104173722</v>
          </cell>
        </row>
        <row r="131">
          <cell r="A131">
            <v>49218</v>
          </cell>
          <cell r="C131">
            <v>-2155.0838817655235</v>
          </cell>
          <cell r="D131">
            <v>-5653.6028157515457</v>
          </cell>
          <cell r="E131">
            <v>1343.4350522204986</v>
          </cell>
        </row>
        <row r="132">
          <cell r="A132">
            <v>49249</v>
          </cell>
          <cell r="C132">
            <v>-2193.9714926784573</v>
          </cell>
          <cell r="D132">
            <v>-5724.4466077679572</v>
          </cell>
          <cell r="E132">
            <v>1336.5036224110427</v>
          </cell>
        </row>
        <row r="133">
          <cell r="A133">
            <v>49279</v>
          </cell>
          <cell r="C133">
            <v>-2232.8591035913914</v>
          </cell>
          <cell r="D133">
            <v>-5795.1168364614969</v>
          </cell>
          <cell r="E133">
            <v>1329.3986292787135</v>
          </cell>
        </row>
        <row r="134">
          <cell r="A134">
            <v>49309</v>
          </cell>
          <cell r="C134">
            <v>-2270.4922754426175</v>
          </cell>
          <cell r="D134">
            <v>-5863.3484082603336</v>
          </cell>
          <cell r="E134">
            <v>1322.3638573750986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GLP Goperación"/>
      <sheetName val="Consolidado PP"/>
      <sheetName val="Consolidado PTDV"/>
      <sheetName val="Consolidado PTDV Correg."/>
      <sheetName val="PP Vs. PTDV"/>
      <sheetName val="Capachos_ECP"/>
      <sheetName val="Capacho_PAREX"/>
      <sheetName val="Capachos total"/>
      <sheetName val="Cart. - LL"/>
      <sheetName val="Cartagena - SPC"/>
      <sheetName val="Cartagena"/>
      <sheetName val="Barranca"/>
      <sheetName val="Cusiana"/>
      <sheetName val="Cupiagua"/>
      <sheetName val="Dina"/>
      <sheetName val="Apiay"/>
      <sheetName val="TY-GAS"/>
      <sheetName val="COINOGAS"/>
      <sheetName val="TURGAS"/>
      <sheetName val="PETROSANTANDER- PROPANO"/>
      <sheetName val="PETROSANTANDER-BUTANO"/>
      <sheetName val="Importador - PLEXA"/>
      <sheetName val="Importador - CHILCO"/>
      <sheetName val="Importador - Montagas"/>
      <sheetName val="Importador - COLGAS"/>
      <sheetName val="INVERSIONES GLP"/>
    </sheetNames>
    <sheetDataSet>
      <sheetData sheetId="0"/>
      <sheetData sheetId="1"/>
      <sheetData sheetId="2"/>
      <sheetData sheetId="3"/>
      <sheetData sheetId="4"/>
      <sheetData sheetId="5">
        <row r="2">
          <cell r="J2">
            <v>0</v>
          </cell>
        </row>
        <row r="3">
          <cell r="J3">
            <v>0</v>
          </cell>
        </row>
        <row r="4">
          <cell r="J4">
            <v>0</v>
          </cell>
        </row>
        <row r="5">
          <cell r="J5">
            <v>0</v>
          </cell>
        </row>
        <row r="6">
          <cell r="J6">
            <v>0</v>
          </cell>
        </row>
        <row r="7">
          <cell r="J7">
            <v>0</v>
          </cell>
        </row>
        <row r="8">
          <cell r="J8">
            <v>0</v>
          </cell>
        </row>
        <row r="9">
          <cell r="J9">
            <v>0</v>
          </cell>
        </row>
        <row r="10">
          <cell r="J10">
            <v>0</v>
          </cell>
        </row>
        <row r="11">
          <cell r="J11">
            <v>0</v>
          </cell>
        </row>
        <row r="12">
          <cell r="J12">
            <v>0</v>
          </cell>
        </row>
        <row r="13">
          <cell r="J13">
            <v>0</v>
          </cell>
        </row>
        <row r="14">
          <cell r="J14">
            <v>0</v>
          </cell>
        </row>
        <row r="15">
          <cell r="J15">
            <v>0</v>
          </cell>
        </row>
        <row r="16">
          <cell r="J16">
            <v>0</v>
          </cell>
        </row>
        <row r="17">
          <cell r="J17">
            <v>0</v>
          </cell>
        </row>
        <row r="18">
          <cell r="J18">
            <v>0</v>
          </cell>
        </row>
        <row r="19">
          <cell r="J19">
            <v>0</v>
          </cell>
        </row>
        <row r="20">
          <cell r="J20">
            <v>0</v>
          </cell>
        </row>
        <row r="21">
          <cell r="J21">
            <v>0</v>
          </cell>
        </row>
        <row r="22">
          <cell r="J22">
            <v>0</v>
          </cell>
        </row>
        <row r="23">
          <cell r="J23">
            <v>0</v>
          </cell>
        </row>
        <row r="24">
          <cell r="J24">
            <v>0</v>
          </cell>
        </row>
        <row r="25">
          <cell r="J25">
            <v>0</v>
          </cell>
        </row>
        <row r="26">
          <cell r="J26">
            <v>0</v>
          </cell>
        </row>
        <row r="27">
          <cell r="J27">
            <v>0</v>
          </cell>
        </row>
        <row r="28">
          <cell r="J28">
            <v>0</v>
          </cell>
        </row>
        <row r="29">
          <cell r="J29">
            <v>0</v>
          </cell>
        </row>
        <row r="30">
          <cell r="J30">
            <v>0</v>
          </cell>
        </row>
        <row r="31">
          <cell r="J31">
            <v>0</v>
          </cell>
        </row>
        <row r="32">
          <cell r="J32">
            <v>0</v>
          </cell>
        </row>
        <row r="33">
          <cell r="J33">
            <v>0</v>
          </cell>
        </row>
        <row r="34">
          <cell r="J34">
            <v>0</v>
          </cell>
        </row>
        <row r="35">
          <cell r="J35">
            <v>0</v>
          </cell>
        </row>
        <row r="36">
          <cell r="J36">
            <v>0</v>
          </cell>
        </row>
        <row r="37">
          <cell r="J37">
            <v>0</v>
          </cell>
        </row>
        <row r="38">
          <cell r="J38">
            <v>0</v>
          </cell>
        </row>
        <row r="39">
          <cell r="J39">
            <v>0</v>
          </cell>
        </row>
        <row r="40">
          <cell r="J40">
            <v>0</v>
          </cell>
        </row>
        <row r="41">
          <cell r="J41">
            <v>0</v>
          </cell>
        </row>
        <row r="42">
          <cell r="J42">
            <v>0</v>
          </cell>
        </row>
        <row r="43">
          <cell r="J43">
            <v>0</v>
          </cell>
        </row>
        <row r="44">
          <cell r="J44">
            <v>0</v>
          </cell>
        </row>
        <row r="45">
          <cell r="J45">
            <v>0</v>
          </cell>
        </row>
        <row r="46">
          <cell r="J46">
            <v>0</v>
          </cell>
        </row>
        <row r="47">
          <cell r="J47">
            <v>0</v>
          </cell>
        </row>
        <row r="48">
          <cell r="J48">
            <v>0</v>
          </cell>
        </row>
        <row r="49">
          <cell r="J49">
            <v>0</v>
          </cell>
        </row>
        <row r="50">
          <cell r="J50">
            <v>0</v>
          </cell>
        </row>
        <row r="51">
          <cell r="J51">
            <v>0</v>
          </cell>
        </row>
        <row r="52">
          <cell r="J52">
            <v>0</v>
          </cell>
        </row>
        <row r="53">
          <cell r="J53">
            <v>0</v>
          </cell>
        </row>
        <row r="54">
          <cell r="J54">
            <v>0</v>
          </cell>
        </row>
        <row r="55">
          <cell r="J55">
            <v>0</v>
          </cell>
        </row>
        <row r="56">
          <cell r="J56">
            <v>0</v>
          </cell>
        </row>
        <row r="57">
          <cell r="J57">
            <v>0</v>
          </cell>
        </row>
        <row r="58">
          <cell r="J58">
            <v>0</v>
          </cell>
        </row>
        <row r="59">
          <cell r="J59">
            <v>0</v>
          </cell>
        </row>
        <row r="60">
          <cell r="J60">
            <v>0</v>
          </cell>
        </row>
        <row r="61">
          <cell r="J61">
            <v>0</v>
          </cell>
        </row>
      </sheetData>
      <sheetData sheetId="6">
        <row r="2">
          <cell r="J2">
            <v>0</v>
          </cell>
        </row>
        <row r="3">
          <cell r="J3">
            <v>0</v>
          </cell>
        </row>
        <row r="4">
          <cell r="J4">
            <v>0</v>
          </cell>
        </row>
        <row r="5">
          <cell r="J5">
            <v>0</v>
          </cell>
        </row>
        <row r="6">
          <cell r="J6">
            <v>0</v>
          </cell>
        </row>
        <row r="7">
          <cell r="J7">
            <v>0</v>
          </cell>
        </row>
        <row r="8">
          <cell r="J8">
            <v>0</v>
          </cell>
        </row>
        <row r="9">
          <cell r="J9">
            <v>0</v>
          </cell>
        </row>
        <row r="10">
          <cell r="J10">
            <v>0</v>
          </cell>
        </row>
        <row r="11">
          <cell r="J11">
            <v>0</v>
          </cell>
        </row>
        <row r="12">
          <cell r="J12">
            <v>0</v>
          </cell>
        </row>
        <row r="13">
          <cell r="J13">
            <v>0</v>
          </cell>
        </row>
        <row r="14">
          <cell r="J14"/>
        </row>
        <row r="15">
          <cell r="J15"/>
        </row>
        <row r="16">
          <cell r="J16"/>
        </row>
        <row r="17">
          <cell r="J17"/>
        </row>
        <row r="18">
          <cell r="J18"/>
        </row>
        <row r="19">
          <cell r="J19"/>
        </row>
        <row r="20">
          <cell r="J20"/>
        </row>
        <row r="21">
          <cell r="J21"/>
        </row>
        <row r="22">
          <cell r="J22"/>
        </row>
        <row r="23">
          <cell r="J23"/>
        </row>
        <row r="24">
          <cell r="J24"/>
        </row>
        <row r="25">
          <cell r="J25"/>
        </row>
        <row r="26">
          <cell r="J26"/>
        </row>
        <row r="27">
          <cell r="J27"/>
        </row>
        <row r="28">
          <cell r="J28"/>
        </row>
        <row r="29">
          <cell r="J29"/>
        </row>
        <row r="30">
          <cell r="J30"/>
        </row>
        <row r="31">
          <cell r="J31"/>
        </row>
        <row r="32">
          <cell r="J32"/>
        </row>
        <row r="33">
          <cell r="J33"/>
        </row>
        <row r="34">
          <cell r="J34"/>
        </row>
        <row r="35">
          <cell r="J35"/>
        </row>
        <row r="36">
          <cell r="J36"/>
        </row>
        <row r="37">
          <cell r="J37"/>
        </row>
        <row r="38">
          <cell r="J38"/>
        </row>
        <row r="39">
          <cell r="J39"/>
        </row>
        <row r="40">
          <cell r="J40"/>
        </row>
        <row r="41">
          <cell r="J41"/>
        </row>
        <row r="42">
          <cell r="J42"/>
        </row>
        <row r="43">
          <cell r="J43"/>
        </row>
        <row r="44">
          <cell r="J44"/>
        </row>
        <row r="45">
          <cell r="J45"/>
        </row>
        <row r="46">
          <cell r="J46"/>
        </row>
        <row r="47">
          <cell r="J47"/>
        </row>
        <row r="48">
          <cell r="J48"/>
        </row>
        <row r="49">
          <cell r="J49"/>
        </row>
        <row r="50">
          <cell r="J50"/>
        </row>
        <row r="51">
          <cell r="J51"/>
        </row>
        <row r="52">
          <cell r="J52"/>
        </row>
        <row r="53">
          <cell r="J53"/>
        </row>
        <row r="54">
          <cell r="J54"/>
        </row>
        <row r="55">
          <cell r="J55"/>
        </row>
        <row r="56">
          <cell r="J56"/>
        </row>
        <row r="57">
          <cell r="J57"/>
        </row>
        <row r="58">
          <cell r="J58"/>
        </row>
        <row r="59">
          <cell r="J59"/>
        </row>
        <row r="60">
          <cell r="J60"/>
        </row>
        <row r="61">
          <cell r="J61"/>
        </row>
      </sheetData>
      <sheetData sheetId="7"/>
      <sheetData sheetId="8">
        <row r="3">
          <cell r="J3">
            <v>2495.5</v>
          </cell>
        </row>
        <row r="4">
          <cell r="J4">
            <v>2254</v>
          </cell>
        </row>
        <row r="5">
          <cell r="J5">
            <v>2499.7588104957363</v>
          </cell>
        </row>
        <row r="6">
          <cell r="J6">
            <v>2477.7171847481441</v>
          </cell>
        </row>
        <row r="7">
          <cell r="J7">
            <v>2481.5349831019234</v>
          </cell>
        </row>
        <row r="8">
          <cell r="J8">
            <v>2419.6646005756538</v>
          </cell>
        </row>
        <row r="9">
          <cell r="J9">
            <v>2499.7633349742191</v>
          </cell>
        </row>
        <row r="10">
          <cell r="J10">
            <v>2499.4188138934137</v>
          </cell>
        </row>
        <row r="11">
          <cell r="J11">
            <v>2418.3293688926897</v>
          </cell>
        </row>
        <row r="12">
          <cell r="J12">
            <v>2499.1186951850964</v>
          </cell>
        </row>
        <row r="13">
          <cell r="J13">
            <v>2419.7882047542903</v>
          </cell>
        </row>
        <row r="14">
          <cell r="J14">
            <v>2498.590654337298</v>
          </cell>
        </row>
        <row r="15">
          <cell r="J15">
            <v>3748.7273278009297</v>
          </cell>
        </row>
        <row r="16">
          <cell r="J16">
            <v>3899.7</v>
          </cell>
        </row>
        <row r="17">
          <cell r="J17">
            <v>4317.5249999999996</v>
          </cell>
        </row>
        <row r="18">
          <cell r="J18">
            <v>3744.8001217177634</v>
          </cell>
        </row>
        <row r="19">
          <cell r="J19">
            <v>3743.2511088273645</v>
          </cell>
        </row>
        <row r="20">
          <cell r="J20">
            <v>3626.0704269186599</v>
          </cell>
        </row>
        <row r="21">
          <cell r="J21">
            <v>3748.5736905919466</v>
          </cell>
        </row>
        <row r="22">
          <cell r="J22">
            <v>3748.6564029379706</v>
          </cell>
        </row>
        <row r="23">
          <cell r="J23">
            <v>3627.7304008430606</v>
          </cell>
        </row>
        <row r="24">
          <cell r="J24">
            <v>3746.7689236730685</v>
          </cell>
        </row>
        <row r="25">
          <cell r="J25">
            <v>2901.9479953527748</v>
          </cell>
        </row>
        <row r="26">
          <cell r="J26">
            <v>3748.4950980689227</v>
          </cell>
        </row>
        <row r="27">
          <cell r="J27">
            <v>3498.5490888417885</v>
          </cell>
        </row>
        <row r="28">
          <cell r="J28">
            <v>3159.9694499718175</v>
          </cell>
        </row>
        <row r="29">
          <cell r="J29">
            <v>3495.0516166532557</v>
          </cell>
        </row>
        <row r="30">
          <cell r="J30">
            <v>2174.3740178851044</v>
          </cell>
        </row>
        <row r="31">
          <cell r="J31">
            <v>3494.4769767132389</v>
          </cell>
        </row>
        <row r="32">
          <cell r="J32">
            <v>3385.8127423224569</v>
          </cell>
        </row>
        <row r="33">
          <cell r="J33">
            <v>3498.6281856119858</v>
          </cell>
        </row>
        <row r="34">
          <cell r="J34">
            <v>3498.7210605720188</v>
          </cell>
        </row>
        <row r="35">
          <cell r="J35">
            <v>3385.2104574374303</v>
          </cell>
        </row>
        <row r="36">
          <cell r="J36">
            <v>3498.7729537813234</v>
          </cell>
        </row>
        <row r="37">
          <cell r="J37">
            <v>3385.8524141845151</v>
          </cell>
        </row>
        <row r="38">
          <cell r="J38">
            <v>3498.6889894770447</v>
          </cell>
        </row>
        <row r="39">
          <cell r="J39">
            <v>3748.6221506817592</v>
          </cell>
        </row>
        <row r="40">
          <cell r="J40">
            <v>3506.7755603151945</v>
          </cell>
        </row>
        <row r="41">
          <cell r="J41">
            <v>3748.6221506817592</v>
          </cell>
        </row>
        <row r="42">
          <cell r="J42">
            <v>3627.6988554984769</v>
          </cell>
        </row>
        <row r="43">
          <cell r="J43">
            <v>3748.6221506817592</v>
          </cell>
        </row>
        <row r="44">
          <cell r="J44">
            <v>3627.6988554984769</v>
          </cell>
        </row>
        <row r="45">
          <cell r="J45">
            <v>3748.6221506817592</v>
          </cell>
        </row>
        <row r="46">
          <cell r="J46">
            <v>3748.6221506817592</v>
          </cell>
        </row>
        <row r="47">
          <cell r="J47">
            <v>3627.6988554984769</v>
          </cell>
        </row>
        <row r="48">
          <cell r="J48">
            <v>3748.6221506817592</v>
          </cell>
        </row>
        <row r="49">
          <cell r="J49">
            <v>3627.6988554984769</v>
          </cell>
        </row>
        <row r="50">
          <cell r="J50">
            <v>3748.6221506817592</v>
          </cell>
        </row>
        <row r="51">
          <cell r="J51">
            <v>3748.6221506817592</v>
          </cell>
        </row>
        <row r="52">
          <cell r="J52">
            <v>3385.4917336231092</v>
          </cell>
        </row>
        <row r="53">
          <cell r="J53">
            <v>3747.9800024833808</v>
          </cell>
        </row>
        <row r="54">
          <cell r="J54">
            <v>3627.6988554984769</v>
          </cell>
        </row>
        <row r="55">
          <cell r="J55">
            <v>3748.6221506817592</v>
          </cell>
        </row>
        <row r="56">
          <cell r="J56">
            <v>3627.6988554984769</v>
          </cell>
        </row>
        <row r="57">
          <cell r="J57">
            <v>3748.6221506817592</v>
          </cell>
        </row>
        <row r="58">
          <cell r="J58">
            <v>3748.6221506817592</v>
          </cell>
        </row>
        <row r="59">
          <cell r="J59">
            <v>3627.6988554984769</v>
          </cell>
        </row>
        <row r="60">
          <cell r="J60">
            <v>3748.6221506817592</v>
          </cell>
        </row>
        <row r="61">
          <cell r="J61">
            <v>3627.6988554984769</v>
          </cell>
        </row>
        <row r="62">
          <cell r="J62">
            <v>3748.6221506817592</v>
          </cell>
        </row>
      </sheetData>
      <sheetData sheetId="9">
        <row r="2">
          <cell r="J2">
            <v>0</v>
          </cell>
        </row>
        <row r="3">
          <cell r="J3">
            <v>0</v>
          </cell>
        </row>
        <row r="4">
          <cell r="J4">
            <v>0</v>
          </cell>
        </row>
        <row r="5">
          <cell r="J5">
            <v>0</v>
          </cell>
        </row>
        <row r="6">
          <cell r="J6">
            <v>0</v>
          </cell>
        </row>
        <row r="7">
          <cell r="J7">
            <v>0</v>
          </cell>
        </row>
        <row r="8">
          <cell r="J8">
            <v>0</v>
          </cell>
        </row>
        <row r="9">
          <cell r="J9">
            <v>0</v>
          </cell>
        </row>
        <row r="10">
          <cell r="J10">
            <v>0</v>
          </cell>
        </row>
        <row r="11">
          <cell r="J11">
            <v>0</v>
          </cell>
        </row>
        <row r="12">
          <cell r="J12">
            <v>0</v>
          </cell>
        </row>
        <row r="13">
          <cell r="J13">
            <v>0</v>
          </cell>
        </row>
        <row r="14">
          <cell r="J14">
            <v>0</v>
          </cell>
        </row>
        <row r="15">
          <cell r="J15">
            <v>0</v>
          </cell>
        </row>
        <row r="16">
          <cell r="J16">
            <v>0</v>
          </cell>
        </row>
        <row r="17">
          <cell r="J17">
            <v>0</v>
          </cell>
        </row>
        <row r="18">
          <cell r="J18">
            <v>0</v>
          </cell>
        </row>
        <row r="19">
          <cell r="J19">
            <v>0</v>
          </cell>
        </row>
        <row r="20">
          <cell r="J20">
            <v>0</v>
          </cell>
        </row>
        <row r="21">
          <cell r="J21">
            <v>0</v>
          </cell>
        </row>
        <row r="22">
          <cell r="J22">
            <v>0</v>
          </cell>
        </row>
        <row r="23">
          <cell r="J23">
            <v>0</v>
          </cell>
        </row>
        <row r="24">
          <cell r="J24">
            <v>0</v>
          </cell>
        </row>
        <row r="25">
          <cell r="J25">
            <v>0</v>
          </cell>
        </row>
        <row r="26">
          <cell r="J26">
            <v>0</v>
          </cell>
        </row>
        <row r="27">
          <cell r="J27">
            <v>0</v>
          </cell>
        </row>
        <row r="28">
          <cell r="J28">
            <v>0</v>
          </cell>
        </row>
        <row r="29">
          <cell r="J29">
            <v>0</v>
          </cell>
        </row>
        <row r="30">
          <cell r="J30">
            <v>0</v>
          </cell>
        </row>
        <row r="31">
          <cell r="J31">
            <v>0</v>
          </cell>
        </row>
        <row r="32">
          <cell r="J32">
            <v>0</v>
          </cell>
        </row>
        <row r="33">
          <cell r="J33">
            <v>0</v>
          </cell>
        </row>
        <row r="34">
          <cell r="J34">
            <v>0</v>
          </cell>
        </row>
        <row r="35">
          <cell r="J35">
            <v>0</v>
          </cell>
        </row>
        <row r="36">
          <cell r="J36">
            <v>0</v>
          </cell>
        </row>
        <row r="37">
          <cell r="J37">
            <v>0</v>
          </cell>
        </row>
        <row r="38">
          <cell r="J38">
            <v>0</v>
          </cell>
        </row>
        <row r="39">
          <cell r="J39">
            <v>0</v>
          </cell>
        </row>
        <row r="40">
          <cell r="J40">
            <v>0</v>
          </cell>
        </row>
        <row r="41">
          <cell r="J41">
            <v>0</v>
          </cell>
        </row>
        <row r="42">
          <cell r="J42">
            <v>0</v>
          </cell>
        </row>
        <row r="43">
          <cell r="J43">
            <v>0</v>
          </cell>
        </row>
        <row r="44">
          <cell r="J44">
            <v>0</v>
          </cell>
        </row>
        <row r="45">
          <cell r="J45">
            <v>0</v>
          </cell>
        </row>
        <row r="46">
          <cell r="J46">
            <v>0</v>
          </cell>
        </row>
        <row r="47">
          <cell r="J47">
            <v>0</v>
          </cell>
        </row>
        <row r="48">
          <cell r="J48">
            <v>0</v>
          </cell>
        </row>
        <row r="49">
          <cell r="J49">
            <v>0</v>
          </cell>
        </row>
        <row r="50">
          <cell r="J50">
            <v>0</v>
          </cell>
        </row>
        <row r="51">
          <cell r="J51">
            <v>0</v>
          </cell>
        </row>
        <row r="52">
          <cell r="J52">
            <v>0</v>
          </cell>
        </row>
        <row r="53">
          <cell r="J53">
            <v>0</v>
          </cell>
        </row>
        <row r="54">
          <cell r="J54">
            <v>0</v>
          </cell>
        </row>
        <row r="55">
          <cell r="J55">
            <v>0</v>
          </cell>
        </row>
        <row r="56">
          <cell r="J56">
            <v>0</v>
          </cell>
        </row>
        <row r="57">
          <cell r="J57">
            <v>0</v>
          </cell>
        </row>
        <row r="58">
          <cell r="J58">
            <v>0</v>
          </cell>
        </row>
        <row r="59">
          <cell r="J59">
            <v>0</v>
          </cell>
        </row>
        <row r="60">
          <cell r="J60">
            <v>0</v>
          </cell>
        </row>
        <row r="61">
          <cell r="J61">
            <v>0</v>
          </cell>
        </row>
      </sheetData>
      <sheetData sheetId="10"/>
      <sheetData sheetId="11">
        <row r="2">
          <cell r="J2">
            <v>2818.5108209414961</v>
          </cell>
        </row>
        <row r="3">
          <cell r="J3">
            <v>2545.7517092374801</v>
          </cell>
        </row>
        <row r="4">
          <cell r="J4">
            <v>3441.0537308153384</v>
          </cell>
        </row>
        <row r="5">
          <cell r="J5">
            <v>2647.308776303078</v>
          </cell>
        </row>
        <row r="6">
          <cell r="J6">
            <v>3441.0537308153384</v>
          </cell>
        </row>
        <row r="7">
          <cell r="J7">
            <v>3596.0620572751495</v>
          </cell>
        </row>
        <row r="8">
          <cell r="J8">
            <v>3730.1835373020153</v>
          </cell>
        </row>
        <row r="9">
          <cell r="J9">
            <v>3430.9925068744469</v>
          </cell>
        </row>
        <row r="10">
          <cell r="J10">
            <v>5041.533263998198</v>
          </cell>
        </row>
        <row r="11">
          <cell r="J11">
            <v>3454.4039417908966</v>
          </cell>
        </row>
        <row r="12">
          <cell r="J12">
            <v>3345.9441363697961</v>
          </cell>
        </row>
        <row r="13">
          <cell r="J13">
            <v>3454.3977399883106</v>
          </cell>
        </row>
        <row r="14">
          <cell r="J14">
            <v>3405.3566435938574</v>
          </cell>
        </row>
        <row r="15">
          <cell r="J15">
            <v>3075.8060006654196</v>
          </cell>
        </row>
        <row r="16">
          <cell r="J16">
            <v>3405.3566435938574</v>
          </cell>
        </row>
        <row r="17">
          <cell r="J17">
            <v>3295.5064292843781</v>
          </cell>
        </row>
        <row r="18">
          <cell r="J18">
            <v>3405.3566435938574</v>
          </cell>
        </row>
        <row r="19">
          <cell r="J19">
            <v>3295.5064292843781</v>
          </cell>
        </row>
        <row r="20">
          <cell r="J20">
            <v>3405.3566435938574</v>
          </cell>
        </row>
        <row r="21">
          <cell r="J21">
            <v>3405.3566435938574</v>
          </cell>
        </row>
        <row r="22">
          <cell r="J22">
            <v>3295.5064292843781</v>
          </cell>
        </row>
        <row r="23">
          <cell r="J23">
            <v>3405.3566435938574</v>
          </cell>
        </row>
        <row r="24">
          <cell r="J24">
            <v>3295.5064292843781</v>
          </cell>
        </row>
        <row r="25">
          <cell r="J25">
            <v>3405.3566435938574</v>
          </cell>
        </row>
        <row r="26">
          <cell r="J26">
            <v>3405.3566435938574</v>
          </cell>
        </row>
        <row r="27">
          <cell r="J27">
            <v>3075.8060006654196</v>
          </cell>
        </row>
        <row r="28">
          <cell r="J28">
            <v>3405.3566435938574</v>
          </cell>
        </row>
        <row r="29">
          <cell r="J29">
            <v>3295.5064292843781</v>
          </cell>
        </row>
        <row r="30">
          <cell r="J30">
            <v>3405.3566435938574</v>
          </cell>
        </row>
        <row r="31">
          <cell r="J31">
            <v>3295.5064292843781</v>
          </cell>
        </row>
        <row r="32">
          <cell r="J32">
            <v>3405.3566435938574</v>
          </cell>
        </row>
        <row r="33">
          <cell r="J33">
            <v>3405.3566435938574</v>
          </cell>
        </row>
        <row r="34">
          <cell r="J34">
            <v>3295.5064292843781</v>
          </cell>
        </row>
        <row r="35">
          <cell r="J35">
            <v>3405.3566435938574</v>
          </cell>
        </row>
        <row r="36">
          <cell r="J36">
            <v>3295.5064292843781</v>
          </cell>
        </row>
        <row r="37">
          <cell r="J37">
            <v>3405.3566435938574</v>
          </cell>
        </row>
        <row r="38">
          <cell r="J38">
            <v>2837.797202994881</v>
          </cell>
        </row>
        <row r="39">
          <cell r="J39">
            <v>2654.7135124790825</v>
          </cell>
        </row>
        <row r="40">
          <cell r="J40">
            <v>2837.797202994881</v>
          </cell>
        </row>
        <row r="41">
          <cell r="J41">
            <v>2746.2553577369818</v>
          </cell>
        </row>
        <row r="42">
          <cell r="J42">
            <v>2837.797202994881</v>
          </cell>
        </row>
        <row r="43">
          <cell r="J43">
            <v>2746.2553577369818</v>
          </cell>
        </row>
        <row r="44">
          <cell r="J44">
            <v>2837.797202994881</v>
          </cell>
        </row>
        <row r="45">
          <cell r="J45">
            <v>2837.797202994881</v>
          </cell>
        </row>
        <row r="46">
          <cell r="J46">
            <v>2746.2553577369818</v>
          </cell>
        </row>
        <row r="47">
          <cell r="J47">
            <v>2837.797202994881</v>
          </cell>
        </row>
        <row r="48">
          <cell r="J48">
            <v>2746.2553577369818</v>
          </cell>
        </row>
        <row r="49">
          <cell r="J49">
            <v>2837.797202994881</v>
          </cell>
        </row>
        <row r="50">
          <cell r="J50">
            <v>2837.797202994881</v>
          </cell>
        </row>
        <row r="51">
          <cell r="J51">
            <v>2563.1716672211828</v>
          </cell>
        </row>
        <row r="52">
          <cell r="J52">
            <v>2837.797202994881</v>
          </cell>
        </row>
        <row r="53">
          <cell r="J53">
            <v>2746.2553577369818</v>
          </cell>
        </row>
        <row r="54">
          <cell r="J54">
            <v>2837.797202994881</v>
          </cell>
        </row>
        <row r="55">
          <cell r="J55">
            <v>2746.2553577369818</v>
          </cell>
        </row>
        <row r="56">
          <cell r="J56">
            <v>2837.797202994881</v>
          </cell>
        </row>
        <row r="57">
          <cell r="J57">
            <v>2837.797202994881</v>
          </cell>
        </row>
        <row r="58">
          <cell r="J58">
            <v>2746.2553577369818</v>
          </cell>
        </row>
        <row r="59">
          <cell r="J59">
            <v>2837.797202994881</v>
          </cell>
        </row>
        <row r="60">
          <cell r="J60">
            <v>2746.2553577369818</v>
          </cell>
        </row>
        <row r="61">
          <cell r="J61">
            <v>2837.797202994881</v>
          </cell>
        </row>
      </sheetData>
      <sheetData sheetId="12">
        <row r="2">
          <cell r="J2">
            <v>8038.6884699614711</v>
          </cell>
        </row>
        <row r="3">
          <cell r="J3">
            <v>7257.5728284104453</v>
          </cell>
        </row>
        <row r="4">
          <cell r="J4">
            <v>5624.6238161864139</v>
          </cell>
        </row>
        <row r="5">
          <cell r="J5">
            <v>5286.0161987477068</v>
          </cell>
        </row>
        <row r="6">
          <cell r="J6">
            <v>5507.9941585968545</v>
          </cell>
        </row>
        <row r="7">
          <cell r="J7">
            <v>5387.6246266235294</v>
          </cell>
        </row>
        <row r="8">
          <cell r="J8">
            <v>5559.1604278801888</v>
          </cell>
        </row>
        <row r="9">
          <cell r="J9">
            <v>5591.4627302335912</v>
          </cell>
        </row>
        <row r="10">
          <cell r="J10">
            <v>8677.0982709799828</v>
          </cell>
        </row>
        <row r="11">
          <cell r="J11">
            <v>9028.3518933154501</v>
          </cell>
        </row>
        <row r="12">
          <cell r="J12">
            <v>8752.5988524431232</v>
          </cell>
        </row>
        <row r="13">
          <cell r="J13">
            <v>9007.8257094734563</v>
          </cell>
        </row>
        <row r="14">
          <cell r="J14">
            <v>8920.8637045592423</v>
          </cell>
        </row>
        <row r="15">
          <cell r="J15">
            <v>8114.3196028637385</v>
          </cell>
        </row>
        <row r="16">
          <cell r="J16">
            <v>9010.5759839159091</v>
          </cell>
        </row>
        <row r="17">
          <cell r="J17">
            <v>8728.9270100984268</v>
          </cell>
        </row>
        <row r="18">
          <cell r="J18">
            <v>9057.1560396716159</v>
          </cell>
        </row>
        <row r="19">
          <cell r="J19">
            <v>8635.5409694942009</v>
          </cell>
        </row>
        <row r="20">
          <cell r="J20">
            <v>8839.3106309345676</v>
          </cell>
        </row>
        <row r="21">
          <cell r="J21">
            <v>8926.4621318618229</v>
          </cell>
        </row>
        <row r="22">
          <cell r="J22">
            <v>9305.6813057487652</v>
          </cell>
        </row>
        <row r="23">
          <cell r="J23">
            <v>9734.6382129740268</v>
          </cell>
        </row>
        <row r="24">
          <cell r="J24">
            <v>9426.3384377519906</v>
          </cell>
        </row>
        <row r="25">
          <cell r="J25">
            <v>9733.8320985145219</v>
          </cell>
        </row>
        <row r="26">
          <cell r="J26">
            <v>9669.3429417541756</v>
          </cell>
        </row>
        <row r="27">
          <cell r="J27">
            <v>8675.1091046732872</v>
          </cell>
        </row>
        <row r="28">
          <cell r="J28">
            <v>9631.9929717971427</v>
          </cell>
        </row>
        <row r="29">
          <cell r="J29">
            <v>9069.5677801907277</v>
          </cell>
        </row>
        <row r="30">
          <cell r="J30">
            <v>9717.9785141442699</v>
          </cell>
        </row>
        <row r="31">
          <cell r="J31">
            <v>9246.1328505144138</v>
          </cell>
        </row>
        <row r="32">
          <cell r="J32">
            <v>9514.56896552935</v>
          </cell>
        </row>
        <row r="33">
          <cell r="J33">
            <v>9586.0444476053981</v>
          </cell>
        </row>
        <row r="34">
          <cell r="J34">
            <v>9176.7029922280763</v>
          </cell>
        </row>
        <row r="35">
          <cell r="J35">
            <v>9463.2463449409097</v>
          </cell>
        </row>
        <row r="36">
          <cell r="J36">
            <v>9205.0470167719377</v>
          </cell>
        </row>
        <row r="37">
          <cell r="J37">
            <v>9540.6333330533216</v>
          </cell>
        </row>
        <row r="38">
          <cell r="J38">
            <v>8343.2846558695892</v>
          </cell>
        </row>
        <row r="39">
          <cell r="J39">
            <v>7805.008226458649</v>
          </cell>
        </row>
        <row r="40">
          <cell r="J40">
            <v>8343.2846558695892</v>
          </cell>
        </row>
        <row r="41">
          <cell r="J41">
            <v>8074.1464411641191</v>
          </cell>
        </row>
        <row r="42">
          <cell r="J42">
            <v>8343.2846558695892</v>
          </cell>
        </row>
        <row r="43">
          <cell r="J43">
            <v>8074.1464411641191</v>
          </cell>
        </row>
        <row r="44">
          <cell r="J44">
            <v>8343.2846558695892</v>
          </cell>
        </row>
        <row r="45">
          <cell r="J45">
            <v>8343.2846558695892</v>
          </cell>
        </row>
        <row r="46">
          <cell r="J46">
            <v>8074.1464411641191</v>
          </cell>
        </row>
        <row r="47">
          <cell r="J47">
            <v>8343.2846558695892</v>
          </cell>
        </row>
        <row r="48">
          <cell r="J48">
            <v>8074.1464411641191</v>
          </cell>
        </row>
        <row r="49">
          <cell r="J49">
            <v>8343.2846558695892</v>
          </cell>
        </row>
        <row r="50">
          <cell r="J50">
            <v>8067.5935107191162</v>
          </cell>
        </row>
        <row r="51">
          <cell r="J51">
            <v>7286.858654843074</v>
          </cell>
        </row>
        <row r="52">
          <cell r="J52">
            <v>8067.5935107191162</v>
          </cell>
        </row>
        <row r="53">
          <cell r="J53">
            <v>7807.3485587604355</v>
          </cell>
        </row>
        <row r="54">
          <cell r="J54">
            <v>8067.5935107191162</v>
          </cell>
        </row>
        <row r="55">
          <cell r="J55">
            <v>7807.3485587604355</v>
          </cell>
        </row>
        <row r="56">
          <cell r="J56">
            <v>8067.5935107191162</v>
          </cell>
        </row>
        <row r="57">
          <cell r="J57">
            <v>8067.5935107191162</v>
          </cell>
        </row>
        <row r="58">
          <cell r="J58">
            <v>7807.3485587604355</v>
          </cell>
        </row>
        <row r="59">
          <cell r="J59">
            <v>8067.5935107191162</v>
          </cell>
        </row>
        <row r="60">
          <cell r="J60">
            <v>7807.3485587604355</v>
          </cell>
        </row>
        <row r="61">
          <cell r="J61">
            <v>8067.5935107191162</v>
          </cell>
        </row>
      </sheetData>
      <sheetData sheetId="13">
        <row r="2">
          <cell r="J2">
            <v>876.62200812648473</v>
          </cell>
        </row>
        <row r="3">
          <cell r="J3">
            <v>791.78762024327671</v>
          </cell>
        </row>
        <row r="4">
          <cell r="J4">
            <v>2549.3717148476057</v>
          </cell>
        </row>
        <row r="5">
          <cell r="J5">
            <v>2467.1339175944572</v>
          </cell>
        </row>
        <row r="6">
          <cell r="J6">
            <v>2549.3717148476057</v>
          </cell>
        </row>
        <row r="7">
          <cell r="J7">
            <v>2467.1339175944572</v>
          </cell>
        </row>
        <row r="8">
          <cell r="J8">
            <v>2549.3717148476062</v>
          </cell>
        </row>
        <row r="9">
          <cell r="J9">
            <v>2549.3717148476062</v>
          </cell>
        </row>
        <row r="10">
          <cell r="J10">
            <v>0</v>
          </cell>
        </row>
        <row r="11">
          <cell r="J11">
            <v>0</v>
          </cell>
        </row>
        <row r="12">
          <cell r="J12">
            <v>0</v>
          </cell>
        </row>
        <row r="13">
          <cell r="J13">
            <v>0</v>
          </cell>
        </row>
        <row r="14">
          <cell r="J14">
            <v>0</v>
          </cell>
        </row>
        <row r="15">
          <cell r="J15">
            <v>0</v>
          </cell>
        </row>
        <row r="16">
          <cell r="J16">
            <v>0</v>
          </cell>
        </row>
        <row r="17">
          <cell r="J17">
            <v>0</v>
          </cell>
        </row>
        <row r="18">
          <cell r="J18">
            <v>0</v>
          </cell>
        </row>
        <row r="19">
          <cell r="J19">
            <v>0</v>
          </cell>
        </row>
        <row r="20">
          <cell r="J20">
            <v>0</v>
          </cell>
        </row>
        <row r="21">
          <cell r="J21">
            <v>0</v>
          </cell>
        </row>
        <row r="22">
          <cell r="J22">
            <v>0</v>
          </cell>
        </row>
        <row r="23">
          <cell r="J23">
            <v>0</v>
          </cell>
        </row>
        <row r="24">
          <cell r="J24">
            <v>0</v>
          </cell>
        </row>
        <row r="25">
          <cell r="J25">
            <v>0</v>
          </cell>
        </row>
        <row r="26">
          <cell r="J26">
            <v>0</v>
          </cell>
        </row>
        <row r="27">
          <cell r="J27">
            <v>0</v>
          </cell>
        </row>
        <row r="28">
          <cell r="J28">
            <v>0</v>
          </cell>
        </row>
        <row r="29">
          <cell r="J29">
            <v>0</v>
          </cell>
        </row>
        <row r="30">
          <cell r="J30">
            <v>0</v>
          </cell>
        </row>
        <row r="31">
          <cell r="J31">
            <v>0</v>
          </cell>
        </row>
        <row r="32">
          <cell r="J32">
            <v>0</v>
          </cell>
        </row>
        <row r="33">
          <cell r="J33">
            <v>0</v>
          </cell>
        </row>
        <row r="34">
          <cell r="J34">
            <v>0</v>
          </cell>
        </row>
        <row r="35">
          <cell r="J35">
            <v>0</v>
          </cell>
        </row>
        <row r="36">
          <cell r="J36">
            <v>0</v>
          </cell>
        </row>
        <row r="37">
          <cell r="J37">
            <v>0</v>
          </cell>
        </row>
        <row r="38">
          <cell r="J38">
            <v>0</v>
          </cell>
        </row>
        <row r="39">
          <cell r="J39">
            <v>0</v>
          </cell>
        </row>
        <row r="40">
          <cell r="J40">
            <v>0</v>
          </cell>
        </row>
        <row r="41">
          <cell r="J41">
            <v>0</v>
          </cell>
        </row>
        <row r="42">
          <cell r="J42">
            <v>0</v>
          </cell>
        </row>
        <row r="43">
          <cell r="J43">
            <v>0</v>
          </cell>
        </row>
        <row r="44">
          <cell r="J44">
            <v>0</v>
          </cell>
        </row>
        <row r="45">
          <cell r="J45">
            <v>0</v>
          </cell>
        </row>
        <row r="46">
          <cell r="J46">
            <v>0</v>
          </cell>
        </row>
        <row r="47">
          <cell r="J47">
            <v>0</v>
          </cell>
        </row>
        <row r="48">
          <cell r="J48">
            <v>0</v>
          </cell>
        </row>
        <row r="49">
          <cell r="J49">
            <v>0</v>
          </cell>
        </row>
        <row r="50">
          <cell r="J50">
            <v>0</v>
          </cell>
        </row>
        <row r="51">
          <cell r="J51">
            <v>0</v>
          </cell>
        </row>
        <row r="52">
          <cell r="J52">
            <v>0</v>
          </cell>
        </row>
        <row r="53">
          <cell r="J53">
            <v>0</v>
          </cell>
        </row>
        <row r="54">
          <cell r="J54">
            <v>0</v>
          </cell>
        </row>
        <row r="55">
          <cell r="J55">
            <v>0</v>
          </cell>
        </row>
        <row r="56">
          <cell r="J56">
            <v>0</v>
          </cell>
        </row>
        <row r="57">
          <cell r="J57">
            <v>0</v>
          </cell>
        </row>
        <row r="58">
          <cell r="J58">
            <v>0</v>
          </cell>
        </row>
        <row r="59">
          <cell r="J59">
            <v>0</v>
          </cell>
        </row>
        <row r="60">
          <cell r="J60">
            <v>0</v>
          </cell>
        </row>
        <row r="61">
          <cell r="J61">
            <v>0</v>
          </cell>
        </row>
      </sheetData>
      <sheetData sheetId="14">
        <row r="2">
          <cell r="J2">
            <v>11.336</v>
          </cell>
        </row>
        <row r="3">
          <cell r="J3">
            <v>11.336000000000002</v>
          </cell>
        </row>
        <row r="4">
          <cell r="J4">
            <v>11.192999999999998</v>
          </cell>
        </row>
        <row r="5">
          <cell r="J5">
            <v>11.192999999999998</v>
          </cell>
        </row>
        <row r="6">
          <cell r="J6">
            <v>11.192999999999998</v>
          </cell>
        </row>
        <row r="7">
          <cell r="J7">
            <v>11.192999999999998</v>
          </cell>
        </row>
        <row r="8">
          <cell r="J8">
            <v>11.192999999999998</v>
          </cell>
        </row>
        <row r="9">
          <cell r="J9">
            <v>11.192999999999998</v>
          </cell>
        </row>
        <row r="10">
          <cell r="J10">
            <v>0</v>
          </cell>
        </row>
        <row r="11">
          <cell r="J11">
            <v>0</v>
          </cell>
        </row>
        <row r="12">
          <cell r="J12">
            <v>0</v>
          </cell>
        </row>
        <row r="13">
          <cell r="J13">
            <v>0</v>
          </cell>
        </row>
        <row r="14">
          <cell r="J14">
            <v>0</v>
          </cell>
        </row>
        <row r="15">
          <cell r="J15">
            <v>0</v>
          </cell>
        </row>
        <row r="16">
          <cell r="J16">
            <v>0</v>
          </cell>
        </row>
        <row r="17">
          <cell r="J17">
            <v>0</v>
          </cell>
        </row>
        <row r="18">
          <cell r="J18">
            <v>0</v>
          </cell>
        </row>
        <row r="19">
          <cell r="J19">
            <v>0</v>
          </cell>
        </row>
        <row r="20">
          <cell r="J20">
            <v>0</v>
          </cell>
        </row>
        <row r="21">
          <cell r="J21">
            <v>0</v>
          </cell>
        </row>
        <row r="22">
          <cell r="J22">
            <v>0</v>
          </cell>
        </row>
        <row r="23">
          <cell r="J23">
            <v>0</v>
          </cell>
        </row>
        <row r="24">
          <cell r="J24">
            <v>0</v>
          </cell>
        </row>
        <row r="25">
          <cell r="J25">
            <v>0</v>
          </cell>
        </row>
        <row r="26">
          <cell r="J26">
            <v>0</v>
          </cell>
        </row>
        <row r="27">
          <cell r="J27">
            <v>0</v>
          </cell>
        </row>
        <row r="28">
          <cell r="J28">
            <v>0</v>
          </cell>
        </row>
        <row r="29">
          <cell r="J29">
            <v>0</v>
          </cell>
        </row>
        <row r="30">
          <cell r="J30">
            <v>0</v>
          </cell>
        </row>
        <row r="31">
          <cell r="J31">
            <v>0</v>
          </cell>
        </row>
        <row r="32">
          <cell r="J32">
            <v>0</v>
          </cell>
        </row>
        <row r="33">
          <cell r="J33">
            <v>0</v>
          </cell>
        </row>
        <row r="34">
          <cell r="J34">
            <v>0</v>
          </cell>
        </row>
        <row r="35">
          <cell r="J35">
            <v>0</v>
          </cell>
        </row>
        <row r="36">
          <cell r="J36">
            <v>0</v>
          </cell>
        </row>
        <row r="37">
          <cell r="J37">
            <v>0</v>
          </cell>
        </row>
        <row r="38">
          <cell r="J38">
            <v>0</v>
          </cell>
        </row>
        <row r="39">
          <cell r="J39">
            <v>0</v>
          </cell>
        </row>
        <row r="40">
          <cell r="J40">
            <v>0</v>
          </cell>
        </row>
        <row r="41">
          <cell r="J41">
            <v>0</v>
          </cell>
        </row>
        <row r="42">
          <cell r="J42">
            <v>0</v>
          </cell>
        </row>
        <row r="43">
          <cell r="J43">
            <v>0</v>
          </cell>
        </row>
        <row r="44">
          <cell r="J44">
            <v>0</v>
          </cell>
        </row>
        <row r="45">
          <cell r="J45">
            <v>0</v>
          </cell>
        </row>
        <row r="46">
          <cell r="J46">
            <v>0</v>
          </cell>
        </row>
        <row r="47">
          <cell r="J47">
            <v>0</v>
          </cell>
        </row>
        <row r="48">
          <cell r="J48">
            <v>0</v>
          </cell>
        </row>
        <row r="49">
          <cell r="J49">
            <v>0</v>
          </cell>
        </row>
        <row r="50">
          <cell r="J50">
            <v>0</v>
          </cell>
        </row>
        <row r="51">
          <cell r="J51">
            <v>0</v>
          </cell>
        </row>
        <row r="52">
          <cell r="J52">
            <v>0</v>
          </cell>
        </row>
        <row r="53">
          <cell r="J53">
            <v>0</v>
          </cell>
        </row>
        <row r="54">
          <cell r="J54">
            <v>0</v>
          </cell>
        </row>
        <row r="55">
          <cell r="J55">
            <v>0</v>
          </cell>
        </row>
        <row r="56">
          <cell r="J56">
            <v>0</v>
          </cell>
        </row>
        <row r="57">
          <cell r="J57">
            <v>0</v>
          </cell>
        </row>
        <row r="58">
          <cell r="J58">
            <v>0</v>
          </cell>
        </row>
        <row r="59">
          <cell r="J59">
            <v>0</v>
          </cell>
        </row>
        <row r="60">
          <cell r="J60">
            <v>0</v>
          </cell>
        </row>
        <row r="61">
          <cell r="J61">
            <v>0</v>
          </cell>
        </row>
      </sheetData>
      <sheetData sheetId="15">
        <row r="2">
          <cell r="J2">
            <v>580.92323520000002</v>
          </cell>
        </row>
        <row r="3">
          <cell r="J3">
            <v>515.16476927999986</v>
          </cell>
        </row>
        <row r="4">
          <cell r="J4">
            <v>369.70185840000005</v>
          </cell>
        </row>
        <row r="5">
          <cell r="J5">
            <v>576.55987199999993</v>
          </cell>
        </row>
        <row r="6">
          <cell r="J6">
            <v>598.43826000000001</v>
          </cell>
        </row>
        <row r="7">
          <cell r="J7">
            <v>581.70772799999997</v>
          </cell>
        </row>
        <row r="8">
          <cell r="J8">
            <v>601.0979855999999</v>
          </cell>
        </row>
        <row r="9">
          <cell r="J9">
            <v>603.75771120000002</v>
          </cell>
        </row>
        <row r="10">
          <cell r="J10">
            <v>639.06169076275035</v>
          </cell>
        </row>
        <row r="11">
          <cell r="J11">
            <v>646.66069897652994</v>
          </cell>
        </row>
        <row r="12">
          <cell r="J12">
            <v>612.09266161188589</v>
          </cell>
        </row>
        <row r="13">
          <cell r="J13">
            <v>610.78642686664148</v>
          </cell>
        </row>
        <row r="14">
          <cell r="J14">
            <v>595.08180989149719</v>
          </cell>
        </row>
        <row r="15">
          <cell r="J15">
            <v>525.81163501726019</v>
          </cell>
        </row>
        <row r="16">
          <cell r="J16">
            <v>569.98521609788429</v>
          </cell>
        </row>
        <row r="17">
          <cell r="J17">
            <v>542.21158607732536</v>
          </cell>
        </row>
        <row r="18">
          <cell r="J18">
            <v>552.43299712566409</v>
          </cell>
        </row>
        <row r="19">
          <cell r="J19">
            <v>527.90757061609338</v>
          </cell>
        </row>
        <row r="20">
          <cell r="J20">
            <v>535.95854598507162</v>
          </cell>
        </row>
        <row r="21">
          <cell r="J21">
            <v>526.87450283278224</v>
          </cell>
        </row>
        <row r="22">
          <cell r="J22">
            <v>0</v>
          </cell>
        </row>
        <row r="23">
          <cell r="J23">
            <v>0</v>
          </cell>
        </row>
        <row r="24">
          <cell r="J24">
            <v>0</v>
          </cell>
        </row>
        <row r="25">
          <cell r="J25">
            <v>0</v>
          </cell>
        </row>
        <row r="26">
          <cell r="J26">
            <v>0</v>
          </cell>
        </row>
        <row r="27">
          <cell r="J27">
            <v>0</v>
          </cell>
        </row>
        <row r="28">
          <cell r="J28">
            <v>0</v>
          </cell>
        </row>
        <row r="29">
          <cell r="J29">
            <v>0</v>
          </cell>
        </row>
        <row r="30">
          <cell r="J30">
            <v>0</v>
          </cell>
        </row>
        <row r="31">
          <cell r="J31">
            <v>0</v>
          </cell>
        </row>
        <row r="32">
          <cell r="J32">
            <v>0</v>
          </cell>
        </row>
        <row r="33">
          <cell r="J33">
            <v>0</v>
          </cell>
        </row>
        <row r="34">
          <cell r="J34">
            <v>0</v>
          </cell>
        </row>
        <row r="35">
          <cell r="J35">
            <v>0</v>
          </cell>
        </row>
        <row r="36">
          <cell r="J36">
            <v>0</v>
          </cell>
        </row>
        <row r="37">
          <cell r="J37">
            <v>0</v>
          </cell>
        </row>
        <row r="38">
          <cell r="J38">
            <v>0</v>
          </cell>
        </row>
        <row r="39">
          <cell r="J39">
            <v>0</v>
          </cell>
        </row>
        <row r="40">
          <cell r="J40">
            <v>0</v>
          </cell>
        </row>
        <row r="41">
          <cell r="J41">
            <v>0</v>
          </cell>
        </row>
        <row r="42">
          <cell r="J42">
            <v>0</v>
          </cell>
        </row>
        <row r="43">
          <cell r="J43">
            <v>0</v>
          </cell>
        </row>
        <row r="44">
          <cell r="J44">
            <v>0</v>
          </cell>
        </row>
        <row r="45">
          <cell r="J45">
            <v>0</v>
          </cell>
        </row>
        <row r="46">
          <cell r="J46">
            <v>0</v>
          </cell>
        </row>
        <row r="47">
          <cell r="J47">
            <v>0</v>
          </cell>
        </row>
        <row r="48">
          <cell r="J48">
            <v>0</v>
          </cell>
        </row>
        <row r="49">
          <cell r="J49">
            <v>0</v>
          </cell>
        </row>
        <row r="50">
          <cell r="J50">
            <v>0</v>
          </cell>
        </row>
        <row r="51">
          <cell r="J51">
            <v>0</v>
          </cell>
        </row>
        <row r="52">
          <cell r="J52">
            <v>0</v>
          </cell>
        </row>
        <row r="53">
          <cell r="J53">
            <v>0</v>
          </cell>
        </row>
        <row r="54">
          <cell r="J54">
            <v>0</v>
          </cell>
        </row>
        <row r="55">
          <cell r="J55">
            <v>0</v>
          </cell>
        </row>
        <row r="56">
          <cell r="J56">
            <v>0</v>
          </cell>
        </row>
        <row r="57">
          <cell r="J57">
            <v>0</v>
          </cell>
        </row>
        <row r="58">
          <cell r="J58">
            <v>0</v>
          </cell>
        </row>
        <row r="59">
          <cell r="J59">
            <v>0</v>
          </cell>
        </row>
        <row r="60">
          <cell r="J60">
            <v>0</v>
          </cell>
        </row>
        <row r="61">
          <cell r="J61">
            <v>0</v>
          </cell>
        </row>
      </sheetData>
      <sheetData sheetId="16">
        <row r="2">
          <cell r="J2">
            <v>0</v>
          </cell>
        </row>
        <row r="3">
          <cell r="J3">
            <v>0</v>
          </cell>
        </row>
        <row r="4">
          <cell r="J4">
            <v>0</v>
          </cell>
        </row>
        <row r="5">
          <cell r="J5">
            <v>0</v>
          </cell>
        </row>
        <row r="6">
          <cell r="J6">
            <v>0</v>
          </cell>
        </row>
        <row r="7">
          <cell r="J7">
            <v>0</v>
          </cell>
        </row>
        <row r="8">
          <cell r="J8">
            <v>0</v>
          </cell>
        </row>
        <row r="9">
          <cell r="J9">
            <v>0</v>
          </cell>
        </row>
        <row r="10">
          <cell r="J10">
            <v>0</v>
          </cell>
        </row>
        <row r="11">
          <cell r="J11">
            <v>0</v>
          </cell>
        </row>
        <row r="12">
          <cell r="J12">
            <v>0</v>
          </cell>
        </row>
        <row r="13">
          <cell r="J13">
            <v>0</v>
          </cell>
        </row>
        <row r="14">
          <cell r="J14">
            <v>0</v>
          </cell>
        </row>
        <row r="15">
          <cell r="J15">
            <v>0</v>
          </cell>
        </row>
        <row r="16">
          <cell r="J16">
            <v>0</v>
          </cell>
        </row>
        <row r="17">
          <cell r="J17">
            <v>0</v>
          </cell>
        </row>
        <row r="18">
          <cell r="J18">
            <v>0</v>
          </cell>
        </row>
        <row r="19">
          <cell r="J19">
            <v>0</v>
          </cell>
        </row>
        <row r="20">
          <cell r="J20">
            <v>0</v>
          </cell>
        </row>
        <row r="21">
          <cell r="J21">
            <v>0</v>
          </cell>
        </row>
        <row r="22">
          <cell r="J22">
            <v>0</v>
          </cell>
        </row>
        <row r="23">
          <cell r="J23">
            <v>0</v>
          </cell>
        </row>
        <row r="24">
          <cell r="J24">
            <v>0</v>
          </cell>
        </row>
        <row r="25">
          <cell r="J25">
            <v>0</v>
          </cell>
        </row>
        <row r="26">
          <cell r="J26">
            <v>0</v>
          </cell>
        </row>
        <row r="27">
          <cell r="J27">
            <v>0</v>
          </cell>
        </row>
        <row r="28">
          <cell r="J28">
            <v>0</v>
          </cell>
        </row>
        <row r="29">
          <cell r="J29">
            <v>0</v>
          </cell>
        </row>
        <row r="30">
          <cell r="J30">
            <v>0</v>
          </cell>
        </row>
        <row r="31">
          <cell r="J31">
            <v>0</v>
          </cell>
        </row>
        <row r="32">
          <cell r="J32">
            <v>0</v>
          </cell>
        </row>
        <row r="33">
          <cell r="J33">
            <v>0</v>
          </cell>
        </row>
        <row r="34">
          <cell r="J34">
            <v>0</v>
          </cell>
        </row>
        <row r="35">
          <cell r="J35">
            <v>0</v>
          </cell>
        </row>
        <row r="36">
          <cell r="J36">
            <v>0</v>
          </cell>
        </row>
        <row r="37">
          <cell r="J37">
            <v>0</v>
          </cell>
        </row>
        <row r="38">
          <cell r="J38">
            <v>0</v>
          </cell>
        </row>
        <row r="39">
          <cell r="J39">
            <v>0</v>
          </cell>
        </row>
        <row r="40">
          <cell r="J40">
            <v>0</v>
          </cell>
        </row>
        <row r="41">
          <cell r="J41">
            <v>0</v>
          </cell>
        </row>
      </sheetData>
      <sheetData sheetId="17">
        <row r="2">
          <cell r="J2">
            <v>0</v>
          </cell>
        </row>
        <row r="3">
          <cell r="J3">
            <v>0</v>
          </cell>
        </row>
        <row r="4">
          <cell r="J4">
            <v>0</v>
          </cell>
        </row>
        <row r="5">
          <cell r="J5">
            <v>0</v>
          </cell>
        </row>
        <row r="6">
          <cell r="J6">
            <v>0</v>
          </cell>
        </row>
        <row r="7">
          <cell r="J7">
            <v>0</v>
          </cell>
        </row>
        <row r="8">
          <cell r="J8">
            <v>0</v>
          </cell>
        </row>
        <row r="9">
          <cell r="J9">
            <v>0</v>
          </cell>
        </row>
        <row r="10">
          <cell r="J10">
            <v>0</v>
          </cell>
        </row>
        <row r="11">
          <cell r="J11">
            <v>0</v>
          </cell>
        </row>
        <row r="12">
          <cell r="J12">
            <v>0</v>
          </cell>
        </row>
        <row r="13">
          <cell r="J13">
            <v>0</v>
          </cell>
        </row>
        <row r="14">
          <cell r="J14">
            <v>0</v>
          </cell>
        </row>
        <row r="15">
          <cell r="J15">
            <v>0</v>
          </cell>
        </row>
        <row r="16">
          <cell r="J16">
            <v>0</v>
          </cell>
        </row>
        <row r="17">
          <cell r="J17">
            <v>0</v>
          </cell>
        </row>
        <row r="18">
          <cell r="J18">
            <v>0</v>
          </cell>
        </row>
        <row r="19">
          <cell r="J19">
            <v>0</v>
          </cell>
        </row>
        <row r="20">
          <cell r="J20">
            <v>0</v>
          </cell>
        </row>
        <row r="21">
          <cell r="J21">
            <v>0</v>
          </cell>
        </row>
        <row r="22">
          <cell r="J22">
            <v>0</v>
          </cell>
        </row>
        <row r="23">
          <cell r="J23">
            <v>0</v>
          </cell>
        </row>
        <row r="24">
          <cell r="J24">
            <v>0</v>
          </cell>
        </row>
        <row r="25">
          <cell r="J25">
            <v>0</v>
          </cell>
        </row>
        <row r="26">
          <cell r="J26">
            <v>0</v>
          </cell>
        </row>
        <row r="27">
          <cell r="J27">
            <v>0</v>
          </cell>
        </row>
        <row r="28">
          <cell r="J28">
            <v>0</v>
          </cell>
        </row>
        <row r="29">
          <cell r="J29">
            <v>0</v>
          </cell>
        </row>
        <row r="30">
          <cell r="J30">
            <v>0</v>
          </cell>
        </row>
        <row r="31">
          <cell r="J31">
            <v>0</v>
          </cell>
        </row>
        <row r="32">
          <cell r="J32">
            <v>0</v>
          </cell>
        </row>
        <row r="33">
          <cell r="J33">
            <v>0</v>
          </cell>
        </row>
        <row r="34">
          <cell r="J34">
            <v>0</v>
          </cell>
        </row>
        <row r="35">
          <cell r="J35">
            <v>0</v>
          </cell>
        </row>
        <row r="36">
          <cell r="J36">
            <v>0</v>
          </cell>
        </row>
        <row r="37">
          <cell r="J37">
            <v>0</v>
          </cell>
        </row>
        <row r="38">
          <cell r="J38">
            <v>0</v>
          </cell>
        </row>
        <row r="39">
          <cell r="J39">
            <v>0</v>
          </cell>
        </row>
        <row r="40">
          <cell r="J40">
            <v>0</v>
          </cell>
        </row>
        <row r="41">
          <cell r="J41">
            <v>0</v>
          </cell>
        </row>
        <row r="42">
          <cell r="J42">
            <v>0</v>
          </cell>
        </row>
        <row r="43">
          <cell r="J43">
            <v>0</v>
          </cell>
        </row>
        <row r="44">
          <cell r="J44">
            <v>0</v>
          </cell>
        </row>
        <row r="45">
          <cell r="J45">
            <v>0</v>
          </cell>
        </row>
        <row r="46">
          <cell r="J46">
            <v>0</v>
          </cell>
        </row>
        <row r="47">
          <cell r="J47">
            <v>0</v>
          </cell>
        </row>
        <row r="48">
          <cell r="J48">
            <v>0</v>
          </cell>
        </row>
        <row r="49">
          <cell r="J49">
            <v>0</v>
          </cell>
        </row>
        <row r="50">
          <cell r="J50">
            <v>0</v>
          </cell>
        </row>
        <row r="51">
          <cell r="J51">
            <v>0</v>
          </cell>
        </row>
        <row r="52">
          <cell r="J52">
            <v>0</v>
          </cell>
        </row>
        <row r="53">
          <cell r="J53">
            <v>0</v>
          </cell>
        </row>
        <row r="54">
          <cell r="J54">
            <v>0</v>
          </cell>
        </row>
        <row r="55">
          <cell r="J55">
            <v>0</v>
          </cell>
        </row>
        <row r="56">
          <cell r="J56">
            <v>0</v>
          </cell>
        </row>
        <row r="57">
          <cell r="J57">
            <v>0</v>
          </cell>
        </row>
        <row r="58">
          <cell r="J58">
            <v>0</v>
          </cell>
        </row>
        <row r="59">
          <cell r="J59">
            <v>0</v>
          </cell>
        </row>
        <row r="60">
          <cell r="J60">
            <v>0</v>
          </cell>
        </row>
        <row r="61">
          <cell r="J61">
            <v>0</v>
          </cell>
        </row>
      </sheetData>
      <sheetData sheetId="18">
        <row r="2">
          <cell r="J2">
            <v>0</v>
          </cell>
        </row>
        <row r="3">
          <cell r="J3">
            <v>0</v>
          </cell>
        </row>
        <row r="4">
          <cell r="J4">
            <v>0</v>
          </cell>
        </row>
        <row r="5">
          <cell r="J5">
            <v>0</v>
          </cell>
        </row>
        <row r="6">
          <cell r="J6">
            <v>0</v>
          </cell>
        </row>
        <row r="7">
          <cell r="J7">
            <v>0</v>
          </cell>
        </row>
        <row r="8">
          <cell r="J8">
            <v>0</v>
          </cell>
        </row>
        <row r="9">
          <cell r="J9">
            <v>0</v>
          </cell>
        </row>
        <row r="10">
          <cell r="J10">
            <v>0</v>
          </cell>
        </row>
        <row r="11">
          <cell r="J11">
            <v>0</v>
          </cell>
        </row>
        <row r="12">
          <cell r="J12">
            <v>0</v>
          </cell>
        </row>
        <row r="13">
          <cell r="J13">
            <v>0</v>
          </cell>
        </row>
        <row r="14">
          <cell r="J14">
            <v>0</v>
          </cell>
        </row>
        <row r="15">
          <cell r="J15">
            <v>0</v>
          </cell>
        </row>
        <row r="16">
          <cell r="J16">
            <v>0</v>
          </cell>
        </row>
        <row r="17">
          <cell r="J17">
            <v>0</v>
          </cell>
        </row>
        <row r="18">
          <cell r="J18">
            <v>0</v>
          </cell>
        </row>
        <row r="19">
          <cell r="J19">
            <v>0</v>
          </cell>
        </row>
        <row r="20">
          <cell r="J20">
            <v>0</v>
          </cell>
        </row>
        <row r="21">
          <cell r="J21">
            <v>0</v>
          </cell>
        </row>
        <row r="22">
          <cell r="J22">
            <v>0</v>
          </cell>
        </row>
        <row r="23">
          <cell r="J23">
            <v>0</v>
          </cell>
        </row>
        <row r="24">
          <cell r="J24">
            <v>0</v>
          </cell>
        </row>
        <row r="25">
          <cell r="J25">
            <v>0</v>
          </cell>
        </row>
        <row r="26">
          <cell r="J26">
            <v>0</v>
          </cell>
        </row>
        <row r="27">
          <cell r="J27">
            <v>0</v>
          </cell>
        </row>
        <row r="28">
          <cell r="J28">
            <v>0</v>
          </cell>
        </row>
        <row r="29">
          <cell r="J29">
            <v>0</v>
          </cell>
        </row>
        <row r="30">
          <cell r="J30">
            <v>0</v>
          </cell>
        </row>
        <row r="31">
          <cell r="J31">
            <v>0</v>
          </cell>
        </row>
        <row r="32">
          <cell r="J32">
            <v>0</v>
          </cell>
        </row>
        <row r="33">
          <cell r="J33">
            <v>0</v>
          </cell>
        </row>
        <row r="34">
          <cell r="J34">
            <v>0</v>
          </cell>
        </row>
        <row r="35">
          <cell r="J35">
            <v>0</v>
          </cell>
        </row>
        <row r="36">
          <cell r="J36">
            <v>0</v>
          </cell>
        </row>
        <row r="37">
          <cell r="J37">
            <v>0</v>
          </cell>
        </row>
        <row r="38">
          <cell r="J38">
            <v>0</v>
          </cell>
        </row>
        <row r="39">
          <cell r="J39">
            <v>0</v>
          </cell>
        </row>
        <row r="40">
          <cell r="J40">
            <v>0</v>
          </cell>
        </row>
        <row r="41">
          <cell r="J41">
            <v>0</v>
          </cell>
        </row>
        <row r="42">
          <cell r="J42">
            <v>0</v>
          </cell>
        </row>
        <row r="43">
          <cell r="J43">
            <v>0</v>
          </cell>
        </row>
        <row r="44">
          <cell r="J44">
            <v>0</v>
          </cell>
        </row>
        <row r="45">
          <cell r="J45">
            <v>0</v>
          </cell>
        </row>
        <row r="46">
          <cell r="J46">
            <v>0</v>
          </cell>
        </row>
        <row r="47">
          <cell r="J47">
            <v>0</v>
          </cell>
        </row>
        <row r="48">
          <cell r="J48">
            <v>0</v>
          </cell>
        </row>
        <row r="49">
          <cell r="J49">
            <v>0</v>
          </cell>
        </row>
        <row r="50">
          <cell r="J50">
            <v>0</v>
          </cell>
        </row>
        <row r="51">
          <cell r="J51">
            <v>0</v>
          </cell>
        </row>
        <row r="52">
          <cell r="J52">
            <v>0</v>
          </cell>
        </row>
        <row r="53">
          <cell r="J53">
            <v>0</v>
          </cell>
        </row>
        <row r="54">
          <cell r="J54">
            <v>0</v>
          </cell>
        </row>
        <row r="55">
          <cell r="J55">
            <v>0</v>
          </cell>
        </row>
        <row r="56">
          <cell r="J56">
            <v>0</v>
          </cell>
        </row>
        <row r="57">
          <cell r="J57">
            <v>0</v>
          </cell>
        </row>
        <row r="58">
          <cell r="J58">
            <v>0</v>
          </cell>
        </row>
        <row r="59">
          <cell r="J59">
            <v>0</v>
          </cell>
        </row>
        <row r="60">
          <cell r="J60">
            <v>0</v>
          </cell>
        </row>
        <row r="61">
          <cell r="J61">
            <v>0</v>
          </cell>
        </row>
      </sheetData>
      <sheetData sheetId="19">
        <row r="3">
          <cell r="K3">
            <v>0</v>
          </cell>
        </row>
        <row r="4">
          <cell r="K4">
            <v>0</v>
          </cell>
        </row>
        <row r="5">
          <cell r="K5">
            <v>0</v>
          </cell>
        </row>
        <row r="6">
          <cell r="K6">
            <v>0</v>
          </cell>
        </row>
        <row r="7">
          <cell r="K7">
            <v>0</v>
          </cell>
        </row>
        <row r="8">
          <cell r="K8">
            <v>0</v>
          </cell>
        </row>
        <row r="9">
          <cell r="K9">
            <v>0</v>
          </cell>
        </row>
        <row r="10">
          <cell r="K10">
            <v>0</v>
          </cell>
        </row>
        <row r="11">
          <cell r="K11">
            <v>0</v>
          </cell>
        </row>
        <row r="12">
          <cell r="K12">
            <v>0</v>
          </cell>
        </row>
        <row r="13">
          <cell r="K13">
            <v>0</v>
          </cell>
        </row>
        <row r="14">
          <cell r="K14">
            <v>0</v>
          </cell>
        </row>
        <row r="15">
          <cell r="K15">
            <v>0</v>
          </cell>
        </row>
        <row r="16">
          <cell r="K16">
            <v>0</v>
          </cell>
        </row>
        <row r="17">
          <cell r="K17">
            <v>0</v>
          </cell>
        </row>
        <row r="18">
          <cell r="K18">
            <v>0</v>
          </cell>
        </row>
        <row r="19">
          <cell r="K19">
            <v>0</v>
          </cell>
        </row>
        <row r="20">
          <cell r="K20">
            <v>0</v>
          </cell>
        </row>
        <row r="21">
          <cell r="K21">
            <v>0</v>
          </cell>
        </row>
        <row r="22">
          <cell r="K22">
            <v>0</v>
          </cell>
        </row>
        <row r="23">
          <cell r="K23">
            <v>0</v>
          </cell>
        </row>
        <row r="24">
          <cell r="K24">
            <v>0</v>
          </cell>
        </row>
        <row r="25">
          <cell r="K25">
            <v>0</v>
          </cell>
        </row>
        <row r="26">
          <cell r="K26">
            <v>0</v>
          </cell>
        </row>
        <row r="27">
          <cell r="K27">
            <v>0</v>
          </cell>
        </row>
        <row r="28">
          <cell r="K28">
            <v>0</v>
          </cell>
        </row>
        <row r="29">
          <cell r="K29">
            <v>0</v>
          </cell>
        </row>
        <row r="30">
          <cell r="K30">
            <v>0</v>
          </cell>
        </row>
        <row r="31">
          <cell r="K31">
            <v>0</v>
          </cell>
        </row>
        <row r="32">
          <cell r="K32">
            <v>0</v>
          </cell>
        </row>
        <row r="33">
          <cell r="K33">
            <v>0</v>
          </cell>
        </row>
        <row r="34">
          <cell r="K34">
            <v>0</v>
          </cell>
        </row>
        <row r="35">
          <cell r="K35">
            <v>0</v>
          </cell>
        </row>
        <row r="36">
          <cell r="K36">
            <v>0</v>
          </cell>
        </row>
        <row r="37">
          <cell r="K37">
            <v>0</v>
          </cell>
        </row>
        <row r="38">
          <cell r="K38">
            <v>0</v>
          </cell>
        </row>
        <row r="39">
          <cell r="K39">
            <v>0</v>
          </cell>
        </row>
        <row r="40">
          <cell r="K40">
            <v>0</v>
          </cell>
        </row>
        <row r="41">
          <cell r="K41">
            <v>0</v>
          </cell>
        </row>
        <row r="42">
          <cell r="K42">
            <v>0</v>
          </cell>
        </row>
        <row r="43">
          <cell r="K43">
            <v>0</v>
          </cell>
        </row>
        <row r="44">
          <cell r="K44">
            <v>0</v>
          </cell>
        </row>
        <row r="45">
          <cell r="K45">
            <v>0</v>
          </cell>
        </row>
        <row r="46">
          <cell r="K46">
            <v>0</v>
          </cell>
        </row>
        <row r="47">
          <cell r="K47">
            <v>0</v>
          </cell>
        </row>
        <row r="48">
          <cell r="K48">
            <v>0</v>
          </cell>
        </row>
        <row r="49">
          <cell r="K49">
            <v>0</v>
          </cell>
        </row>
        <row r="50">
          <cell r="K50">
            <v>0</v>
          </cell>
        </row>
        <row r="51">
          <cell r="K51">
            <v>0</v>
          </cell>
        </row>
        <row r="52">
          <cell r="K52">
            <v>0</v>
          </cell>
        </row>
        <row r="53">
          <cell r="K53">
            <v>0</v>
          </cell>
        </row>
        <row r="54">
          <cell r="K54">
            <v>0</v>
          </cell>
        </row>
        <row r="55">
          <cell r="K55">
            <v>0</v>
          </cell>
        </row>
        <row r="56">
          <cell r="K56">
            <v>0</v>
          </cell>
        </row>
        <row r="57">
          <cell r="K57">
            <v>0</v>
          </cell>
        </row>
        <row r="58">
          <cell r="K58">
            <v>0</v>
          </cell>
        </row>
        <row r="59">
          <cell r="K59">
            <v>0</v>
          </cell>
        </row>
        <row r="60">
          <cell r="K60">
            <v>0</v>
          </cell>
        </row>
        <row r="61">
          <cell r="K61">
            <v>0</v>
          </cell>
        </row>
        <row r="62">
          <cell r="K62">
            <v>0</v>
          </cell>
        </row>
      </sheetData>
      <sheetData sheetId="20">
        <row r="3">
          <cell r="K3">
            <v>0</v>
          </cell>
        </row>
        <row r="4">
          <cell r="K4">
            <v>0</v>
          </cell>
        </row>
        <row r="5">
          <cell r="K5">
            <v>0</v>
          </cell>
        </row>
        <row r="6">
          <cell r="K6">
            <v>0</v>
          </cell>
        </row>
        <row r="7">
          <cell r="K7">
            <v>0</v>
          </cell>
        </row>
        <row r="8">
          <cell r="K8">
            <v>0</v>
          </cell>
        </row>
        <row r="9">
          <cell r="K9">
            <v>0</v>
          </cell>
        </row>
        <row r="10">
          <cell r="K10">
            <v>0</v>
          </cell>
        </row>
        <row r="11">
          <cell r="K11">
            <v>0</v>
          </cell>
        </row>
        <row r="12">
          <cell r="K12">
            <v>0</v>
          </cell>
        </row>
        <row r="13">
          <cell r="K13">
            <v>0</v>
          </cell>
        </row>
        <row r="14">
          <cell r="K14">
            <v>0</v>
          </cell>
        </row>
        <row r="15">
          <cell r="K15">
            <v>0</v>
          </cell>
        </row>
        <row r="16">
          <cell r="K16">
            <v>0</v>
          </cell>
        </row>
        <row r="17">
          <cell r="K17">
            <v>0</v>
          </cell>
        </row>
        <row r="18">
          <cell r="K18">
            <v>0</v>
          </cell>
        </row>
        <row r="19">
          <cell r="K19">
            <v>0</v>
          </cell>
        </row>
        <row r="20">
          <cell r="K20">
            <v>0</v>
          </cell>
        </row>
        <row r="21">
          <cell r="K21">
            <v>0</v>
          </cell>
        </row>
        <row r="22">
          <cell r="K22">
            <v>0</v>
          </cell>
        </row>
        <row r="23">
          <cell r="K23">
            <v>0</v>
          </cell>
        </row>
        <row r="24">
          <cell r="K24">
            <v>0</v>
          </cell>
        </row>
        <row r="25">
          <cell r="K25">
            <v>0</v>
          </cell>
        </row>
        <row r="26">
          <cell r="K26">
            <v>0</v>
          </cell>
        </row>
        <row r="27">
          <cell r="K27">
            <v>0</v>
          </cell>
        </row>
        <row r="28">
          <cell r="K28">
            <v>0</v>
          </cell>
        </row>
        <row r="29">
          <cell r="K29">
            <v>0</v>
          </cell>
        </row>
        <row r="30">
          <cell r="K30">
            <v>0</v>
          </cell>
        </row>
        <row r="31">
          <cell r="K31">
            <v>0</v>
          </cell>
        </row>
        <row r="32">
          <cell r="K32">
            <v>0</v>
          </cell>
        </row>
        <row r="33">
          <cell r="K33">
            <v>0</v>
          </cell>
        </row>
        <row r="34">
          <cell r="K34">
            <v>0</v>
          </cell>
        </row>
        <row r="35">
          <cell r="K35">
            <v>0</v>
          </cell>
        </row>
        <row r="36">
          <cell r="K36">
            <v>0</v>
          </cell>
        </row>
        <row r="37">
          <cell r="K37">
            <v>0</v>
          </cell>
        </row>
        <row r="38">
          <cell r="K38">
            <v>0</v>
          </cell>
        </row>
        <row r="39">
          <cell r="K39">
            <v>0</v>
          </cell>
        </row>
        <row r="40">
          <cell r="K40">
            <v>0</v>
          </cell>
        </row>
        <row r="41">
          <cell r="K41">
            <v>0</v>
          </cell>
        </row>
        <row r="42">
          <cell r="K42">
            <v>0</v>
          </cell>
        </row>
        <row r="43">
          <cell r="K43">
            <v>0</v>
          </cell>
        </row>
        <row r="44">
          <cell r="K44">
            <v>0</v>
          </cell>
        </row>
        <row r="45">
          <cell r="K45">
            <v>0</v>
          </cell>
        </row>
        <row r="46">
          <cell r="K46">
            <v>0</v>
          </cell>
        </row>
        <row r="47">
          <cell r="K47">
            <v>0</v>
          </cell>
        </row>
        <row r="48">
          <cell r="K48">
            <v>0</v>
          </cell>
        </row>
        <row r="49">
          <cell r="K49">
            <v>0</v>
          </cell>
        </row>
        <row r="50">
          <cell r="K50">
            <v>0</v>
          </cell>
        </row>
        <row r="51">
          <cell r="K51">
            <v>0</v>
          </cell>
        </row>
        <row r="52">
          <cell r="K52">
            <v>0</v>
          </cell>
        </row>
        <row r="53">
          <cell r="K53">
            <v>0</v>
          </cell>
        </row>
        <row r="54">
          <cell r="K54">
            <v>0</v>
          </cell>
        </row>
        <row r="55">
          <cell r="K55">
            <v>0</v>
          </cell>
        </row>
        <row r="56">
          <cell r="K56">
            <v>0</v>
          </cell>
        </row>
        <row r="57">
          <cell r="K57">
            <v>0</v>
          </cell>
        </row>
        <row r="58">
          <cell r="K58">
            <v>0</v>
          </cell>
        </row>
        <row r="59">
          <cell r="K59">
            <v>0</v>
          </cell>
        </row>
        <row r="60">
          <cell r="K60">
            <v>0</v>
          </cell>
        </row>
        <row r="61">
          <cell r="K61">
            <v>0</v>
          </cell>
        </row>
        <row r="62">
          <cell r="K62">
            <v>0</v>
          </cell>
        </row>
      </sheetData>
      <sheetData sheetId="21"/>
      <sheetData sheetId="22"/>
      <sheetData sheetId="23"/>
      <sheetData sheetId="24"/>
      <sheetData sheetId="2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GLP Goperación"/>
      <sheetName val="Consolidado PP"/>
      <sheetName val="Consolidado PTDV"/>
      <sheetName val="Consolidado PTDV Correg."/>
      <sheetName val="PP Vs. PTDV"/>
      <sheetName val="Capachos_ECP"/>
      <sheetName val="Capacho_PAREX"/>
      <sheetName val="Gráfico 4-5"/>
      <sheetName val="Gráfico 4-6"/>
      <sheetName val="Gráfico 4-7"/>
      <sheetName val="Gráfico 4-8"/>
      <sheetName val="Gráfico 4-9"/>
      <sheetName val="Gráfico 4-10"/>
      <sheetName val="Cart. - LL"/>
      <sheetName val="Cartagena - SPC"/>
      <sheetName val="TY-GAS"/>
      <sheetName val="COINOGAS"/>
      <sheetName val="TURGAS"/>
      <sheetName val="PETROSANTANDER- PROPANO"/>
      <sheetName val="PETROSANTANDER-BUTANO"/>
      <sheetName val="Importador - PLEXA"/>
      <sheetName val="Importador - CHILCO"/>
      <sheetName val="Importador - Montagas"/>
      <sheetName val="Importador - COLGAS"/>
      <sheetName val="INVERSIONES GL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G2">
            <v>592.64403933599999</v>
          </cell>
          <cell r="H2">
            <v>0</v>
          </cell>
          <cell r="I2">
            <v>592.64403933599999</v>
          </cell>
          <cell r="J2">
            <v>0</v>
          </cell>
        </row>
        <row r="3">
          <cell r="G3">
            <v>524.69396739199976</v>
          </cell>
          <cell r="H3">
            <v>0</v>
          </cell>
          <cell r="I3">
            <v>524.69396739199976</v>
          </cell>
          <cell r="J3">
            <v>0</v>
          </cell>
        </row>
        <row r="4">
          <cell r="G4">
            <v>569.39359888800004</v>
          </cell>
          <cell r="H4">
            <v>0</v>
          </cell>
          <cell r="I4">
            <v>569.39359888800004</v>
          </cell>
          <cell r="J4">
            <v>0</v>
          </cell>
        </row>
        <row r="5">
          <cell r="G5">
            <v>540.1143983999998</v>
          </cell>
          <cell r="H5">
            <v>0</v>
          </cell>
          <cell r="I5">
            <v>540.1143983999998</v>
          </cell>
          <cell r="J5">
            <v>0</v>
          </cell>
        </row>
        <row r="6">
          <cell r="G6">
            <v>547.08501655999999</v>
          </cell>
          <cell r="H6">
            <v>0</v>
          </cell>
          <cell r="I6">
            <v>547.08501655999999</v>
          </cell>
          <cell r="J6">
            <v>0</v>
          </cell>
        </row>
        <row r="7">
          <cell r="G7">
            <v>1732.1026258863824</v>
          </cell>
          <cell r="H7">
            <v>0</v>
          </cell>
          <cell r="I7">
            <v>1732.1026258863824</v>
          </cell>
          <cell r="J7">
            <v>0</v>
          </cell>
        </row>
        <row r="8">
          <cell r="G8">
            <v>1710.1812506720057</v>
          </cell>
          <cell r="H8">
            <v>0</v>
          </cell>
          <cell r="I8">
            <v>1710.1812506720057</v>
          </cell>
          <cell r="J8">
            <v>0</v>
          </cell>
        </row>
        <row r="9">
          <cell r="G9">
            <v>1629.2911369999442</v>
          </cell>
          <cell r="H9">
            <v>0</v>
          </cell>
          <cell r="I9">
            <v>1629.2911369999442</v>
          </cell>
          <cell r="J9">
            <v>0</v>
          </cell>
        </row>
        <row r="10">
          <cell r="G10">
            <v>1500.3623615524079</v>
          </cell>
          <cell r="H10">
            <v>0</v>
          </cell>
          <cell r="I10">
            <v>1500.3623615524079</v>
          </cell>
          <cell r="J10">
            <v>0</v>
          </cell>
        </row>
        <row r="11">
          <cell r="G11">
            <v>1472.6892756584473</v>
          </cell>
          <cell r="H11">
            <v>0</v>
          </cell>
          <cell r="I11">
            <v>1472.6892756584473</v>
          </cell>
          <cell r="J11">
            <v>0</v>
          </cell>
        </row>
        <row r="12">
          <cell r="G12">
            <v>1351.6573625858966</v>
          </cell>
          <cell r="H12">
            <v>0</v>
          </cell>
          <cell r="I12">
            <v>1351.6573625858966</v>
          </cell>
          <cell r="J12">
            <v>0</v>
          </cell>
        </row>
        <row r="13">
          <cell r="G13">
            <v>1680.3982309894668</v>
          </cell>
          <cell r="H13">
            <v>0</v>
          </cell>
          <cell r="I13">
            <v>1680.3982309894668</v>
          </cell>
          <cell r="J13">
            <v>0</v>
          </cell>
        </row>
        <row r="14">
          <cell r="G14">
            <v>1591.9432480533981</v>
          </cell>
          <cell r="H14">
            <v>0</v>
          </cell>
          <cell r="I14">
            <v>1591.9432480533981</v>
          </cell>
          <cell r="J14">
            <v>0</v>
          </cell>
        </row>
        <row r="15">
          <cell r="G15">
            <v>1364.801229640052</v>
          </cell>
          <cell r="H15">
            <v>0</v>
          </cell>
          <cell r="I15">
            <v>1364.801229640052</v>
          </cell>
          <cell r="J15">
            <v>0</v>
          </cell>
        </row>
        <row r="16">
          <cell r="G16">
            <v>1433.519514117768</v>
          </cell>
          <cell r="H16">
            <v>0</v>
          </cell>
          <cell r="I16">
            <v>1433.519514117768</v>
          </cell>
          <cell r="J16">
            <v>0</v>
          </cell>
        </row>
        <row r="17">
          <cell r="G17">
            <v>1313.1691446925179</v>
          </cell>
          <cell r="H17">
            <v>0</v>
          </cell>
          <cell r="I17">
            <v>1313.1691446925179</v>
          </cell>
          <cell r="J17">
            <v>0</v>
          </cell>
        </row>
        <row r="18">
          <cell r="G18">
            <v>1284.0704990229801</v>
          </cell>
          <cell r="H18">
            <v>0</v>
          </cell>
          <cell r="I18">
            <v>1284.0704990229801</v>
          </cell>
          <cell r="J18">
            <v>0</v>
          </cell>
        </row>
        <row r="19">
          <cell r="G19">
            <v>1175.6581296404106</v>
          </cell>
          <cell r="H19">
            <v>0</v>
          </cell>
          <cell r="I19">
            <v>1175.6581296404106</v>
          </cell>
          <cell r="J19">
            <v>0</v>
          </cell>
        </row>
        <row r="20">
          <cell r="G20">
            <v>1149.2508238664273</v>
          </cell>
          <cell r="H20">
            <v>0</v>
          </cell>
          <cell r="I20">
            <v>1149.2508238664273</v>
          </cell>
          <cell r="J20">
            <v>0</v>
          </cell>
        </row>
        <row r="21">
          <cell r="G21">
            <v>1086.174173493514</v>
          </cell>
          <cell r="H21">
            <v>0</v>
          </cell>
          <cell r="I21">
            <v>1086.174173493514</v>
          </cell>
          <cell r="J21">
            <v>0</v>
          </cell>
        </row>
        <row r="22">
          <cell r="G22">
            <v>994.39111637601877</v>
          </cell>
          <cell r="H22">
            <v>0</v>
          </cell>
          <cell r="I22">
            <v>994.39111637601877</v>
          </cell>
          <cell r="J22">
            <v>0</v>
          </cell>
        </row>
        <row r="23">
          <cell r="G23">
            <v>972.19133979988499</v>
          </cell>
          <cell r="H23">
            <v>0</v>
          </cell>
          <cell r="I23">
            <v>972.19133979988499</v>
          </cell>
          <cell r="J23">
            <v>0</v>
          </cell>
        </row>
        <row r="24">
          <cell r="G24">
            <v>890.28300540050395</v>
          </cell>
          <cell r="H24">
            <v>0</v>
          </cell>
          <cell r="I24">
            <v>890.28300540050395</v>
          </cell>
          <cell r="J24">
            <v>0</v>
          </cell>
        </row>
        <row r="25">
          <cell r="G25">
            <v>870.7257749588631</v>
          </cell>
          <cell r="H25">
            <v>0</v>
          </cell>
          <cell r="I25">
            <v>870.7257749588631</v>
          </cell>
          <cell r="J25">
            <v>0</v>
          </cell>
        </row>
        <row r="26">
          <cell r="G26">
            <v>823.57731107844143</v>
          </cell>
          <cell r="H26">
            <v>0</v>
          </cell>
          <cell r="I26">
            <v>823.57731107844143</v>
          </cell>
          <cell r="J26">
            <v>0</v>
          </cell>
        </row>
        <row r="27">
          <cell r="G27">
            <v>705.65462689642504</v>
          </cell>
          <cell r="H27">
            <v>0</v>
          </cell>
          <cell r="I27">
            <v>705.65462689642504</v>
          </cell>
          <cell r="J27">
            <v>0</v>
          </cell>
        </row>
        <row r="28">
          <cell r="G28">
            <v>741.35266991306446</v>
          </cell>
          <cell r="H28">
            <v>0</v>
          </cell>
          <cell r="I28">
            <v>741.35266991306446</v>
          </cell>
          <cell r="J28">
            <v>0</v>
          </cell>
        </row>
        <row r="29">
          <cell r="G29">
            <v>679.75681296754158</v>
          </cell>
          <cell r="H29">
            <v>0</v>
          </cell>
          <cell r="I29">
            <v>679.75681296754158</v>
          </cell>
          <cell r="J29">
            <v>0</v>
          </cell>
        </row>
        <row r="30">
          <cell r="G30">
            <v>665.74015039756284</v>
          </cell>
          <cell r="H30">
            <v>0</v>
          </cell>
          <cell r="I30">
            <v>665.74015039756284</v>
          </cell>
          <cell r="J30">
            <v>0</v>
          </cell>
        </row>
        <row r="31">
          <cell r="G31">
            <v>610.80747686464827</v>
          </cell>
          <cell r="H31">
            <v>0</v>
          </cell>
          <cell r="I31">
            <v>610.80747686464827</v>
          </cell>
          <cell r="J31">
            <v>0</v>
          </cell>
        </row>
        <row r="32">
          <cell r="G32">
            <v>598.59142617591692</v>
          </cell>
          <cell r="H32">
            <v>0</v>
          </cell>
          <cell r="I32">
            <v>598.59142617591692</v>
          </cell>
          <cell r="J32">
            <v>0</v>
          </cell>
        </row>
        <row r="33">
          <cell r="G33">
            <v>567.38381281683155</v>
          </cell>
          <cell r="H33">
            <v>0</v>
          </cell>
          <cell r="I33">
            <v>567.38381281683155</v>
          </cell>
          <cell r="J33">
            <v>0</v>
          </cell>
        </row>
        <row r="34">
          <cell r="G34">
            <v>521.06644725844319</v>
          </cell>
          <cell r="H34">
            <v>0</v>
          </cell>
          <cell r="I34">
            <v>521.06644725844319</v>
          </cell>
          <cell r="J34">
            <v>0</v>
          </cell>
        </row>
        <row r="35">
          <cell r="G35">
            <v>511.13228020806781</v>
          </cell>
          <cell r="H35">
            <v>0</v>
          </cell>
          <cell r="I35">
            <v>511.13228020806781</v>
          </cell>
          <cell r="J35">
            <v>0</v>
          </cell>
        </row>
        <row r="36">
          <cell r="G36">
            <v>469.69851188086966</v>
          </cell>
          <cell r="H36">
            <v>0</v>
          </cell>
          <cell r="I36">
            <v>469.69851188086966</v>
          </cell>
          <cell r="J36">
            <v>0</v>
          </cell>
        </row>
        <row r="37">
          <cell r="G37">
            <v>461.02434556353614</v>
          </cell>
          <cell r="H37">
            <v>0</v>
          </cell>
          <cell r="I37">
            <v>461.02434556353614</v>
          </cell>
          <cell r="J37">
            <v>0</v>
          </cell>
        </row>
        <row r="38">
          <cell r="G38">
            <v>437.67246256215452</v>
          </cell>
          <cell r="H38">
            <v>0</v>
          </cell>
          <cell r="I38">
            <v>437.67246256215452</v>
          </cell>
          <cell r="J38">
            <v>0</v>
          </cell>
        </row>
        <row r="39">
          <cell r="G39">
            <v>366.02729714500043</v>
          </cell>
          <cell r="H39">
            <v>0</v>
          </cell>
          <cell r="I39">
            <v>366.02729714500043</v>
          </cell>
          <cell r="J39">
            <v>0</v>
          </cell>
        </row>
        <row r="40">
          <cell r="G40">
            <v>372.36348440158878</v>
          </cell>
          <cell r="H40">
            <v>0</v>
          </cell>
          <cell r="I40">
            <v>372.36348440158878</v>
          </cell>
          <cell r="J40">
            <v>0</v>
          </cell>
        </row>
        <row r="41">
          <cell r="G41">
            <v>342.74390633488269</v>
          </cell>
          <cell r="H41">
            <v>0</v>
          </cell>
          <cell r="I41">
            <v>342.74390633488269</v>
          </cell>
          <cell r="J41">
            <v>0</v>
          </cell>
        </row>
        <row r="42">
          <cell r="G42">
            <v>336.96002052444288</v>
          </cell>
          <cell r="H42">
            <v>0</v>
          </cell>
          <cell r="I42">
            <v>336.96002052444288</v>
          </cell>
          <cell r="J42">
            <v>0</v>
          </cell>
        </row>
        <row r="43">
          <cell r="G43">
            <v>310.32297810076784</v>
          </cell>
          <cell r="H43">
            <v>0</v>
          </cell>
          <cell r="I43">
            <v>310.32297810076784</v>
          </cell>
          <cell r="J43">
            <v>0</v>
          </cell>
        </row>
        <row r="44">
          <cell r="G44">
            <v>305.24378025159945</v>
          </cell>
          <cell r="H44">
            <v>0</v>
          </cell>
          <cell r="I44">
            <v>305.24378025159945</v>
          </cell>
          <cell r="J44">
            <v>0</v>
          </cell>
        </row>
        <row r="45">
          <cell r="G45">
            <v>290.39794609674658</v>
          </cell>
          <cell r="H45">
            <v>0</v>
          </cell>
          <cell r="I45">
            <v>290.39794609674658</v>
          </cell>
          <cell r="J45">
            <v>0</v>
          </cell>
        </row>
        <row r="46">
          <cell r="G46">
            <v>267.63846353472542</v>
          </cell>
          <cell r="H46">
            <v>0</v>
          </cell>
          <cell r="I46">
            <v>267.63846353472542</v>
          </cell>
          <cell r="J46">
            <v>0</v>
          </cell>
        </row>
        <row r="47">
          <cell r="G47">
            <v>263.44394987085889</v>
          </cell>
          <cell r="H47">
            <v>0</v>
          </cell>
          <cell r="I47">
            <v>263.44394987085889</v>
          </cell>
          <cell r="J47">
            <v>0</v>
          </cell>
        </row>
        <row r="48">
          <cell r="G48">
            <v>242.90403509320163</v>
          </cell>
          <cell r="H48">
            <v>0</v>
          </cell>
          <cell r="I48">
            <v>242.90403509320163</v>
          </cell>
          <cell r="J48">
            <v>0</v>
          </cell>
        </row>
        <row r="49">
          <cell r="G49">
            <v>239.19831632145934</v>
          </cell>
          <cell r="H49">
            <v>0</v>
          </cell>
          <cell r="I49">
            <v>239.19831632145934</v>
          </cell>
          <cell r="J49">
            <v>0</v>
          </cell>
        </row>
        <row r="50">
          <cell r="G50">
            <v>227.81565450683792</v>
          </cell>
          <cell r="H50">
            <v>0</v>
          </cell>
          <cell r="I50">
            <v>227.81565450683792</v>
          </cell>
          <cell r="J50">
            <v>0</v>
          </cell>
        </row>
        <row r="51">
          <cell r="G51">
            <v>196.47211609170944</v>
          </cell>
          <cell r="H51">
            <v>0</v>
          </cell>
          <cell r="I51">
            <v>196.47211609170944</v>
          </cell>
          <cell r="J51">
            <v>0</v>
          </cell>
        </row>
        <row r="52">
          <cell r="G52">
            <v>207.73846629343257</v>
          </cell>
          <cell r="H52">
            <v>0</v>
          </cell>
          <cell r="I52">
            <v>207.73846629343257</v>
          </cell>
          <cell r="J52">
            <v>0</v>
          </cell>
        </row>
        <row r="53">
          <cell r="G53">
            <v>191.72324731908023</v>
          </cell>
          <cell r="H53">
            <v>0</v>
          </cell>
          <cell r="I53">
            <v>191.72324731908023</v>
          </cell>
          <cell r="J53">
            <v>0</v>
          </cell>
        </row>
        <row r="54">
          <cell r="G54">
            <v>187.32759148059094</v>
          </cell>
          <cell r="H54">
            <v>0</v>
          </cell>
          <cell r="I54">
            <v>187.32759148059094</v>
          </cell>
          <cell r="J54">
            <v>0</v>
          </cell>
        </row>
        <row r="55">
          <cell r="G55">
            <v>171.06343201664222</v>
          </cell>
          <cell r="H55">
            <v>0</v>
          </cell>
          <cell r="I55">
            <v>171.06343201664222</v>
          </cell>
          <cell r="J55">
            <v>0</v>
          </cell>
        </row>
        <row r="56">
          <cell r="G56">
            <v>168.71610519487535</v>
          </cell>
          <cell r="H56">
            <v>0</v>
          </cell>
          <cell r="I56">
            <v>168.71610519487535</v>
          </cell>
          <cell r="J56">
            <v>0</v>
          </cell>
        </row>
        <row r="57">
          <cell r="G57">
            <v>161.08897850727681</v>
          </cell>
          <cell r="H57">
            <v>0</v>
          </cell>
          <cell r="I57">
            <v>161.08897850727681</v>
          </cell>
          <cell r="J57">
            <v>0</v>
          </cell>
        </row>
        <row r="58">
          <cell r="G58">
            <v>148.964482140428</v>
          </cell>
          <cell r="H58">
            <v>0</v>
          </cell>
          <cell r="I58">
            <v>148.964482140428</v>
          </cell>
          <cell r="J58">
            <v>0</v>
          </cell>
        </row>
        <row r="59">
          <cell r="G59">
            <v>147.09966786498049</v>
          </cell>
          <cell r="H59">
            <v>0</v>
          </cell>
          <cell r="I59">
            <v>147.09966786498049</v>
          </cell>
          <cell r="J59">
            <v>0</v>
          </cell>
        </row>
        <row r="60">
          <cell r="G60">
            <v>136.04441308576205</v>
          </cell>
          <cell r="H60">
            <v>0</v>
          </cell>
          <cell r="I60">
            <v>136.04441308576205</v>
          </cell>
          <cell r="J60">
            <v>0</v>
          </cell>
        </row>
        <row r="61">
          <cell r="G61">
            <v>134.35734131103453</v>
          </cell>
          <cell r="H61">
            <v>0</v>
          </cell>
          <cell r="I61">
            <v>134.35734131103453</v>
          </cell>
          <cell r="J61">
            <v>0</v>
          </cell>
        </row>
      </sheetData>
      <sheetData sheetId="6">
        <row r="2">
          <cell r="G2">
            <v>368.22101292913544</v>
          </cell>
          <cell r="H2">
            <v>600</v>
          </cell>
          <cell r="I2">
            <v>968.22101292913544</v>
          </cell>
          <cell r="J2">
            <v>0</v>
          </cell>
        </row>
        <row r="3">
          <cell r="G3">
            <v>379.70717687613376</v>
          </cell>
          <cell r="H3">
            <v>600</v>
          </cell>
          <cell r="I3">
            <v>979.70717687613376</v>
          </cell>
          <cell r="J3">
            <v>0</v>
          </cell>
        </row>
        <row r="4">
          <cell r="G4">
            <v>250.95989153500011</v>
          </cell>
          <cell r="H4">
            <v>740</v>
          </cell>
          <cell r="I4">
            <v>990.95989153500011</v>
          </cell>
          <cell r="J4">
            <v>0</v>
          </cell>
        </row>
        <row r="5">
          <cell r="G5">
            <v>250.95989153500011</v>
          </cell>
          <cell r="H5">
            <v>740</v>
          </cell>
          <cell r="I5">
            <v>990.95989153500011</v>
          </cell>
          <cell r="J5">
            <v>0</v>
          </cell>
        </row>
        <row r="6">
          <cell r="G6">
            <v>250.95989153500011</v>
          </cell>
          <cell r="H6">
            <v>740</v>
          </cell>
          <cell r="I6">
            <v>990.95989153500011</v>
          </cell>
          <cell r="J6">
            <v>0</v>
          </cell>
        </row>
        <row r="7">
          <cell r="G7">
            <v>250.95989153500011</v>
          </cell>
          <cell r="H7">
            <v>740</v>
          </cell>
          <cell r="I7">
            <v>990.95989153500011</v>
          </cell>
          <cell r="J7">
            <v>0</v>
          </cell>
        </row>
        <row r="8">
          <cell r="G8">
            <v>850.95989153500011</v>
          </cell>
          <cell r="H8">
            <v>140</v>
          </cell>
          <cell r="I8">
            <v>990.95989153500011</v>
          </cell>
          <cell r="J8">
            <v>0</v>
          </cell>
        </row>
        <row r="9">
          <cell r="G9">
            <v>850.95989153500011</v>
          </cell>
          <cell r="H9">
            <v>140</v>
          </cell>
          <cell r="I9">
            <v>990.95989153500011</v>
          </cell>
          <cell r="J9">
            <v>0</v>
          </cell>
        </row>
        <row r="10">
          <cell r="G10">
            <v>850.95989153500011</v>
          </cell>
          <cell r="H10">
            <v>140</v>
          </cell>
          <cell r="I10">
            <v>990.95989153500011</v>
          </cell>
          <cell r="J10">
            <v>0</v>
          </cell>
        </row>
        <row r="11">
          <cell r="G11">
            <v>850.95989153500011</v>
          </cell>
          <cell r="H11">
            <v>140</v>
          </cell>
          <cell r="I11">
            <v>990.95989153500011</v>
          </cell>
          <cell r="J11">
            <v>0</v>
          </cell>
        </row>
        <row r="12">
          <cell r="G12">
            <v>850.95989153500011</v>
          </cell>
          <cell r="H12">
            <v>140</v>
          </cell>
          <cell r="I12">
            <v>990.95989153500011</v>
          </cell>
          <cell r="J12">
            <v>0</v>
          </cell>
        </row>
        <row r="13">
          <cell r="G13">
            <v>850.95989153500011</v>
          </cell>
          <cell r="H13">
            <v>140</v>
          </cell>
          <cell r="I13">
            <v>990.95989153500011</v>
          </cell>
          <cell r="J13">
            <v>0</v>
          </cell>
        </row>
      </sheetData>
      <sheetData sheetId="7" refreshError="1"/>
      <sheetData sheetId="8">
        <row r="1">
          <cell r="G1" t="str">
            <v>PRODUCCION TOTAL DISPONIBLE PARA LA VENTA -PTDV (TON/MES)</v>
          </cell>
          <cell r="H1" t="str">
            <v>PRODUCCIÓN COMPROMETIDA - PC (TON/MES)</v>
          </cell>
          <cell r="J1" t="str">
            <v>CODILUCIÓN (TON/MES)</v>
          </cell>
          <cell r="V1" t="str">
            <v>PP DP 2024-28</v>
          </cell>
        </row>
        <row r="2">
          <cell r="A2">
            <v>45658</v>
          </cell>
          <cell r="G2">
            <v>0</v>
          </cell>
          <cell r="H2">
            <v>18839.404008126483</v>
          </cell>
          <cell r="J2">
            <v>876.62200812648473</v>
          </cell>
          <cell r="V2">
            <v>16551.654619822424</v>
          </cell>
        </row>
        <row r="3">
          <cell r="A3">
            <v>45689</v>
          </cell>
          <cell r="G3">
            <v>0</v>
          </cell>
          <cell r="H3">
            <v>17366.541620243279</v>
          </cell>
          <cell r="J3">
            <v>791.78762024327671</v>
          </cell>
          <cell r="V3">
            <v>14758.482379368514</v>
          </cell>
        </row>
        <row r="4">
          <cell r="A4">
            <v>45717</v>
          </cell>
          <cell r="G4">
            <v>0</v>
          </cell>
          <cell r="H4">
            <v>19807.54836154126</v>
          </cell>
          <cell r="J4">
            <v>2549.3717148476057</v>
          </cell>
          <cell r="V4">
            <v>16153.573167842846</v>
          </cell>
        </row>
        <row r="5">
          <cell r="A5">
            <v>45748</v>
          </cell>
          <cell r="G5">
            <v>0</v>
          </cell>
          <cell r="H5">
            <v>19026.955258230257</v>
          </cell>
          <cell r="J5">
            <v>2467.1339175944572</v>
          </cell>
          <cell r="V5">
            <v>15432.588585322839</v>
          </cell>
        </row>
        <row r="6">
          <cell r="A6">
            <v>45778</v>
          </cell>
          <cell r="G6">
            <v>0</v>
          </cell>
          <cell r="H6">
            <v>19320.969048560248</v>
          </cell>
          <cell r="J6">
            <v>2549.3717148476057</v>
          </cell>
          <cell r="V6">
            <v>15737.539571244797</v>
          </cell>
        </row>
        <row r="7">
          <cell r="A7">
            <v>45809</v>
          </cell>
          <cell r="G7">
            <v>0</v>
          </cell>
          <cell r="H7">
            <v>18686.249304422436</v>
          </cell>
          <cell r="J7">
            <v>2467.1339175944572</v>
          </cell>
          <cell r="V7">
            <v>15032.62304302363</v>
          </cell>
        </row>
        <row r="8">
          <cell r="A8">
            <v>45839</v>
          </cell>
          <cell r="G8">
            <v>0</v>
          </cell>
          <cell r="H8">
            <v>19059.152621541263</v>
          </cell>
          <cell r="J8">
            <v>2549.3717148476062</v>
          </cell>
          <cell r="V8">
            <v>15334.715275881717</v>
          </cell>
        </row>
        <row r="9">
          <cell r="A9">
            <v>45870</v>
          </cell>
          <cell r="G9">
            <v>0</v>
          </cell>
          <cell r="H9">
            <v>19938.808321474426</v>
          </cell>
          <cell r="J9">
            <v>2549.3717148476062</v>
          </cell>
          <cell r="V9">
            <v>15142.165262698159</v>
          </cell>
        </row>
        <row r="10">
          <cell r="A10">
            <v>45901</v>
          </cell>
          <cell r="G10">
            <v>19315.345636716855</v>
          </cell>
          <cell r="H10">
            <v>0</v>
          </cell>
          <cell r="J10">
            <v>0</v>
          </cell>
          <cell r="V10">
            <v>14471.267895937006</v>
          </cell>
        </row>
        <row r="11">
          <cell r="A11">
            <v>45931</v>
          </cell>
          <cell r="G11">
            <v>19704.093772113771</v>
          </cell>
          <cell r="H11">
            <v>0</v>
          </cell>
          <cell r="J11">
            <v>0</v>
          </cell>
          <cell r="V11">
            <v>14770.761262373402</v>
          </cell>
        </row>
        <row r="12">
          <cell r="A12">
            <v>45962</v>
          </cell>
          <cell r="G12">
            <v>18985.585366216015</v>
          </cell>
          <cell r="H12">
            <v>0</v>
          </cell>
          <cell r="J12">
            <v>0</v>
          </cell>
          <cell r="V12">
            <v>14118.513633740429</v>
          </cell>
        </row>
        <row r="13">
          <cell r="A13">
            <v>45992</v>
          </cell>
          <cell r="G13">
            <v>19386.517501447564</v>
          </cell>
          <cell r="H13">
            <v>0</v>
          </cell>
          <cell r="J13">
            <v>0</v>
          </cell>
          <cell r="V13">
            <v>14418.692828226069</v>
          </cell>
        </row>
        <row r="14">
          <cell r="A14">
            <v>46023</v>
          </cell>
          <cell r="G14">
            <v>17544.407919172118</v>
          </cell>
          <cell r="H14">
            <v>0</v>
          </cell>
          <cell r="J14">
            <v>0</v>
          </cell>
          <cell r="V14">
            <v>14248.700975582855</v>
          </cell>
        </row>
        <row r="15">
          <cell r="A15">
            <v>46054</v>
          </cell>
          <cell r="G15">
            <v>16440.582021198821</v>
          </cell>
          <cell r="H15">
            <v>0</v>
          </cell>
          <cell r="J15">
            <v>0</v>
          </cell>
          <cell r="V15">
            <v>12602.819642769731</v>
          </cell>
        </row>
        <row r="16">
          <cell r="A16">
            <v>46082</v>
          </cell>
          <cell r="G16">
            <v>18019.119363162321</v>
          </cell>
          <cell r="H16">
            <v>0</v>
          </cell>
          <cell r="J16">
            <v>0</v>
          </cell>
          <cell r="V16">
            <v>13805.982673895256</v>
          </cell>
        </row>
        <row r="17">
          <cell r="A17">
            <v>46113</v>
          </cell>
          <cell r="G17">
            <v>17364.469601306741</v>
          </cell>
          <cell r="H17">
            <v>0</v>
          </cell>
          <cell r="J17">
            <v>0</v>
          </cell>
          <cell r="V17">
            <v>13193.705211158654</v>
          </cell>
        </row>
        <row r="18">
          <cell r="A18">
            <v>46143</v>
          </cell>
          <cell r="G18">
            <v>17455.214757929967</v>
          </cell>
          <cell r="H18">
            <v>0</v>
          </cell>
          <cell r="J18">
            <v>0</v>
          </cell>
          <cell r="V18">
            <v>13376.661268402684</v>
          </cell>
        </row>
        <row r="19">
          <cell r="A19">
            <v>46174</v>
          </cell>
          <cell r="G19">
            <v>16761.870545916434</v>
          </cell>
          <cell r="H19">
            <v>0</v>
          </cell>
          <cell r="J19">
            <v>0</v>
          </cell>
          <cell r="V19">
            <v>12784.888028360267</v>
          </cell>
        </row>
        <row r="20">
          <cell r="A20">
            <v>46204</v>
          </cell>
          <cell r="G20">
            <v>19476.817795422608</v>
          </cell>
          <cell r="H20">
            <v>0</v>
          </cell>
          <cell r="J20">
            <v>0</v>
          </cell>
          <cell r="V20">
            <v>13129.690376657923</v>
          </cell>
        </row>
        <row r="21">
          <cell r="A21">
            <v>46235</v>
          </cell>
          <cell r="G21">
            <v>19313.146969910213</v>
          </cell>
          <cell r="H21">
            <v>0</v>
          </cell>
          <cell r="J21">
            <v>0</v>
          </cell>
          <cell r="V21">
            <v>12886.696322568114</v>
          </cell>
        </row>
        <row r="22">
          <cell r="A22">
            <v>46266</v>
          </cell>
          <cell r="G22">
            <v>19208.981039957827</v>
          </cell>
          <cell r="H22">
            <v>0</v>
          </cell>
          <cell r="J22">
            <v>0</v>
          </cell>
          <cell r="V22">
            <v>12315.92485195042</v>
          </cell>
        </row>
        <row r="23">
          <cell r="A23">
            <v>46296</v>
          </cell>
          <cell r="G23">
            <v>19634.992342256155</v>
          </cell>
          <cell r="H23">
            <v>0</v>
          </cell>
          <cell r="J23">
            <v>0</v>
          </cell>
          <cell r="V23">
            <v>12568.213289614547</v>
          </cell>
        </row>
        <row r="24">
          <cell r="A24">
            <v>46327</v>
          </cell>
          <cell r="G24">
            <v>18914.207805582468</v>
          </cell>
          <cell r="H24">
            <v>0</v>
          </cell>
          <cell r="J24">
            <v>0</v>
          </cell>
          <cell r="V24">
            <v>11852.503858432721</v>
          </cell>
        </row>
        <row r="25">
          <cell r="A25">
            <v>46357</v>
          </cell>
          <cell r="G25">
            <v>19356.744933594251</v>
          </cell>
          <cell r="H25">
            <v>0</v>
          </cell>
          <cell r="J25">
            <v>0</v>
          </cell>
          <cell r="V25">
            <v>12095.043706064758</v>
          </cell>
        </row>
        <row r="26">
          <cell r="A26">
            <v>46388</v>
          </cell>
          <cell r="G26">
            <v>19959.190491274083</v>
          </cell>
          <cell r="H26">
            <v>0</v>
          </cell>
          <cell r="J26">
            <v>0</v>
          </cell>
          <cell r="V26">
            <v>12105.597460232611</v>
          </cell>
        </row>
        <row r="27">
          <cell r="A27">
            <v>46419</v>
          </cell>
          <cell r="G27">
            <v>17865.431938864902</v>
          </cell>
          <cell r="H27">
            <v>0</v>
          </cell>
          <cell r="J27">
            <v>0</v>
          </cell>
          <cell r="V27">
            <v>10799.014915977652</v>
          </cell>
        </row>
        <row r="28">
          <cell r="A28">
            <v>46447</v>
          </cell>
          <cell r="G28">
            <v>19566.215715959253</v>
          </cell>
          <cell r="H28">
            <v>0</v>
          </cell>
          <cell r="J28">
            <v>0</v>
          </cell>
          <cell r="V28">
            <v>11809.724904447552</v>
          </cell>
        </row>
        <row r="29">
          <cell r="A29">
            <v>46478</v>
          </cell>
          <cell r="G29">
            <v>18641.882088804043</v>
          </cell>
          <cell r="H29">
            <v>0</v>
          </cell>
          <cell r="J29">
            <v>0</v>
          </cell>
          <cell r="V29">
            <v>11287.2717437545</v>
          </cell>
        </row>
        <row r="30">
          <cell r="A30">
            <v>46508</v>
          </cell>
          <cell r="G30">
            <v>19019.747673449408</v>
          </cell>
          <cell r="H30">
            <v>0</v>
          </cell>
          <cell r="J30">
            <v>0</v>
          </cell>
          <cell r="V30">
            <v>11521.257937831093</v>
          </cell>
        </row>
        <row r="31">
          <cell r="A31">
            <v>46539</v>
          </cell>
          <cell r="G31">
            <v>18194.141083345359</v>
          </cell>
          <cell r="H31">
            <v>0</v>
          </cell>
          <cell r="J31">
            <v>0</v>
          </cell>
          <cell r="V31">
            <v>11011.754544066669</v>
          </cell>
        </row>
        <row r="32">
          <cell r="A32">
            <v>46569</v>
          </cell>
          <cell r="G32">
            <v>19892.04598193556</v>
          </cell>
          <cell r="H32">
            <v>0</v>
          </cell>
          <cell r="J32">
            <v>0</v>
          </cell>
          <cell r="V32">
            <v>11242.461278101282</v>
          </cell>
        </row>
        <row r="33">
          <cell r="A33">
            <v>46600</v>
          </cell>
          <cell r="G33">
            <v>19959.190491274083</v>
          </cell>
          <cell r="H33">
            <v>0</v>
          </cell>
          <cell r="J33">
            <v>0</v>
          </cell>
          <cell r="V33">
            <v>11122.070981052351</v>
          </cell>
        </row>
        <row r="34">
          <cell r="A34">
            <v>46631</v>
          </cell>
          <cell r="G34">
            <v>19315.345636716855</v>
          </cell>
          <cell r="H34">
            <v>0</v>
          </cell>
          <cell r="J34">
            <v>0</v>
          </cell>
          <cell r="V34">
            <v>10635.870313176454</v>
          </cell>
        </row>
        <row r="35">
          <cell r="A35">
            <v>46661</v>
          </cell>
          <cell r="G35">
            <v>19959.190491274083</v>
          </cell>
          <cell r="H35">
            <v>0</v>
          </cell>
          <cell r="J35">
            <v>0</v>
          </cell>
          <cell r="V35">
            <v>10853.390678364074</v>
          </cell>
        </row>
        <row r="36">
          <cell r="A36">
            <v>46692</v>
          </cell>
          <cell r="G36">
            <v>19315.345636716855</v>
          </cell>
          <cell r="H36">
            <v>0</v>
          </cell>
          <cell r="J36">
            <v>0</v>
          </cell>
          <cell r="V36">
            <v>10477.623098936032</v>
          </cell>
        </row>
        <row r="37">
          <cell r="A37">
            <v>46722</v>
          </cell>
          <cell r="G37">
            <v>19959.190491274083</v>
          </cell>
          <cell r="H37">
            <v>0</v>
          </cell>
          <cell r="J37">
            <v>0</v>
          </cell>
          <cell r="V37">
            <v>10690.975053276095</v>
          </cell>
        </row>
        <row r="38">
          <cell r="A38">
            <v>46753</v>
          </cell>
          <cell r="G38">
            <v>17938.945338952453</v>
          </cell>
          <cell r="H38">
            <v>0</v>
          </cell>
          <cell r="J38">
            <v>0</v>
          </cell>
          <cell r="V38">
            <v>10556.778788087582</v>
          </cell>
        </row>
        <row r="39">
          <cell r="A39">
            <v>46784</v>
          </cell>
          <cell r="G39">
            <v>16573.923225197137</v>
          </cell>
          <cell r="H39">
            <v>0</v>
          </cell>
          <cell r="J39">
            <v>0</v>
          </cell>
          <cell r="V39">
            <v>9655.71719659066</v>
          </cell>
        </row>
        <row r="40">
          <cell r="A40">
            <v>46813</v>
          </cell>
          <cell r="G40">
            <v>17337.070251177829</v>
          </cell>
          <cell r="H40">
            <v>0</v>
          </cell>
          <cell r="J40">
            <v>0</v>
          </cell>
          <cell r="V40">
            <v>10293.418526777177</v>
          </cell>
        </row>
        <row r="41">
          <cell r="A41">
            <v>46844</v>
          </cell>
          <cell r="G41">
            <v>16601.163015666036</v>
          </cell>
          <cell r="H41">
            <v>0</v>
          </cell>
          <cell r="J41">
            <v>0</v>
          </cell>
          <cell r="V41">
            <v>9798.2577581196801</v>
          </cell>
        </row>
        <row r="42">
          <cell r="A42">
            <v>46874</v>
          </cell>
          <cell r="G42">
            <v>16948.532491829654</v>
          </cell>
          <cell r="H42">
            <v>0</v>
          </cell>
          <cell r="J42">
            <v>0</v>
          </cell>
          <cell r="V42">
            <v>10036.628321411848</v>
          </cell>
        </row>
        <row r="43">
          <cell r="A43">
            <v>46905</v>
          </cell>
          <cell r="G43">
            <v>15971.419357208782</v>
          </cell>
          <cell r="H43">
            <v>0</v>
          </cell>
          <cell r="J43">
            <v>0</v>
          </cell>
          <cell r="V43">
            <v>9252.5656482645336</v>
          </cell>
        </row>
        <row r="44">
          <cell r="A44">
            <v>46935</v>
          </cell>
          <cell r="G44">
            <v>16418.065061322115</v>
          </cell>
          <cell r="H44">
            <v>0</v>
          </cell>
          <cell r="J44">
            <v>0</v>
          </cell>
          <cell r="V44">
            <v>9455.20841100705</v>
          </cell>
        </row>
        <row r="45">
          <cell r="A45">
            <v>46966</v>
          </cell>
          <cell r="G45">
            <v>16230.589202164421</v>
          </cell>
          <cell r="H45">
            <v>0</v>
          </cell>
          <cell r="J45">
            <v>0</v>
          </cell>
          <cell r="V45">
            <v>9349.0730960982964</v>
          </cell>
        </row>
        <row r="46">
          <cell r="A46">
            <v>46997</v>
          </cell>
          <cell r="G46">
            <v>15600.658728928463</v>
          </cell>
          <cell r="H46">
            <v>0</v>
          </cell>
          <cell r="J46">
            <v>0</v>
          </cell>
          <cell r="V46">
            <v>8945.4934869952085</v>
          </cell>
        </row>
        <row r="47">
          <cell r="A47">
            <v>47027</v>
          </cell>
          <cell r="G47">
            <v>15975.503911250231</v>
          </cell>
          <cell r="H47">
            <v>0</v>
          </cell>
          <cell r="J47">
            <v>0</v>
          </cell>
          <cell r="V47">
            <v>9138.9630256968994</v>
          </cell>
        </row>
        <row r="48">
          <cell r="A48">
            <v>47058</v>
          </cell>
          <cell r="G48">
            <v>15333.306557954809</v>
          </cell>
          <cell r="H48">
            <v>0</v>
          </cell>
          <cell r="J48">
            <v>0</v>
          </cell>
          <cell r="V48">
            <v>8742.466244717576</v>
          </cell>
        </row>
        <row r="49">
          <cell r="A49">
            <v>47088</v>
          </cell>
          <cell r="G49">
            <v>15704.337191593815</v>
          </cell>
          <cell r="H49">
            <v>0</v>
          </cell>
          <cell r="J49">
            <v>0</v>
          </cell>
          <cell r="V49">
            <v>8932.4719549272213</v>
          </cell>
        </row>
        <row r="50">
          <cell r="A50">
            <v>47119</v>
          </cell>
          <cell r="G50">
            <v>15553.257552740382</v>
          </cell>
          <cell r="H50">
            <v>0</v>
          </cell>
          <cell r="J50">
            <v>0</v>
          </cell>
          <cell r="V50">
            <v>7683.4383825947298</v>
          </cell>
        </row>
        <row r="51">
          <cell r="A51">
            <v>47150</v>
          </cell>
          <cell r="G51">
            <v>13920.882137062448</v>
          </cell>
          <cell r="H51">
            <v>0</v>
          </cell>
          <cell r="J51">
            <v>0</v>
          </cell>
          <cell r="V51">
            <v>7292.04776948574</v>
          </cell>
        </row>
        <row r="52">
          <cell r="A52">
            <v>47178</v>
          </cell>
          <cell r="G52">
            <v>15279.353229708488</v>
          </cell>
          <cell r="H52">
            <v>0</v>
          </cell>
          <cell r="J52">
            <v>0</v>
          </cell>
          <cell r="V52">
            <v>7160.7941708986182</v>
          </cell>
        </row>
        <row r="53">
          <cell r="A53">
            <v>47209</v>
          </cell>
          <cell r="G53">
            <v>14642.980811920403</v>
          </cell>
          <cell r="H53">
            <v>0</v>
          </cell>
          <cell r="J53">
            <v>0</v>
          </cell>
          <cell r="V53">
            <v>7018.1241014532861</v>
          </cell>
        </row>
        <row r="54">
          <cell r="A54">
            <v>47239</v>
          </cell>
          <cell r="G54">
            <v>15029.012996634046</v>
          </cell>
          <cell r="H54">
            <v>0</v>
          </cell>
          <cell r="J54">
            <v>0</v>
          </cell>
          <cell r="V54">
            <v>6860.6970726438449</v>
          </cell>
        </row>
        <row r="55">
          <cell r="A55">
            <v>47270</v>
          </cell>
          <cell r="G55">
            <v>14430.301177146413</v>
          </cell>
          <cell r="H55">
            <v>0</v>
          </cell>
          <cell r="J55">
            <v>0</v>
          </cell>
          <cell r="V55">
            <v>6728.2745366979507</v>
          </cell>
        </row>
        <row r="56">
          <cell r="A56">
            <v>47300</v>
          </cell>
          <cell r="G56">
            <v>14778.789790722842</v>
          </cell>
          <cell r="H56">
            <v>0</v>
          </cell>
          <cell r="J56">
            <v>0</v>
          </cell>
          <cell r="V56">
            <v>6597.9953089226619</v>
          </cell>
        </row>
        <row r="57">
          <cell r="A57">
            <v>47331</v>
          </cell>
          <cell r="G57">
            <v>14669.547751919672</v>
          </cell>
          <cell r="H57">
            <v>0</v>
          </cell>
          <cell r="J57">
            <v>0</v>
          </cell>
          <cell r="V57">
            <v>6487.5936130378977</v>
          </cell>
        </row>
        <row r="58">
          <cell r="A58">
            <v>47362</v>
          </cell>
          <cell r="G58">
            <v>14082.753332739867</v>
          </cell>
          <cell r="H58">
            <v>0</v>
          </cell>
          <cell r="J58">
            <v>0</v>
          </cell>
          <cell r="V58">
            <v>6390.4099806607119</v>
          </cell>
        </row>
        <row r="59">
          <cell r="A59">
            <v>47392</v>
          </cell>
          <cell r="G59">
            <v>14468.265975423372</v>
          </cell>
          <cell r="H59">
            <v>0</v>
          </cell>
          <cell r="J59">
            <v>0</v>
          </cell>
          <cell r="V59">
            <v>6261.5696171562886</v>
          </cell>
        </row>
        <row r="60">
          <cell r="A60">
            <v>47423</v>
          </cell>
          <cell r="G60">
            <v>13897.671094013505</v>
          </cell>
          <cell r="H60">
            <v>0</v>
          </cell>
          <cell r="J60">
            <v>0</v>
          </cell>
          <cell r="V60">
            <v>6160.7896723277518</v>
          </cell>
        </row>
        <row r="61">
          <cell r="A61">
            <v>47453</v>
          </cell>
          <cell r="G61">
            <v>14258.727233694555</v>
          </cell>
          <cell r="H61">
            <v>0</v>
          </cell>
          <cell r="J61">
            <v>0</v>
          </cell>
          <cell r="V61">
            <v>6059.6234175219433</v>
          </cell>
        </row>
      </sheetData>
      <sheetData sheetId="9">
        <row r="1">
          <cell r="G1" t="str">
            <v>PRODUCCION TOTAL DISPONIBLE PARA LA VENTA - PTDV (TON/MES)</v>
          </cell>
          <cell r="H1" t="str">
            <v>PRODUCCIÓN COMPROMETIDA - PC (TON/MES)</v>
          </cell>
          <cell r="J1" t="str">
            <v>GAS DE OPERACIÓN (TON/MES)</v>
          </cell>
          <cell r="Y1" t="str">
            <v>PP DP 2024-28</v>
          </cell>
        </row>
        <row r="2">
          <cell r="A2">
            <v>45658</v>
          </cell>
          <cell r="G2">
            <v>0</v>
          </cell>
          <cell r="H2">
            <v>10854.710820941495</v>
          </cell>
          <cell r="J2">
            <v>2818.5108209414961</v>
          </cell>
          <cell r="Y2">
            <v>12942.341952756273</v>
          </cell>
        </row>
        <row r="3">
          <cell r="A3">
            <v>45689</v>
          </cell>
          <cell r="G3">
            <v>0</v>
          </cell>
          <cell r="H3">
            <v>8403.33170923748</v>
          </cell>
          <cell r="J3">
            <v>2545.7517092374801</v>
          </cell>
          <cell r="Y3">
            <v>10317.416518327211</v>
          </cell>
        </row>
        <row r="4">
          <cell r="A4">
            <v>45717</v>
          </cell>
          <cell r="G4">
            <v>0</v>
          </cell>
          <cell r="H4">
            <v>11436.541868799915</v>
          </cell>
          <cell r="J4">
            <v>3441.0537308153384</v>
          </cell>
          <cell r="Y4">
            <v>9734.5442007278998</v>
          </cell>
        </row>
        <row r="5">
          <cell r="A5">
            <v>45748</v>
          </cell>
          <cell r="G5">
            <v>0</v>
          </cell>
          <cell r="H5">
            <v>8861.2064735903914</v>
          </cell>
          <cell r="J5">
            <v>2647.308776303078</v>
          </cell>
          <cell r="Y5">
            <v>12922.351243244593</v>
          </cell>
        </row>
        <row r="6">
          <cell r="A6">
            <v>45778</v>
          </cell>
          <cell r="G6">
            <v>0</v>
          </cell>
          <cell r="H6">
            <v>9831.4498689558022</v>
          </cell>
          <cell r="J6">
            <v>3441.0537308153384</v>
          </cell>
          <cell r="Y6">
            <v>13421.170771162491</v>
          </cell>
        </row>
        <row r="7">
          <cell r="A7">
            <v>45809</v>
          </cell>
          <cell r="G7">
            <v>0</v>
          </cell>
          <cell r="H7">
            <v>11738.495346126287</v>
          </cell>
          <cell r="J7">
            <v>3596.0620572751495</v>
          </cell>
          <cell r="Y7">
            <v>12914.714438540268</v>
          </cell>
        </row>
        <row r="8">
          <cell r="A8">
            <v>45839</v>
          </cell>
          <cell r="G8">
            <v>0</v>
          </cell>
          <cell r="H8">
            <v>11072.382357887283</v>
          </cell>
          <cell r="J8">
            <v>3730.1835373020153</v>
          </cell>
          <cell r="Y8">
            <v>14520.620258931316</v>
          </cell>
        </row>
        <row r="9">
          <cell r="A9">
            <v>45870</v>
          </cell>
          <cell r="G9">
            <v>0</v>
          </cell>
          <cell r="H9">
            <v>11065.557567997106</v>
          </cell>
          <cell r="J9">
            <v>3430.9925068744469</v>
          </cell>
          <cell r="Y9">
            <v>20406.964462440312</v>
          </cell>
        </row>
        <row r="10">
          <cell r="A10">
            <v>45901</v>
          </cell>
          <cell r="G10">
            <v>6963.2731999082016</v>
          </cell>
          <cell r="H10">
            <v>5041.533263998198</v>
          </cell>
          <cell r="J10">
            <v>5041.533263998198</v>
          </cell>
          <cell r="Y10">
            <v>12761.76167784171</v>
          </cell>
        </row>
        <row r="11">
          <cell r="A11">
            <v>45931</v>
          </cell>
          <cell r="G11">
            <v>5658.5944332235367</v>
          </cell>
          <cell r="H11">
            <v>3454.4039417908966</v>
          </cell>
          <cell r="J11">
            <v>3454.4039417908966</v>
          </cell>
          <cell r="Y11">
            <v>13270.323839129138</v>
          </cell>
        </row>
        <row r="12">
          <cell r="A12">
            <v>45962</v>
          </cell>
          <cell r="G12">
            <v>5471.4172892964543</v>
          </cell>
          <cell r="H12">
            <v>3345.9441363697961</v>
          </cell>
          <cell r="J12">
            <v>3345.9441363697961</v>
          </cell>
          <cell r="Y12">
            <v>11036.992816695474</v>
          </cell>
        </row>
        <row r="13">
          <cell r="A13">
            <v>45992</v>
          </cell>
          <cell r="G13">
            <v>5655.4689285151017</v>
          </cell>
          <cell r="H13">
            <v>3454.3977399883106</v>
          </cell>
          <cell r="J13">
            <v>3454.3977399883106</v>
          </cell>
          <cell r="Y13">
            <v>13564.529374144982</v>
          </cell>
        </row>
        <row r="14">
          <cell r="A14">
            <v>46023</v>
          </cell>
          <cell r="G14">
            <v>7618.0408558002327</v>
          </cell>
          <cell r="H14">
            <v>3405.3566435938574</v>
          </cell>
          <cell r="J14">
            <v>3405.3566435938574</v>
          </cell>
          <cell r="Y14">
            <v>13228.957869605094</v>
          </cell>
        </row>
        <row r="15">
          <cell r="A15">
            <v>46054</v>
          </cell>
          <cell r="G15">
            <v>5863.0689729625519</v>
          </cell>
          <cell r="H15">
            <v>3075.8060006654196</v>
          </cell>
          <cell r="J15">
            <v>3075.8060006654196</v>
          </cell>
          <cell r="Y15">
            <v>11760.561741682126</v>
          </cell>
        </row>
        <row r="16">
          <cell r="A16">
            <v>46082</v>
          </cell>
          <cell r="G16">
            <v>5670.3287714414319</v>
          </cell>
          <cell r="H16">
            <v>3405.3566435938574</v>
          </cell>
          <cell r="J16">
            <v>3405.3566435938574</v>
          </cell>
          <cell r="Y16">
            <v>13240.689946041997</v>
          </cell>
        </row>
        <row r="17">
          <cell r="A17">
            <v>46113</v>
          </cell>
          <cell r="G17">
            <v>6423.4545669137615</v>
          </cell>
          <cell r="H17">
            <v>3295.5064292843781</v>
          </cell>
          <cell r="J17">
            <v>3295.5064292843781</v>
          </cell>
          <cell r="Y17">
            <v>12923.46476262065</v>
          </cell>
        </row>
        <row r="18">
          <cell r="A18">
            <v>46143</v>
          </cell>
          <cell r="G18">
            <v>6558.6979972544659</v>
          </cell>
          <cell r="H18">
            <v>3405.3566435938574</v>
          </cell>
          <cell r="J18">
            <v>3405.3566435938574</v>
          </cell>
          <cell r="Y18">
            <v>13428.258456769892</v>
          </cell>
        </row>
        <row r="19">
          <cell r="A19">
            <v>46174</v>
          </cell>
          <cell r="G19">
            <v>6335.0234667210207</v>
          </cell>
          <cell r="H19">
            <v>3295.5064292843781</v>
          </cell>
          <cell r="J19">
            <v>3295.5064292843781</v>
          </cell>
          <cell r="Y19">
            <v>12497.856059615446</v>
          </cell>
        </row>
        <row r="20">
          <cell r="A20">
            <v>46204</v>
          </cell>
          <cell r="G20">
            <v>5754.4812700800749</v>
          </cell>
          <cell r="H20">
            <v>3405.3566435938574</v>
          </cell>
          <cell r="J20">
            <v>3405.3566435938574</v>
          </cell>
          <cell r="Y20">
            <v>12987.975850114193</v>
          </cell>
        </row>
        <row r="21">
          <cell r="A21">
            <v>46235</v>
          </cell>
          <cell r="G21">
            <v>5768.391712954226</v>
          </cell>
          <cell r="H21">
            <v>3405.3566435938574</v>
          </cell>
          <cell r="J21">
            <v>3405.3566435938574</v>
          </cell>
          <cell r="Y21">
            <v>12804.313693630926</v>
          </cell>
        </row>
        <row r="22">
          <cell r="A22">
            <v>46266</v>
          </cell>
          <cell r="G22">
            <v>5579.6736125345969</v>
          </cell>
          <cell r="H22">
            <v>3295.5064292843781</v>
          </cell>
          <cell r="J22">
            <v>3295.5064292843781</v>
          </cell>
          <cell r="Y22">
            <v>10836.576841868866</v>
          </cell>
        </row>
        <row r="23">
          <cell r="A23">
            <v>46296</v>
          </cell>
          <cell r="G23">
            <v>5763.2887634170083</v>
          </cell>
          <cell r="H23">
            <v>3405.3566435938574</v>
          </cell>
          <cell r="J23">
            <v>3405.3566435938574</v>
          </cell>
          <cell r="Y23">
            <v>9278.4541120795529</v>
          </cell>
        </row>
        <row r="24">
          <cell r="A24">
            <v>46327</v>
          </cell>
          <cell r="G24">
            <v>5572.0752239921776</v>
          </cell>
          <cell r="H24">
            <v>3295.5064292843781</v>
          </cell>
          <cell r="J24">
            <v>3295.5064292843781</v>
          </cell>
          <cell r="Y24">
            <v>12390.757451466507</v>
          </cell>
        </row>
        <row r="25">
          <cell r="A25">
            <v>46357</v>
          </cell>
          <cell r="G25">
            <v>5749.502052185082</v>
          </cell>
          <cell r="H25">
            <v>3405.3566435938574</v>
          </cell>
          <cell r="J25">
            <v>3405.3566435938574</v>
          </cell>
          <cell r="Y25">
            <v>13565.710371598847</v>
          </cell>
        </row>
        <row r="26">
          <cell r="A26">
            <v>46388</v>
          </cell>
          <cell r="G26">
            <v>7433.153038679211</v>
          </cell>
          <cell r="H26">
            <v>3405.3566435938574</v>
          </cell>
          <cell r="J26">
            <v>3405.3566435938574</v>
          </cell>
          <cell r="Y26">
            <v>8491.3611538125224</v>
          </cell>
        </row>
        <row r="27">
          <cell r="A27">
            <v>46419</v>
          </cell>
          <cell r="G27">
            <v>5525.4252336251366</v>
          </cell>
          <cell r="H27">
            <v>3075.8060006654196</v>
          </cell>
          <cell r="J27">
            <v>3075.8060006654196</v>
          </cell>
          <cell r="Y27">
            <v>7669.6165260242142</v>
          </cell>
        </row>
        <row r="28">
          <cell r="A28">
            <v>46447</v>
          </cell>
          <cell r="G28">
            <v>4157.9235776806336</v>
          </cell>
          <cell r="H28">
            <v>3405.3566435938574</v>
          </cell>
          <cell r="J28">
            <v>3405.3566435938574</v>
          </cell>
          <cell r="Y28">
            <v>8491.3611538125224</v>
          </cell>
        </row>
        <row r="29">
          <cell r="A29">
            <v>46478</v>
          </cell>
          <cell r="G29">
            <v>6270.2976109108267</v>
          </cell>
          <cell r="H29">
            <v>3295.5064292843781</v>
          </cell>
          <cell r="J29">
            <v>3295.5064292843781</v>
          </cell>
          <cell r="Y29">
            <v>8217.4462778830857</v>
          </cell>
        </row>
        <row r="30">
          <cell r="A30">
            <v>46508</v>
          </cell>
          <cell r="G30">
            <v>6419.5866103296967</v>
          </cell>
          <cell r="H30">
            <v>3405.3566435938574</v>
          </cell>
          <cell r="J30">
            <v>3405.3566435938574</v>
          </cell>
          <cell r="Y30">
            <v>8491.3611538125224</v>
          </cell>
        </row>
        <row r="31">
          <cell r="A31">
            <v>46539</v>
          </cell>
          <cell r="G31">
            <v>6133.5358300770722</v>
          </cell>
          <cell r="H31">
            <v>3295.5064292843781</v>
          </cell>
          <cell r="J31">
            <v>3295.5064292843781</v>
          </cell>
          <cell r="Y31">
            <v>8217.4462778830857</v>
          </cell>
        </row>
        <row r="32">
          <cell r="A32">
            <v>46569</v>
          </cell>
          <cell r="G32">
            <v>6397.1813662767863</v>
          </cell>
          <cell r="H32">
            <v>3405.3566435938574</v>
          </cell>
          <cell r="J32">
            <v>3405.3566435938574</v>
          </cell>
          <cell r="Y32">
            <v>8491.3611538125224</v>
          </cell>
        </row>
        <row r="33">
          <cell r="A33">
            <v>46600</v>
          </cell>
          <cell r="G33">
            <v>6360.8138385298153</v>
          </cell>
          <cell r="H33">
            <v>3405.3566435938574</v>
          </cell>
          <cell r="J33">
            <v>3405.3566435938574</v>
          </cell>
          <cell r="Y33">
            <v>8491.3611538125224</v>
          </cell>
        </row>
        <row r="34">
          <cell r="A34">
            <v>46631</v>
          </cell>
          <cell r="G34">
            <v>6156.6971682073363</v>
          </cell>
          <cell r="H34">
            <v>3295.5064292843781</v>
          </cell>
          <cell r="J34">
            <v>3295.5064292843781</v>
          </cell>
          <cell r="Y34">
            <v>8217.4462778830857</v>
          </cell>
        </row>
        <row r="35">
          <cell r="A35">
            <v>46661</v>
          </cell>
          <cell r="G35">
            <v>6351.7616177137179</v>
          </cell>
          <cell r="H35">
            <v>3405.3566435938574</v>
          </cell>
          <cell r="J35">
            <v>3405.3566435938574</v>
          </cell>
          <cell r="Y35">
            <v>8491.3611538125224</v>
          </cell>
        </row>
        <row r="36">
          <cell r="A36">
            <v>46692</v>
          </cell>
          <cell r="G36">
            <v>6134.8626584372523</v>
          </cell>
          <cell r="H36">
            <v>3295.5064292843781</v>
          </cell>
          <cell r="J36">
            <v>3295.5064292843781</v>
          </cell>
          <cell r="Y36">
            <v>8217.4462778830857</v>
          </cell>
        </row>
        <row r="37">
          <cell r="A37">
            <v>46722</v>
          </cell>
          <cell r="G37">
            <v>6331.0088851766814</v>
          </cell>
          <cell r="H37">
            <v>3405.3566435938574</v>
          </cell>
          <cell r="J37">
            <v>3405.3566435938574</v>
          </cell>
          <cell r="Y37">
            <v>8491.3611538125224</v>
          </cell>
        </row>
        <row r="38">
          <cell r="A38">
            <v>46753</v>
          </cell>
          <cell r="G38">
            <v>5448.5472628552816</v>
          </cell>
          <cell r="H38">
            <v>2837.797202994881</v>
          </cell>
          <cell r="J38">
            <v>2837.797202994881</v>
          </cell>
          <cell r="Y38">
            <v>8393.5407789177552</v>
          </cell>
        </row>
        <row r="39">
          <cell r="A39">
            <v>46784</v>
          </cell>
          <cell r="G39">
            <v>5097.0280846065543</v>
          </cell>
          <cell r="H39">
            <v>2654.7135124790825</v>
          </cell>
          <cell r="J39">
            <v>2654.7135124790825</v>
          </cell>
          <cell r="Y39">
            <v>7852.0220189875763</v>
          </cell>
        </row>
        <row r="40">
          <cell r="A40">
            <v>46813</v>
          </cell>
          <cell r="G40">
            <v>5448.5472628552816</v>
          </cell>
          <cell r="H40">
            <v>2837.797202994881</v>
          </cell>
          <cell r="J40">
            <v>2837.797202994881</v>
          </cell>
          <cell r="Y40">
            <v>8393.5407789177552</v>
          </cell>
        </row>
        <row r="41">
          <cell r="A41">
            <v>46844</v>
          </cell>
          <cell r="G41">
            <v>5272.787673730918</v>
          </cell>
          <cell r="H41">
            <v>2746.2553577369818</v>
          </cell>
          <cell r="J41">
            <v>2746.2553577369818</v>
          </cell>
          <cell r="Y41">
            <v>8122.7813989526658</v>
          </cell>
        </row>
        <row r="42">
          <cell r="A42">
            <v>46874</v>
          </cell>
          <cell r="G42">
            <v>5448.5472628552816</v>
          </cell>
          <cell r="H42">
            <v>2837.797202994881</v>
          </cell>
          <cell r="J42">
            <v>2837.797202994881</v>
          </cell>
          <cell r="Y42">
            <v>8393.5407789177552</v>
          </cell>
        </row>
        <row r="43">
          <cell r="A43">
            <v>46905</v>
          </cell>
          <cell r="G43">
            <v>5272.787673730918</v>
          </cell>
          <cell r="H43">
            <v>2746.2553577369818</v>
          </cell>
          <cell r="J43">
            <v>2746.2553577369818</v>
          </cell>
          <cell r="Y43">
            <v>8122.7813989526658</v>
          </cell>
        </row>
        <row r="44">
          <cell r="A44">
            <v>46935</v>
          </cell>
          <cell r="G44">
            <v>5448.5472628552816</v>
          </cell>
          <cell r="H44">
            <v>2837.797202994881</v>
          </cell>
          <cell r="J44">
            <v>2837.797202994881</v>
          </cell>
          <cell r="Y44">
            <v>8393.5407789177552</v>
          </cell>
        </row>
        <row r="45">
          <cell r="A45">
            <v>46966</v>
          </cell>
          <cell r="G45">
            <v>5448.5472628552816</v>
          </cell>
          <cell r="H45">
            <v>2837.797202994881</v>
          </cell>
          <cell r="J45">
            <v>2837.797202994881</v>
          </cell>
          <cell r="Y45">
            <v>8393.5407789177552</v>
          </cell>
        </row>
        <row r="46">
          <cell r="A46">
            <v>46997</v>
          </cell>
          <cell r="G46">
            <v>5272.787673730918</v>
          </cell>
          <cell r="H46">
            <v>2746.2553577369818</v>
          </cell>
          <cell r="J46">
            <v>2746.2553577369818</v>
          </cell>
          <cell r="Y46">
            <v>8122.7813989526658</v>
          </cell>
        </row>
        <row r="47">
          <cell r="A47">
            <v>47027</v>
          </cell>
          <cell r="G47">
            <v>5448.5472628552816</v>
          </cell>
          <cell r="H47">
            <v>2837.797202994881</v>
          </cell>
          <cell r="J47">
            <v>2837.797202994881</v>
          </cell>
          <cell r="Y47">
            <v>8393.5407789177552</v>
          </cell>
        </row>
        <row r="48">
          <cell r="A48">
            <v>47058</v>
          </cell>
          <cell r="G48">
            <v>5272.787673730918</v>
          </cell>
          <cell r="H48">
            <v>2746.2553577369818</v>
          </cell>
          <cell r="J48">
            <v>2746.2553577369818</v>
          </cell>
          <cell r="Y48">
            <v>8122.7813989526658</v>
          </cell>
        </row>
        <row r="49">
          <cell r="A49">
            <v>47088</v>
          </cell>
          <cell r="G49">
            <v>5448.5472628552816</v>
          </cell>
          <cell r="H49">
            <v>2837.797202994881</v>
          </cell>
          <cell r="J49">
            <v>2837.797202994881</v>
          </cell>
          <cell r="Y49">
            <v>8393.5407789177552</v>
          </cell>
        </row>
        <row r="50">
          <cell r="A50">
            <v>47119</v>
          </cell>
          <cell r="G50">
            <v>5413.1748759965849</v>
          </cell>
          <cell r="H50">
            <v>2837.797202994881</v>
          </cell>
          <cell r="J50">
            <v>2837.797202994881</v>
          </cell>
          <cell r="Y50">
            <v>8279.6504532806557</v>
          </cell>
        </row>
        <row r="51">
          <cell r="A51">
            <v>47150</v>
          </cell>
          <cell r="G51">
            <v>4889.3192428356242</v>
          </cell>
          <cell r="H51">
            <v>2563.1716672211828</v>
          </cell>
          <cell r="J51">
            <v>2563.1716672211828</v>
          </cell>
          <cell r="Y51">
            <v>8295.5848152952512</v>
          </cell>
        </row>
        <row r="52">
          <cell r="A52">
            <v>47178</v>
          </cell>
          <cell r="G52">
            <v>5413.1748759965849</v>
          </cell>
          <cell r="H52">
            <v>2837.797202994881</v>
          </cell>
          <cell r="J52">
            <v>2837.797202994881</v>
          </cell>
          <cell r="Y52">
            <v>8239.9259524670888</v>
          </cell>
        </row>
        <row r="53">
          <cell r="A53">
            <v>47209</v>
          </cell>
          <cell r="G53">
            <v>5238.5563316095977</v>
          </cell>
          <cell r="H53">
            <v>2746.2553577369818</v>
          </cell>
          <cell r="J53">
            <v>2746.2553577369818</v>
          </cell>
          <cell r="Y53">
            <v>8244.5970763073965</v>
          </cell>
        </row>
        <row r="54">
          <cell r="A54">
            <v>47239</v>
          </cell>
          <cell r="G54">
            <v>5413.1748759965849</v>
          </cell>
          <cell r="H54">
            <v>2837.797202994881</v>
          </cell>
          <cell r="J54">
            <v>2837.797202994881</v>
          </cell>
          <cell r="Y54">
            <v>8227.2672708659757</v>
          </cell>
        </row>
        <row r="55">
          <cell r="A55">
            <v>47270</v>
          </cell>
          <cell r="G55">
            <v>5238.5563316095977</v>
          </cell>
          <cell r="H55">
            <v>2746.2553577369818</v>
          </cell>
          <cell r="J55">
            <v>2746.2553577369818</v>
          </cell>
          <cell r="Y55">
            <v>8232.2954893321512</v>
          </cell>
        </row>
        <row r="56">
          <cell r="A56">
            <v>47300</v>
          </cell>
          <cell r="G56">
            <v>5413.1748759965849</v>
          </cell>
          <cell r="H56">
            <v>2837.797202994881</v>
          </cell>
          <cell r="J56">
            <v>2837.797202994881</v>
          </cell>
          <cell r="Y56">
            <v>8215.4588035876222</v>
          </cell>
        </row>
        <row r="57">
          <cell r="A57">
            <v>47331</v>
          </cell>
          <cell r="G57">
            <v>5413.1748759965849</v>
          </cell>
          <cell r="H57">
            <v>2837.797202994881</v>
          </cell>
          <cell r="J57">
            <v>2837.797202994881</v>
          </cell>
          <cell r="Y57">
            <v>8221.2620265501173</v>
          </cell>
        </row>
        <row r="58">
          <cell r="A58">
            <v>47362</v>
          </cell>
          <cell r="G58">
            <v>5238.5563316095977</v>
          </cell>
          <cell r="H58">
            <v>2746.2553577369818</v>
          </cell>
          <cell r="J58">
            <v>2746.2553577369818</v>
          </cell>
          <cell r="Y58">
            <v>8231.1082527865437</v>
          </cell>
        </row>
        <row r="59">
          <cell r="A59">
            <v>47392</v>
          </cell>
          <cell r="G59">
            <v>5413.1748759965849</v>
          </cell>
          <cell r="H59">
            <v>2837.797202994881</v>
          </cell>
          <cell r="J59">
            <v>2837.797202994881</v>
          </cell>
          <cell r="Y59">
            <v>8219.818759826976</v>
          </cell>
        </row>
        <row r="60">
          <cell r="A60">
            <v>47423</v>
          </cell>
          <cell r="G60">
            <v>5238.5563316095977</v>
          </cell>
          <cell r="H60">
            <v>2746.2553577369818</v>
          </cell>
          <cell r="J60">
            <v>2746.2553577369818</v>
          </cell>
          <cell r="Y60">
            <v>8232.2402755439398</v>
          </cell>
        </row>
        <row r="61">
          <cell r="A61">
            <v>47453</v>
          </cell>
          <cell r="G61">
            <v>5413.1748759965849</v>
          </cell>
          <cell r="H61">
            <v>2837.797202994881</v>
          </cell>
          <cell r="J61">
            <v>2837.797202994881</v>
          </cell>
          <cell r="Y61">
            <v>8223.9280900236263</v>
          </cell>
        </row>
      </sheetData>
      <sheetData sheetId="10">
        <row r="2">
          <cell r="B2" t="str">
            <v>PRODUCCION TOTAL DISPONIBLE PARA LA VENTA - PTDV (TON/MES)</v>
          </cell>
          <cell r="C2" t="str">
            <v>PRODUCCIÓN COMPROMETIDA - PC (TON/MES)</v>
          </cell>
          <cell r="E2" t="str">
            <v>GAS DE OPERACIÓN (TON/MES)</v>
          </cell>
          <cell r="S2" t="str">
            <v>PP DP 2024-28</v>
          </cell>
        </row>
        <row r="3">
          <cell r="A3">
            <v>45658</v>
          </cell>
          <cell r="B3">
            <v>0</v>
          </cell>
          <cell r="C3">
            <v>8289.755000000001</v>
          </cell>
          <cell r="E3">
            <v>2495.5</v>
          </cell>
          <cell r="S3">
            <v>8336.5365949895167</v>
          </cell>
        </row>
        <row r="4">
          <cell r="A4">
            <v>45689</v>
          </cell>
          <cell r="B4">
            <v>0</v>
          </cell>
          <cell r="C4">
            <v>7579.3140000000003</v>
          </cell>
          <cell r="E4">
            <v>2254</v>
          </cell>
          <cell r="S4">
            <v>7503.6910055142162</v>
          </cell>
        </row>
        <row r="5">
          <cell r="A5">
            <v>45717</v>
          </cell>
          <cell r="B5">
            <v>0</v>
          </cell>
          <cell r="C5">
            <v>5534.8432607319664</v>
          </cell>
          <cell r="E5">
            <v>2499.7588104957363</v>
          </cell>
          <cell r="S5">
            <v>8398.4717958768051</v>
          </cell>
        </row>
        <row r="6">
          <cell r="A6">
            <v>45748</v>
          </cell>
          <cell r="B6">
            <v>0</v>
          </cell>
          <cell r="C6">
            <v>7710.9883673329914</v>
          </cell>
          <cell r="E6">
            <v>2477.7171847481441</v>
          </cell>
          <cell r="S6">
            <v>9731.9050596707566</v>
          </cell>
        </row>
        <row r="7">
          <cell r="A7">
            <v>45778</v>
          </cell>
          <cell r="B7">
            <v>0</v>
          </cell>
          <cell r="C7">
            <v>7846.1274611445097</v>
          </cell>
          <cell r="E7">
            <v>2481.5349831019234</v>
          </cell>
          <cell r="S7">
            <v>8514.1706367039806</v>
          </cell>
        </row>
        <row r="8">
          <cell r="A8">
            <v>45809</v>
          </cell>
          <cell r="B8">
            <v>0</v>
          </cell>
          <cell r="C8">
            <v>6466.274582969836</v>
          </cell>
          <cell r="E8">
            <v>2419.6646005756538</v>
          </cell>
          <cell r="S8">
            <v>8255.6724380001051</v>
          </cell>
        </row>
        <row r="9">
          <cell r="A9">
            <v>45839</v>
          </cell>
          <cell r="B9">
            <v>0</v>
          </cell>
          <cell r="C9">
            <v>6281.1677479941109</v>
          </cell>
          <cell r="E9">
            <v>2499.7633349742191</v>
          </cell>
          <cell r="S9">
            <v>8523.173504264525</v>
          </cell>
        </row>
        <row r="10">
          <cell r="A10">
            <v>45870</v>
          </cell>
          <cell r="B10">
            <v>0</v>
          </cell>
          <cell r="C10">
            <v>6612.829669732153</v>
          </cell>
          <cell r="E10">
            <v>2499.4188138934137</v>
          </cell>
          <cell r="S10">
            <v>8754.2433974468076</v>
          </cell>
        </row>
        <row r="11">
          <cell r="A11">
            <v>45901</v>
          </cell>
          <cell r="B11">
            <v>3734.4000685892483</v>
          </cell>
          <cell r="C11">
            <v>2418.3293688926897</v>
          </cell>
          <cell r="E11">
            <v>2418.3293688926897</v>
          </cell>
          <cell r="S11">
            <v>8132.0464365664848</v>
          </cell>
        </row>
        <row r="12">
          <cell r="A12">
            <v>45931</v>
          </cell>
          <cell r="B12">
            <v>3796.0407727686725</v>
          </cell>
          <cell r="C12">
            <v>2499.1186951850964</v>
          </cell>
          <cell r="E12">
            <v>2499.1186951850964</v>
          </cell>
          <cell r="S12">
            <v>8566.8988123182626</v>
          </cell>
        </row>
        <row r="13">
          <cell r="A13">
            <v>45962</v>
          </cell>
          <cell r="B13">
            <v>2602.0897479556484</v>
          </cell>
          <cell r="C13">
            <v>2419.7882047542903</v>
          </cell>
          <cell r="E13">
            <v>2419.7882047542903</v>
          </cell>
          <cell r="S13">
            <v>8106.6456249994899</v>
          </cell>
        </row>
        <row r="14">
          <cell r="A14">
            <v>45992</v>
          </cell>
          <cell r="B14">
            <v>4288.8152194329577</v>
          </cell>
          <cell r="C14">
            <v>2498.590654337298</v>
          </cell>
          <cell r="E14">
            <v>2498.590654337298</v>
          </cell>
          <cell r="S14">
            <v>8473.6684850334968</v>
          </cell>
        </row>
        <row r="15">
          <cell r="A15">
            <v>46023</v>
          </cell>
          <cell r="B15">
            <v>4899.2829168177559</v>
          </cell>
          <cell r="C15">
            <v>3748.7273278009297</v>
          </cell>
          <cell r="E15">
            <v>3748.7273278009297</v>
          </cell>
          <cell r="S15">
            <v>8983.4766776176548</v>
          </cell>
        </row>
        <row r="16">
          <cell r="A16">
            <v>46054</v>
          </cell>
          <cell r="B16">
            <v>10281.646377682235</v>
          </cell>
          <cell r="C16">
            <v>3899.7</v>
          </cell>
          <cell r="E16">
            <v>3899.7</v>
          </cell>
          <cell r="S16">
            <v>13588.293921005063</v>
          </cell>
        </row>
        <row r="17">
          <cell r="A17">
            <v>46082</v>
          </cell>
          <cell r="B17">
            <v>11476.8363675858</v>
          </cell>
          <cell r="C17">
            <v>4317.5249999999996</v>
          </cell>
          <cell r="E17">
            <v>4317.5249999999996</v>
          </cell>
          <cell r="S17">
            <v>15044.584912916251</v>
          </cell>
        </row>
        <row r="18">
          <cell r="A18">
            <v>46113</v>
          </cell>
          <cell r="B18">
            <v>4794.4582382720591</v>
          </cell>
          <cell r="C18">
            <v>3744.8001217177634</v>
          </cell>
          <cell r="E18">
            <v>3744.8001217177634</v>
          </cell>
          <cell r="S18">
            <v>5900.3394702666064</v>
          </cell>
        </row>
        <row r="19">
          <cell r="A19">
            <v>46143</v>
          </cell>
          <cell r="B19">
            <v>2156.2152146858816</v>
          </cell>
          <cell r="C19">
            <v>3743.2511088273645</v>
          </cell>
          <cell r="E19">
            <v>3743.2511088273645</v>
          </cell>
          <cell r="S19">
            <v>7109.7256598711965</v>
          </cell>
        </row>
        <row r="20">
          <cell r="A20">
            <v>46174</v>
          </cell>
          <cell r="B20">
            <v>3461.6848649178014</v>
          </cell>
          <cell r="C20">
            <v>3626.0704269186599</v>
          </cell>
          <cell r="E20">
            <v>3626.0704269186599</v>
          </cell>
          <cell r="S20">
            <v>8252.2136424970049</v>
          </cell>
        </row>
        <row r="21">
          <cell r="A21">
            <v>46204</v>
          </cell>
          <cell r="B21">
            <v>5049.9763420548961</v>
          </cell>
          <cell r="C21">
            <v>3748.5736905919466</v>
          </cell>
          <cell r="E21">
            <v>3748.5736905919466</v>
          </cell>
          <cell r="S21">
            <v>8849.9021605361195</v>
          </cell>
        </row>
        <row r="22">
          <cell r="A22">
            <v>46235</v>
          </cell>
          <cell r="B22">
            <v>4972.8266755996365</v>
          </cell>
          <cell r="C22">
            <v>3748.6564029379706</v>
          </cell>
          <cell r="E22">
            <v>3748.6564029379706</v>
          </cell>
          <cell r="S22">
            <v>8995.6764942891532</v>
          </cell>
        </row>
        <row r="23">
          <cell r="A23">
            <v>46266</v>
          </cell>
          <cell r="B23">
            <v>4813.8847622255325</v>
          </cell>
          <cell r="C23">
            <v>3627.7304008430606</v>
          </cell>
          <cell r="E23">
            <v>3627.7304008430606</v>
          </cell>
          <cell r="S23">
            <v>5062.6379465074233</v>
          </cell>
        </row>
        <row r="24">
          <cell r="A24">
            <v>46296</v>
          </cell>
          <cell r="B24">
            <v>3350.4162261580877</v>
          </cell>
          <cell r="C24">
            <v>3746.7689236730685</v>
          </cell>
          <cell r="E24">
            <v>3746.7689236730685</v>
          </cell>
          <cell r="S24">
            <v>7266.7523516120127</v>
          </cell>
        </row>
        <row r="25">
          <cell r="A25">
            <v>46327</v>
          </cell>
          <cell r="B25">
            <v>4397.860752743235</v>
          </cell>
          <cell r="C25">
            <v>2901.9479953527748</v>
          </cell>
          <cell r="E25">
            <v>2901.9479953527748</v>
          </cell>
          <cell r="S25">
            <v>8755.1845355252044</v>
          </cell>
        </row>
        <row r="26">
          <cell r="A26">
            <v>46357</v>
          </cell>
          <cell r="B26">
            <v>5125.5376979302555</v>
          </cell>
          <cell r="C26">
            <v>3748.4950980689227</v>
          </cell>
          <cell r="E26">
            <v>3748.4950980689227</v>
          </cell>
          <cell r="S26">
            <v>9081.8030303282212</v>
          </cell>
        </row>
        <row r="27">
          <cell r="A27">
            <v>46388</v>
          </cell>
          <cell r="B27">
            <v>5680.7528908429922</v>
          </cell>
          <cell r="C27">
            <v>3498.5490888417885</v>
          </cell>
          <cell r="E27">
            <v>3498.5490888417885</v>
          </cell>
          <cell r="S27">
            <v>9120.587302985221</v>
          </cell>
        </row>
        <row r="28">
          <cell r="A28">
            <v>46419</v>
          </cell>
          <cell r="B28">
            <v>5116.2972155424686</v>
          </cell>
          <cell r="C28">
            <v>3159.9694499718175</v>
          </cell>
          <cell r="E28">
            <v>3159.9694499718175</v>
          </cell>
          <cell r="S28">
            <v>8187.5264625128257</v>
          </cell>
        </row>
        <row r="29">
          <cell r="A29">
            <v>46447</v>
          </cell>
          <cell r="B29">
            <v>2967.4953457378365</v>
          </cell>
          <cell r="C29">
            <v>3495.0516166532557</v>
          </cell>
          <cell r="E29">
            <v>3495.0516166532557</v>
          </cell>
          <cell r="S29">
            <v>9099.6439880406233</v>
          </cell>
        </row>
        <row r="30">
          <cell r="A30">
            <v>46478</v>
          </cell>
          <cell r="B30">
            <v>2972.0021013287333</v>
          </cell>
          <cell r="C30">
            <v>2174.3740178851044</v>
          </cell>
          <cell r="E30">
            <v>2174.3740178851044</v>
          </cell>
          <cell r="S30">
            <v>8826.3748093405338</v>
          </cell>
        </row>
        <row r="31">
          <cell r="A31">
            <v>46508</v>
          </cell>
          <cell r="B31">
            <v>2826.6326304167833</v>
          </cell>
          <cell r="C31">
            <v>3494.4769767132389</v>
          </cell>
          <cell r="E31">
            <v>3494.4769767132389</v>
          </cell>
          <cell r="S31">
            <v>9146.4825095100769</v>
          </cell>
        </row>
        <row r="32">
          <cell r="A32">
            <v>46539</v>
          </cell>
          <cell r="B32">
            <v>5351.0528807602295</v>
          </cell>
          <cell r="C32">
            <v>3385.8127423224569</v>
          </cell>
          <cell r="E32">
            <v>3385.8127423224569</v>
          </cell>
          <cell r="S32">
            <v>8848.3482807924684</v>
          </cell>
        </row>
        <row r="33">
          <cell r="A33">
            <v>46569</v>
          </cell>
          <cell r="B33">
            <v>5619.3593134540106</v>
          </cell>
          <cell r="C33">
            <v>3498.6281856119858</v>
          </cell>
          <cell r="E33">
            <v>3498.6281856119858</v>
          </cell>
          <cell r="S33">
            <v>9120.587302985221</v>
          </cell>
        </row>
        <row r="34">
          <cell r="A34">
            <v>46600</v>
          </cell>
          <cell r="B34">
            <v>5923.6356011302687</v>
          </cell>
          <cell r="C34">
            <v>3498.7210605720188</v>
          </cell>
          <cell r="E34">
            <v>3498.7210605720188</v>
          </cell>
          <cell r="S34">
            <v>6088.4761923246124</v>
          </cell>
        </row>
        <row r="35">
          <cell r="A35">
            <v>46631</v>
          </cell>
          <cell r="B35">
            <v>4516.149453854845</v>
          </cell>
          <cell r="C35">
            <v>3385.2104574374303</v>
          </cell>
          <cell r="E35">
            <v>3385.2104574374303</v>
          </cell>
          <cell r="S35">
            <v>7994.5376845450473</v>
          </cell>
        </row>
        <row r="36">
          <cell r="A36">
            <v>46661</v>
          </cell>
          <cell r="B36">
            <v>6010.6948431173887</v>
          </cell>
          <cell r="C36">
            <v>3498.7729537813234</v>
          </cell>
          <cell r="E36">
            <v>3498.7729537813234</v>
          </cell>
          <cell r="S36">
            <v>9120.587302985221</v>
          </cell>
        </row>
        <row r="37">
          <cell r="A37">
            <v>46692</v>
          </cell>
          <cell r="B37">
            <v>5839.5898828103382</v>
          </cell>
          <cell r="C37">
            <v>3385.8524141845151</v>
          </cell>
          <cell r="E37">
            <v>3385.8524141845151</v>
          </cell>
          <cell r="S37">
            <v>8826.3748093405338</v>
          </cell>
        </row>
        <row r="38">
          <cell r="A38">
            <v>46722</v>
          </cell>
          <cell r="B38">
            <v>6074.9606893888749</v>
          </cell>
          <cell r="C38">
            <v>3498.6889894770447</v>
          </cell>
          <cell r="E38">
            <v>3498.6889894770447</v>
          </cell>
          <cell r="S38">
            <v>9120.587302985221</v>
          </cell>
        </row>
        <row r="39">
          <cell r="A39">
            <v>46753</v>
          </cell>
          <cell r="B39">
            <v>5846.0898027786061</v>
          </cell>
          <cell r="C39">
            <v>3748.6221506817592</v>
          </cell>
          <cell r="E39">
            <v>3748.6221506817592</v>
          </cell>
          <cell r="S39">
            <v>9125.2898298319287</v>
          </cell>
        </row>
        <row r="40">
          <cell r="A40">
            <v>46784</v>
          </cell>
          <cell r="B40">
            <v>5468.9227187283741</v>
          </cell>
          <cell r="C40">
            <v>3506.7755603151945</v>
          </cell>
          <cell r="E40">
            <v>3506.7755603151945</v>
          </cell>
          <cell r="S40">
            <v>8536.561453713739</v>
          </cell>
        </row>
        <row r="41">
          <cell r="A41">
            <v>46813</v>
          </cell>
          <cell r="B41">
            <v>5846.0898027786061</v>
          </cell>
          <cell r="C41">
            <v>3748.6221506817592</v>
          </cell>
          <cell r="E41">
            <v>3748.6221506817592</v>
          </cell>
          <cell r="S41">
            <v>9125.2898298319287</v>
          </cell>
        </row>
        <row r="42">
          <cell r="A42">
            <v>46844</v>
          </cell>
          <cell r="B42">
            <v>5657.506260753491</v>
          </cell>
          <cell r="C42">
            <v>3627.6988554984769</v>
          </cell>
          <cell r="E42">
            <v>3627.6988554984769</v>
          </cell>
          <cell r="S42">
            <v>8830.9256417728357</v>
          </cell>
        </row>
        <row r="43">
          <cell r="A43">
            <v>46874</v>
          </cell>
          <cell r="B43">
            <v>5846.0898027786061</v>
          </cell>
          <cell r="C43">
            <v>3748.6221506817592</v>
          </cell>
          <cell r="E43">
            <v>3748.6221506817592</v>
          </cell>
          <cell r="S43">
            <v>9125.2898298319287</v>
          </cell>
        </row>
        <row r="44">
          <cell r="A44">
            <v>46905</v>
          </cell>
          <cell r="B44">
            <v>5657.506260753491</v>
          </cell>
          <cell r="C44">
            <v>3627.6988554984769</v>
          </cell>
          <cell r="E44">
            <v>3627.6988554984769</v>
          </cell>
          <cell r="S44">
            <v>7681.216529588236</v>
          </cell>
        </row>
        <row r="45">
          <cell r="A45">
            <v>46935</v>
          </cell>
          <cell r="B45">
            <v>5846.0898027786061</v>
          </cell>
          <cell r="C45">
            <v>3748.6221506817592</v>
          </cell>
          <cell r="E45">
            <v>3748.6221506817592</v>
          </cell>
          <cell r="S45">
            <v>8507.7757238360209</v>
          </cell>
        </row>
        <row r="46">
          <cell r="A46">
            <v>46966</v>
          </cell>
          <cell r="B46">
            <v>5846.0898027786061</v>
          </cell>
          <cell r="C46">
            <v>3748.6221506817592</v>
          </cell>
          <cell r="E46">
            <v>3748.6221506817592</v>
          </cell>
          <cell r="S46">
            <v>9125.2898298319287</v>
          </cell>
        </row>
        <row r="47">
          <cell r="A47">
            <v>46997</v>
          </cell>
          <cell r="B47">
            <v>5657.506260753491</v>
          </cell>
          <cell r="C47">
            <v>3627.6988554984769</v>
          </cell>
          <cell r="E47">
            <v>3627.6988554984769</v>
          </cell>
          <cell r="S47">
            <v>8830.9256417728357</v>
          </cell>
        </row>
        <row r="48">
          <cell r="A48">
            <v>47027</v>
          </cell>
          <cell r="B48">
            <v>5846.0898027786061</v>
          </cell>
          <cell r="C48">
            <v>3748.6221506817592</v>
          </cell>
          <cell r="E48">
            <v>3748.6221506817592</v>
          </cell>
          <cell r="S48">
            <v>7197.1596615720428</v>
          </cell>
        </row>
        <row r="49">
          <cell r="A49">
            <v>47058</v>
          </cell>
          <cell r="B49">
            <v>5657.506260753491</v>
          </cell>
          <cell r="C49">
            <v>3627.6988554984769</v>
          </cell>
          <cell r="E49">
            <v>3627.6988554984769</v>
          </cell>
          <cell r="S49">
            <v>8830.9256417728357</v>
          </cell>
        </row>
        <row r="50">
          <cell r="A50">
            <v>47088</v>
          </cell>
          <cell r="B50">
            <v>5846.0898027786061</v>
          </cell>
          <cell r="C50">
            <v>3748.6221506817592</v>
          </cell>
          <cell r="E50">
            <v>3748.6221506817592</v>
          </cell>
          <cell r="S50">
            <v>9125.2898298319287</v>
          </cell>
        </row>
        <row r="51">
          <cell r="A51">
            <v>47119</v>
          </cell>
          <cell r="B51">
            <v>5846.0898027786061</v>
          </cell>
          <cell r="C51">
            <v>3748.6221506817592</v>
          </cell>
          <cell r="E51">
            <v>3748.6221506817592</v>
          </cell>
          <cell r="S51">
            <v>8643.9108400844289</v>
          </cell>
        </row>
        <row r="52">
          <cell r="A52">
            <v>47150</v>
          </cell>
          <cell r="B52">
            <v>4792.7256889523069</v>
          </cell>
          <cell r="C52">
            <v>3385.4917336231092</v>
          </cell>
          <cell r="E52">
            <v>3385.4917336231092</v>
          </cell>
          <cell r="S52">
            <v>8650.114516856398</v>
          </cell>
        </row>
        <row r="53">
          <cell r="A53">
            <v>47178</v>
          </cell>
          <cell r="B53">
            <v>5023.7721617399684</v>
          </cell>
          <cell r="C53">
            <v>3747.9800024833808</v>
          </cell>
          <cell r="E53">
            <v>3747.9800024833808</v>
          </cell>
          <cell r="S53">
            <v>8842.5110122463593</v>
          </cell>
        </row>
        <row r="54">
          <cell r="A54">
            <v>47209</v>
          </cell>
          <cell r="B54">
            <v>5657.506260753491</v>
          </cell>
          <cell r="C54">
            <v>3627.6988554984769</v>
          </cell>
          <cell r="E54">
            <v>3627.6988554984769</v>
          </cell>
          <cell r="S54">
            <v>8852.9944628508219</v>
          </cell>
        </row>
        <row r="55">
          <cell r="A55">
            <v>47239</v>
          </cell>
          <cell r="B55">
            <v>5846.0898027786061</v>
          </cell>
          <cell r="C55">
            <v>3748.6221506817592</v>
          </cell>
          <cell r="E55">
            <v>3748.6221506817592</v>
          </cell>
          <cell r="S55">
            <v>8862.0808416035452</v>
          </cell>
        </row>
        <row r="56">
          <cell r="A56">
            <v>47270</v>
          </cell>
          <cell r="B56">
            <v>5657.506260753491</v>
          </cell>
          <cell r="C56">
            <v>3627.6988554984769</v>
          </cell>
          <cell r="E56">
            <v>3627.6988554984769</v>
          </cell>
          <cell r="S56">
            <v>8823.3509264162385</v>
          </cell>
        </row>
        <row r="57">
          <cell r="A57">
            <v>47300</v>
          </cell>
          <cell r="B57">
            <v>5846.0898027786061</v>
          </cell>
          <cell r="C57">
            <v>3748.6221506817592</v>
          </cell>
          <cell r="E57">
            <v>3748.6221506817592</v>
          </cell>
          <cell r="S57">
            <v>8774.9910635671495</v>
          </cell>
        </row>
        <row r="58">
          <cell r="A58">
            <v>47331</v>
          </cell>
          <cell r="B58">
            <v>5846.0898027786061</v>
          </cell>
          <cell r="C58">
            <v>3748.6221506817592</v>
          </cell>
          <cell r="E58">
            <v>3748.6221506817592</v>
          </cell>
          <cell r="S58">
            <v>8768.2402433482966</v>
          </cell>
        </row>
        <row r="59">
          <cell r="A59">
            <v>47362</v>
          </cell>
          <cell r="B59">
            <v>5657.506260753491</v>
          </cell>
          <cell r="C59">
            <v>3627.6988554984769</v>
          </cell>
          <cell r="E59">
            <v>3627.6988554984769</v>
          </cell>
          <cell r="S59">
            <v>8774.1208847273374</v>
          </cell>
        </row>
        <row r="60">
          <cell r="A60">
            <v>47392</v>
          </cell>
          <cell r="B60">
            <v>5846.0898027786061</v>
          </cell>
          <cell r="C60">
            <v>3748.6221506817592</v>
          </cell>
          <cell r="E60">
            <v>3748.6221506817592</v>
          </cell>
          <cell r="S60">
            <v>8764.803459296234</v>
          </cell>
        </row>
        <row r="61">
          <cell r="A61">
            <v>47423</v>
          </cell>
          <cell r="B61">
            <v>5657.506260753491</v>
          </cell>
          <cell r="C61">
            <v>3627.6988554984769</v>
          </cell>
          <cell r="E61">
            <v>3627.6988554984769</v>
          </cell>
          <cell r="S61">
            <v>8757.2056752172175</v>
          </cell>
        </row>
        <row r="62">
          <cell r="A62">
            <v>47453</v>
          </cell>
          <cell r="B62">
            <v>5846.0898027786061</v>
          </cell>
          <cell r="C62">
            <v>3748.6221506817592</v>
          </cell>
          <cell r="E62">
            <v>3748.6221506817592</v>
          </cell>
          <cell r="S62">
            <v>8695.4627733287143</v>
          </cell>
        </row>
      </sheetData>
      <sheetData sheetId="11" refreshError="1"/>
      <sheetData sheetId="12">
        <row r="1">
          <cell r="B1" t="str">
            <v>PRODUCCION TOTAL DISPONIBLE PARA LA VENTA - PTDV (TON/MES)</v>
          </cell>
          <cell r="C1" t="str">
            <v>PRODUCCIÓN COMPROMETIDA - PC (TON/MES)</v>
          </cell>
          <cell r="E1" t="str">
            <v>GAS DE OPERACIÓN (TON/MES)</v>
          </cell>
          <cell r="O1" t="str">
            <v>PP DP 2024-28</v>
          </cell>
        </row>
        <row r="2">
          <cell r="A2">
            <v>45658</v>
          </cell>
          <cell r="B2">
            <v>960.86505226513543</v>
          </cell>
          <cell r="C2">
            <v>600</v>
          </cell>
          <cell r="E2">
            <v>0</v>
          </cell>
          <cell r="O2">
            <v>1889.1751344349957</v>
          </cell>
        </row>
        <row r="3">
          <cell r="A3">
            <v>45689</v>
          </cell>
          <cell r="B3">
            <v>904.40114426813352</v>
          </cell>
          <cell r="C3">
            <v>600</v>
          </cell>
          <cell r="E3">
            <v>0</v>
          </cell>
          <cell r="O3">
            <v>1672.5637061833622</v>
          </cell>
        </row>
        <row r="4">
          <cell r="A4">
            <v>45717</v>
          </cell>
          <cell r="B4">
            <v>820.35349042300015</v>
          </cell>
          <cell r="C4">
            <v>740</v>
          </cell>
          <cell r="E4">
            <v>0</v>
          </cell>
          <cell r="O4">
            <v>1815.0995178743144</v>
          </cell>
        </row>
        <row r="5">
          <cell r="A5">
            <v>45748</v>
          </cell>
          <cell r="B5">
            <v>791.07428993499991</v>
          </cell>
          <cell r="C5">
            <v>740</v>
          </cell>
          <cell r="E5">
            <v>0</v>
          </cell>
          <cell r="O5">
            <v>1721.7659412969042</v>
          </cell>
        </row>
        <row r="6">
          <cell r="A6">
            <v>45778</v>
          </cell>
          <cell r="B6">
            <v>798.0449080950001</v>
          </cell>
          <cell r="C6">
            <v>740</v>
          </cell>
          <cell r="E6">
            <v>0</v>
          </cell>
          <cell r="O6">
            <v>1743.928447784115</v>
          </cell>
        </row>
        <row r="7">
          <cell r="A7">
            <v>45809</v>
          </cell>
          <cell r="B7">
            <v>1983.0625174213824</v>
          </cell>
          <cell r="C7">
            <v>740</v>
          </cell>
          <cell r="E7">
            <v>0</v>
          </cell>
          <cell r="O7">
            <v>1654.254533090224</v>
          </cell>
        </row>
        <row r="8">
          <cell r="A8">
            <v>45839</v>
          </cell>
          <cell r="B8">
            <v>2561.1411422070059</v>
          </cell>
          <cell r="C8">
            <v>140</v>
          </cell>
          <cell r="E8">
            <v>0</v>
          </cell>
          <cell r="O8">
            <v>1675.548035268281</v>
          </cell>
        </row>
        <row r="9">
          <cell r="A9">
            <v>45870</v>
          </cell>
          <cell r="B9">
            <v>2480.2510285349445</v>
          </cell>
          <cell r="C9">
            <v>140</v>
          </cell>
          <cell r="E9">
            <v>0</v>
          </cell>
          <cell r="O9">
            <v>1642.3699612317096</v>
          </cell>
        </row>
        <row r="10">
          <cell r="A10">
            <v>45901</v>
          </cell>
          <cell r="B10">
            <v>2351.3222530874082</v>
          </cell>
          <cell r="C10">
            <v>140</v>
          </cell>
          <cell r="E10">
            <v>0</v>
          </cell>
          <cell r="O10">
            <v>1557.9182487853443</v>
          </cell>
        </row>
        <row r="11">
          <cell r="A11">
            <v>45931</v>
          </cell>
          <cell r="B11">
            <v>2323.6491671934473</v>
          </cell>
          <cell r="C11">
            <v>140</v>
          </cell>
          <cell r="E11">
            <v>0</v>
          </cell>
          <cell r="O11">
            <v>1577.9717139324373</v>
          </cell>
        </row>
        <row r="12">
          <cell r="A12">
            <v>45962</v>
          </cell>
          <cell r="B12">
            <v>2202.6172541208966</v>
          </cell>
          <cell r="C12">
            <v>140</v>
          </cell>
          <cell r="E12">
            <v>0</v>
          </cell>
          <cell r="O12">
            <v>1496.8314004956403</v>
          </cell>
        </row>
        <row r="13">
          <cell r="A13">
            <v>45992</v>
          </cell>
          <cell r="B13">
            <v>2531.358122524467</v>
          </cell>
          <cell r="C13">
            <v>140</v>
          </cell>
          <cell r="E13">
            <v>0</v>
          </cell>
          <cell r="O13">
            <v>1516.0985580273764</v>
          </cell>
        </row>
        <row r="14">
          <cell r="A14">
            <v>46023</v>
          </cell>
          <cell r="B14">
            <v>1591.9432480533981</v>
          </cell>
          <cell r="C14">
            <v>0</v>
          </cell>
          <cell r="E14">
            <v>0</v>
          </cell>
          <cell r="O14">
            <v>1486.0777951807192</v>
          </cell>
        </row>
        <row r="15">
          <cell r="A15">
            <v>46054</v>
          </cell>
          <cell r="B15">
            <v>1364.801229640052</v>
          </cell>
          <cell r="C15">
            <v>0</v>
          </cell>
          <cell r="E15">
            <v>0</v>
          </cell>
          <cell r="O15">
            <v>1315.6852106925655</v>
          </cell>
        </row>
        <row r="16">
          <cell r="A16">
            <v>46082</v>
          </cell>
          <cell r="B16">
            <v>1433.519514117768</v>
          </cell>
          <cell r="C16">
            <v>0</v>
          </cell>
          <cell r="E16">
            <v>0</v>
          </cell>
          <cell r="O16">
            <v>1427.8078513684043</v>
          </cell>
        </row>
        <row r="17">
          <cell r="A17">
            <v>46113</v>
          </cell>
          <cell r="B17">
            <v>1313.1691446925179</v>
          </cell>
          <cell r="C17">
            <v>0</v>
          </cell>
          <cell r="E17">
            <v>0</v>
          </cell>
          <cell r="O17">
            <v>1354.3890596596243</v>
          </cell>
        </row>
        <row r="18">
          <cell r="A18">
            <v>46143</v>
          </cell>
          <cell r="B18">
            <v>1284.0704990229801</v>
          </cell>
          <cell r="C18">
            <v>0</v>
          </cell>
          <cell r="E18">
            <v>0</v>
          </cell>
          <cell r="O18">
            <v>1371.8227047335329</v>
          </cell>
        </row>
        <row r="19">
          <cell r="A19">
            <v>46174</v>
          </cell>
          <cell r="B19">
            <v>1175.6581296404106</v>
          </cell>
          <cell r="C19">
            <v>0</v>
          </cell>
          <cell r="E19">
            <v>0</v>
          </cell>
          <cell r="O19">
            <v>1301.282705024413</v>
          </cell>
        </row>
        <row r="20">
          <cell r="A20">
            <v>46204</v>
          </cell>
          <cell r="B20">
            <v>1149.2508238664273</v>
          </cell>
          <cell r="C20">
            <v>0</v>
          </cell>
          <cell r="E20">
            <v>0</v>
          </cell>
          <cell r="O20">
            <v>1318.0327670973541</v>
          </cell>
        </row>
        <row r="21">
          <cell r="A21">
            <v>46235</v>
          </cell>
          <cell r="B21">
            <v>1086.174173493514</v>
          </cell>
          <cell r="C21">
            <v>0</v>
          </cell>
          <cell r="E21">
            <v>0</v>
          </cell>
          <cell r="O21">
            <v>1291.933969683658</v>
          </cell>
        </row>
        <row r="22">
          <cell r="A22">
            <v>46266</v>
          </cell>
          <cell r="B22">
            <v>994.39111637601877</v>
          </cell>
          <cell r="C22">
            <v>0</v>
          </cell>
          <cell r="E22">
            <v>0</v>
          </cell>
          <cell r="O22">
            <v>1225.501899758566</v>
          </cell>
        </row>
        <row r="23">
          <cell r="A23">
            <v>46296</v>
          </cell>
          <cell r="B23">
            <v>972.19133979988499</v>
          </cell>
          <cell r="C23">
            <v>0</v>
          </cell>
          <cell r="E23">
            <v>0</v>
          </cell>
          <cell r="O23">
            <v>1241.2765141541961</v>
          </cell>
        </row>
        <row r="24">
          <cell r="A24">
            <v>46327</v>
          </cell>
          <cell r="B24">
            <v>890.28300540050395</v>
          </cell>
          <cell r="C24">
            <v>0</v>
          </cell>
          <cell r="E24">
            <v>0</v>
          </cell>
          <cell r="O24">
            <v>1177.4492829491392</v>
          </cell>
        </row>
        <row r="25">
          <cell r="A25">
            <v>46357</v>
          </cell>
          <cell r="B25">
            <v>870.7257749588631</v>
          </cell>
          <cell r="C25">
            <v>0</v>
          </cell>
          <cell r="E25">
            <v>0</v>
          </cell>
          <cell r="O25">
            <v>1192.605365867161</v>
          </cell>
        </row>
        <row r="26">
          <cell r="A26">
            <v>46388</v>
          </cell>
          <cell r="B26">
            <v>823.57731107844143</v>
          </cell>
          <cell r="C26">
            <v>0</v>
          </cell>
          <cell r="E26">
            <v>0</v>
          </cell>
          <cell r="O26">
            <v>1168.9901974015088</v>
          </cell>
        </row>
        <row r="27">
          <cell r="A27">
            <v>46419</v>
          </cell>
          <cell r="B27">
            <v>705.65462689642504</v>
          </cell>
          <cell r="C27">
            <v>0</v>
          </cell>
          <cell r="E27">
            <v>0</v>
          </cell>
          <cell r="O27">
            <v>1034.9546431239905</v>
          </cell>
        </row>
        <row r="28">
          <cell r="A28">
            <v>46447</v>
          </cell>
          <cell r="B28">
            <v>741.35266991306446</v>
          </cell>
          <cell r="C28">
            <v>0</v>
          </cell>
          <cell r="E28">
            <v>0</v>
          </cell>
          <cell r="O28">
            <v>1123.1534361359593</v>
          </cell>
        </row>
        <row r="29">
          <cell r="A29">
            <v>46478</v>
          </cell>
          <cell r="B29">
            <v>679.75681296754158</v>
          </cell>
          <cell r="C29">
            <v>0</v>
          </cell>
          <cell r="E29">
            <v>0</v>
          </cell>
          <cell r="O29">
            <v>1065.400169051991</v>
          </cell>
        </row>
        <row r="30">
          <cell r="A30">
            <v>46508</v>
          </cell>
          <cell r="B30">
            <v>665.74015039756284</v>
          </cell>
          <cell r="C30">
            <v>0</v>
          </cell>
          <cell r="E30">
            <v>0</v>
          </cell>
          <cell r="O30">
            <v>1079.1139599870728</v>
          </cell>
        </row>
        <row r="31">
          <cell r="A31">
            <v>46539</v>
          </cell>
          <cell r="B31">
            <v>610.80747686464827</v>
          </cell>
          <cell r="C31">
            <v>0</v>
          </cell>
          <cell r="E31">
            <v>0</v>
          </cell>
          <cell r="O31">
            <v>1023.6252308962528</v>
          </cell>
        </row>
        <row r="32">
          <cell r="A32">
            <v>46569</v>
          </cell>
          <cell r="B32">
            <v>598.59142617591692</v>
          </cell>
          <cell r="C32">
            <v>0</v>
          </cell>
          <cell r="E32">
            <v>0</v>
          </cell>
          <cell r="O32">
            <v>1036.8012963974222</v>
          </cell>
        </row>
        <row r="33">
          <cell r="A33">
            <v>46600</v>
          </cell>
          <cell r="B33">
            <v>567.38381281683155</v>
          </cell>
          <cell r="C33">
            <v>0</v>
          </cell>
          <cell r="E33">
            <v>0</v>
          </cell>
          <cell r="O33">
            <v>1016.2712552114775</v>
          </cell>
        </row>
        <row r="34">
          <cell r="A34">
            <v>46631</v>
          </cell>
          <cell r="B34">
            <v>521.06644725844319</v>
          </cell>
          <cell r="C34">
            <v>0</v>
          </cell>
          <cell r="E34">
            <v>0</v>
          </cell>
          <cell r="O34">
            <v>964.01393814007849</v>
          </cell>
        </row>
        <row r="35">
          <cell r="A35">
            <v>46661</v>
          </cell>
          <cell r="B35">
            <v>511.13228020806781</v>
          </cell>
          <cell r="C35">
            <v>0</v>
          </cell>
          <cell r="E35">
            <v>0</v>
          </cell>
          <cell r="O35">
            <v>976.42268932126285</v>
          </cell>
        </row>
        <row r="36">
          <cell r="A36">
            <v>46692</v>
          </cell>
          <cell r="B36">
            <v>469.69851188086966</v>
          </cell>
          <cell r="C36">
            <v>0</v>
          </cell>
          <cell r="E36">
            <v>0</v>
          </cell>
          <cell r="O36">
            <v>926.21441096062836</v>
          </cell>
        </row>
        <row r="37">
          <cell r="A37">
            <v>46722</v>
          </cell>
          <cell r="B37">
            <v>461.02434556353614</v>
          </cell>
          <cell r="C37">
            <v>0</v>
          </cell>
          <cell r="E37">
            <v>0</v>
          </cell>
          <cell r="O37">
            <v>938.13660804857932</v>
          </cell>
        </row>
        <row r="38">
          <cell r="A38">
            <v>46753</v>
          </cell>
          <cell r="B38">
            <v>437.67246256215452</v>
          </cell>
          <cell r="C38">
            <v>0</v>
          </cell>
          <cell r="E38">
            <v>0</v>
          </cell>
          <cell r="O38">
            <v>919.56025858971714</v>
          </cell>
        </row>
        <row r="39">
          <cell r="A39">
            <v>46784</v>
          </cell>
          <cell r="B39">
            <v>366.02729714500043</v>
          </cell>
          <cell r="C39">
            <v>0</v>
          </cell>
          <cell r="E39">
            <v>0</v>
          </cell>
          <cell r="O39">
            <v>843.20001997943439</v>
          </cell>
        </row>
        <row r="40">
          <cell r="A40">
            <v>46813</v>
          </cell>
          <cell r="B40">
            <v>372.36348440158878</v>
          </cell>
          <cell r="C40">
            <v>0</v>
          </cell>
          <cell r="E40">
            <v>0</v>
          </cell>
          <cell r="O40">
            <v>883.5037851171794</v>
          </cell>
        </row>
        <row r="41">
          <cell r="A41">
            <v>46844</v>
          </cell>
          <cell r="B41">
            <v>342.74390633488269</v>
          </cell>
          <cell r="C41">
            <v>0</v>
          </cell>
          <cell r="E41">
            <v>0</v>
          </cell>
          <cell r="O41">
            <v>838.07345616131227</v>
          </cell>
        </row>
        <row r="42">
          <cell r="A42">
            <v>46874</v>
          </cell>
          <cell r="B42">
            <v>336.96002052444288</v>
          </cell>
          <cell r="C42">
            <v>0</v>
          </cell>
          <cell r="E42">
            <v>0</v>
          </cell>
          <cell r="O42">
            <v>848.86110619168937</v>
          </cell>
        </row>
        <row r="43">
          <cell r="A43">
            <v>46905</v>
          </cell>
          <cell r="B43">
            <v>310.32297810076784</v>
          </cell>
          <cell r="C43">
            <v>0</v>
          </cell>
          <cell r="E43">
            <v>0</v>
          </cell>
          <cell r="O43">
            <v>805.21212591367612</v>
          </cell>
        </row>
        <row r="44">
          <cell r="A44">
            <v>46935</v>
          </cell>
          <cell r="B44">
            <v>305.24378025159945</v>
          </cell>
          <cell r="C44">
            <v>0</v>
          </cell>
          <cell r="E44">
            <v>0</v>
          </cell>
          <cell r="O44">
            <v>815.57678613613393</v>
          </cell>
        </row>
        <row r="45">
          <cell r="A45">
            <v>46966</v>
          </cell>
          <cell r="B45">
            <v>290.39794609674658</v>
          </cell>
          <cell r="C45">
            <v>0</v>
          </cell>
          <cell r="E45">
            <v>0</v>
          </cell>
          <cell r="O45">
            <v>799.42728375042589</v>
          </cell>
        </row>
        <row r="46">
          <cell r="A46">
            <v>46997</v>
          </cell>
          <cell r="B46">
            <v>267.63846353472542</v>
          </cell>
          <cell r="C46">
            <v>0</v>
          </cell>
          <cell r="E46">
            <v>0</v>
          </cell>
          <cell r="O46">
            <v>758.32022219747466</v>
          </cell>
        </row>
        <row r="47">
          <cell r="A47">
            <v>47027</v>
          </cell>
          <cell r="B47">
            <v>263.44394987085889</v>
          </cell>
          <cell r="C47">
            <v>0</v>
          </cell>
          <cell r="E47">
            <v>0</v>
          </cell>
          <cell r="O47">
            <v>768.08129159763689</v>
          </cell>
        </row>
        <row r="48">
          <cell r="A48">
            <v>47058</v>
          </cell>
          <cell r="B48">
            <v>242.90403509320163</v>
          </cell>
          <cell r="C48">
            <v>0</v>
          </cell>
          <cell r="E48">
            <v>0</v>
          </cell>
          <cell r="O48">
            <v>728.58606098297685</v>
          </cell>
        </row>
        <row r="49">
          <cell r="A49">
            <v>47088</v>
          </cell>
          <cell r="B49">
            <v>239.19831632145934</v>
          </cell>
          <cell r="C49">
            <v>0</v>
          </cell>
          <cell r="E49">
            <v>0</v>
          </cell>
          <cell r="O49">
            <v>737.96439337748564</v>
          </cell>
        </row>
        <row r="50">
          <cell r="A50">
            <v>47119</v>
          </cell>
          <cell r="B50">
            <v>227.81565450683792</v>
          </cell>
          <cell r="C50">
            <v>0</v>
          </cell>
          <cell r="E50">
            <v>0</v>
          </cell>
          <cell r="O50">
            <v>475.24104519296816</v>
          </cell>
        </row>
        <row r="51">
          <cell r="A51">
            <v>47150</v>
          </cell>
          <cell r="B51">
            <v>196.47211609170944</v>
          </cell>
          <cell r="C51">
            <v>0</v>
          </cell>
          <cell r="E51">
            <v>0</v>
          </cell>
          <cell r="O51">
            <v>425.68214727056329</v>
          </cell>
        </row>
        <row r="52">
          <cell r="A52">
            <v>47178</v>
          </cell>
          <cell r="B52">
            <v>207.73846629343257</v>
          </cell>
          <cell r="C52">
            <v>0</v>
          </cell>
          <cell r="E52">
            <v>0</v>
          </cell>
          <cell r="O52">
            <v>314.92686530706123</v>
          </cell>
        </row>
        <row r="53">
          <cell r="A53">
            <v>47209</v>
          </cell>
          <cell r="B53">
            <v>191.72324731908023</v>
          </cell>
          <cell r="C53">
            <v>0</v>
          </cell>
          <cell r="E53">
            <v>0</v>
          </cell>
          <cell r="O53">
            <v>293.95457365251059</v>
          </cell>
        </row>
        <row r="54">
          <cell r="A54">
            <v>47239</v>
          </cell>
          <cell r="B54">
            <v>187.32759148059094</v>
          </cell>
          <cell r="C54">
            <v>0</v>
          </cell>
          <cell r="E54">
            <v>0</v>
          </cell>
          <cell r="O54">
            <v>271.96804465247988</v>
          </cell>
        </row>
        <row r="55">
          <cell r="A55">
            <v>47270</v>
          </cell>
          <cell r="B55">
            <v>171.06343201664222</v>
          </cell>
          <cell r="C55">
            <v>0</v>
          </cell>
          <cell r="E55">
            <v>0</v>
          </cell>
          <cell r="O55">
            <v>254.76890978241136</v>
          </cell>
        </row>
        <row r="56">
          <cell r="A56">
            <v>47300</v>
          </cell>
          <cell r="B56">
            <v>168.71610519487535</v>
          </cell>
          <cell r="C56">
            <v>0</v>
          </cell>
          <cell r="E56">
            <v>0</v>
          </cell>
          <cell r="O56">
            <v>252.69665228434314</v>
          </cell>
        </row>
        <row r="57">
          <cell r="A57">
            <v>47331</v>
          </cell>
          <cell r="B57">
            <v>161.08897850727681</v>
          </cell>
          <cell r="C57">
            <v>0</v>
          </cell>
          <cell r="E57">
            <v>0</v>
          </cell>
          <cell r="O57">
            <v>242.34052520840487</v>
          </cell>
        </row>
        <row r="58">
          <cell r="A58">
            <v>47362</v>
          </cell>
          <cell r="B58">
            <v>148.964482140428</v>
          </cell>
          <cell r="C58">
            <v>0</v>
          </cell>
          <cell r="E58">
            <v>0</v>
          </cell>
          <cell r="O58">
            <v>230.32408897165442</v>
          </cell>
        </row>
        <row r="59">
          <cell r="A59">
            <v>47392</v>
          </cell>
          <cell r="B59">
            <v>147.09966786498049</v>
          </cell>
          <cell r="C59">
            <v>0</v>
          </cell>
          <cell r="E59">
            <v>0</v>
          </cell>
          <cell r="O59">
            <v>221.71353230773093</v>
          </cell>
        </row>
        <row r="60">
          <cell r="A60">
            <v>47423</v>
          </cell>
          <cell r="B60">
            <v>136.04441308576205</v>
          </cell>
          <cell r="C60">
            <v>0</v>
          </cell>
          <cell r="E60">
            <v>0</v>
          </cell>
          <cell r="O60">
            <v>213.35671905564232</v>
          </cell>
        </row>
        <row r="61">
          <cell r="A61">
            <v>47453</v>
          </cell>
          <cell r="B61">
            <v>134.35734131103453</v>
          </cell>
          <cell r="C61">
            <v>0</v>
          </cell>
          <cell r="E61">
            <v>0</v>
          </cell>
          <cell r="O61">
            <v>206.06167753762566</v>
          </cell>
        </row>
      </sheetData>
      <sheetData sheetId="13">
        <row r="3">
          <cell r="G3">
            <v>0</v>
          </cell>
          <cell r="H3">
            <v>8289.755000000001</v>
          </cell>
          <cell r="I3">
            <v>8289.755000000001</v>
          </cell>
          <cell r="J3">
            <v>2495.5</v>
          </cell>
        </row>
        <row r="4">
          <cell r="G4">
            <v>0</v>
          </cell>
          <cell r="H4">
            <v>7579.3140000000003</v>
          </cell>
          <cell r="I4">
            <v>7579.3140000000003</v>
          </cell>
          <cell r="J4">
            <v>2254</v>
          </cell>
        </row>
        <row r="5">
          <cell r="G5">
            <v>0</v>
          </cell>
          <cell r="H5">
            <v>5534.8432607319664</v>
          </cell>
          <cell r="I5">
            <v>5534.8432607319664</v>
          </cell>
          <cell r="J5">
            <v>2499.7588104957363</v>
          </cell>
        </row>
        <row r="6">
          <cell r="G6">
            <v>0</v>
          </cell>
          <cell r="H6">
            <v>7710.9883673329914</v>
          </cell>
          <cell r="I6">
            <v>7710.9883673329914</v>
          </cell>
          <cell r="J6">
            <v>2477.7171847481441</v>
          </cell>
        </row>
        <row r="7">
          <cell r="G7">
            <v>0</v>
          </cell>
          <cell r="H7">
            <v>7846.1274611445097</v>
          </cell>
          <cell r="I7">
            <v>7846.1274611445097</v>
          </cell>
          <cell r="J7">
            <v>2481.5349831019234</v>
          </cell>
        </row>
        <row r="8">
          <cell r="G8">
            <v>0</v>
          </cell>
          <cell r="H8">
            <v>6466.274582969836</v>
          </cell>
          <cell r="I8">
            <v>6466.274582969836</v>
          </cell>
          <cell r="J8">
            <v>2419.6646005756538</v>
          </cell>
        </row>
        <row r="9">
          <cell r="G9">
            <v>0</v>
          </cell>
          <cell r="H9">
            <v>6281.1677479941109</v>
          </cell>
          <cell r="I9">
            <v>6281.1677479941109</v>
          </cell>
          <cell r="J9">
            <v>2499.7633349742191</v>
          </cell>
        </row>
        <row r="10">
          <cell r="G10">
            <v>0</v>
          </cell>
          <cell r="H10">
            <v>6612.829669732153</v>
          </cell>
          <cell r="I10">
            <v>6612.829669732153</v>
          </cell>
          <cell r="J10">
            <v>2499.4188138934137</v>
          </cell>
        </row>
        <row r="11">
          <cell r="G11">
            <v>3734.4000685892483</v>
          </cell>
          <cell r="H11">
            <v>2418.3293688926897</v>
          </cell>
          <cell r="I11">
            <v>6152.7294374819376</v>
          </cell>
          <cell r="J11">
            <v>2418.3293688926897</v>
          </cell>
        </row>
        <row r="12">
          <cell r="G12">
            <v>3796.0407727686725</v>
          </cell>
          <cell r="H12">
            <v>2499.1186951850964</v>
          </cell>
          <cell r="I12">
            <v>6295.1594679537684</v>
          </cell>
          <cell r="J12">
            <v>2499.1186951850964</v>
          </cell>
        </row>
        <row r="13">
          <cell r="G13">
            <v>2602.0897479556484</v>
          </cell>
          <cell r="H13">
            <v>2419.7882047542903</v>
          </cell>
          <cell r="I13">
            <v>5021.8779527099387</v>
          </cell>
          <cell r="J13">
            <v>2419.7882047542903</v>
          </cell>
        </row>
        <row r="14">
          <cell r="G14">
            <v>4288.8152194329577</v>
          </cell>
          <cell r="H14">
            <v>2498.590654337298</v>
          </cell>
          <cell r="I14">
            <v>6787.4058737702562</v>
          </cell>
          <cell r="J14">
            <v>2498.590654337298</v>
          </cell>
        </row>
        <row r="15">
          <cell r="G15">
            <v>4899.2829168177559</v>
          </cell>
          <cell r="H15">
            <v>3748.7273278009297</v>
          </cell>
          <cell r="I15">
            <v>8648.0102446186866</v>
          </cell>
          <cell r="J15">
            <v>3748.7273278009297</v>
          </cell>
        </row>
        <row r="16">
          <cell r="G16">
            <v>7149.4499999999989</v>
          </cell>
          <cell r="H16">
            <v>3899.7</v>
          </cell>
          <cell r="I16">
            <v>11049.149999999998</v>
          </cell>
          <cell r="J16">
            <v>3899.7</v>
          </cell>
        </row>
        <row r="17">
          <cell r="G17">
            <v>7915.4624999999987</v>
          </cell>
          <cell r="H17">
            <v>4317.5249999999996</v>
          </cell>
          <cell r="I17">
            <v>12232.987499999999</v>
          </cell>
          <cell r="J17">
            <v>4317.5249999999996</v>
          </cell>
        </row>
        <row r="18">
          <cell r="G18">
            <v>4794.4582382720591</v>
          </cell>
          <cell r="H18">
            <v>3744.8001217177634</v>
          </cell>
          <cell r="I18">
            <v>8539.2583599898226</v>
          </cell>
          <cell r="J18">
            <v>3744.8001217177634</v>
          </cell>
        </row>
        <row r="19">
          <cell r="G19">
            <v>2156.2152146858816</v>
          </cell>
          <cell r="H19">
            <v>3743.2511088273645</v>
          </cell>
          <cell r="I19">
            <v>5899.4663235132466</v>
          </cell>
          <cell r="J19">
            <v>3743.2511088273645</v>
          </cell>
        </row>
        <row r="20">
          <cell r="G20">
            <v>3461.6848649178014</v>
          </cell>
          <cell r="H20">
            <v>3626.0704269186599</v>
          </cell>
          <cell r="I20">
            <v>7087.7552918364618</v>
          </cell>
          <cell r="J20">
            <v>3626.0704269186599</v>
          </cell>
        </row>
        <row r="21">
          <cell r="G21">
            <v>5049.9763420548961</v>
          </cell>
          <cell r="H21">
            <v>3748.5736905919466</v>
          </cell>
          <cell r="I21">
            <v>8798.5500326468427</v>
          </cell>
          <cell r="J21">
            <v>3748.5736905919466</v>
          </cell>
        </row>
        <row r="22">
          <cell r="G22">
            <v>4972.8266755996365</v>
          </cell>
          <cell r="H22">
            <v>3748.6564029379706</v>
          </cell>
          <cell r="I22">
            <v>8721.4830785376071</v>
          </cell>
          <cell r="J22">
            <v>3748.6564029379706</v>
          </cell>
        </row>
        <row r="23">
          <cell r="G23">
            <v>4813.8847622255325</v>
          </cell>
          <cell r="H23">
            <v>3627.7304008430606</v>
          </cell>
          <cell r="I23">
            <v>8441.6151630685927</v>
          </cell>
          <cell r="J23">
            <v>3627.7304008430606</v>
          </cell>
        </row>
        <row r="24">
          <cell r="G24">
            <v>3350.4162261580877</v>
          </cell>
          <cell r="H24">
            <v>3746.7689236730685</v>
          </cell>
          <cell r="I24">
            <v>7097.1851498311562</v>
          </cell>
          <cell r="J24">
            <v>3746.7689236730685</v>
          </cell>
        </row>
        <row r="25">
          <cell r="G25">
            <v>4397.860752743235</v>
          </cell>
          <cell r="H25">
            <v>2901.9479953527748</v>
          </cell>
          <cell r="I25">
            <v>7299.8087480960094</v>
          </cell>
          <cell r="J25">
            <v>2901.9479953527748</v>
          </cell>
        </row>
        <row r="26">
          <cell r="G26">
            <v>5125.5376979302555</v>
          </cell>
          <cell r="H26">
            <v>3748.4950980689227</v>
          </cell>
          <cell r="I26">
            <v>8874.0327959991773</v>
          </cell>
          <cell r="J26">
            <v>3748.4950980689227</v>
          </cell>
        </row>
        <row r="27">
          <cell r="G27">
            <v>5680.7528908429922</v>
          </cell>
          <cell r="H27">
            <v>3498.5490888417885</v>
          </cell>
          <cell r="I27">
            <v>9179.3019796847802</v>
          </cell>
          <cell r="J27">
            <v>3498.5490888417885</v>
          </cell>
        </row>
        <row r="28">
          <cell r="G28">
            <v>5116.2972155424686</v>
          </cell>
          <cell r="H28">
            <v>3159.9694499718175</v>
          </cell>
          <cell r="I28">
            <v>8276.2666655142857</v>
          </cell>
          <cell r="J28">
            <v>3159.9694499718175</v>
          </cell>
        </row>
        <row r="29">
          <cell r="G29">
            <v>2967.4953457378365</v>
          </cell>
          <cell r="H29">
            <v>3495.0516166532557</v>
          </cell>
          <cell r="I29">
            <v>6462.5469623910922</v>
          </cell>
          <cell r="J29">
            <v>3495.0516166532557</v>
          </cell>
        </row>
        <row r="30">
          <cell r="G30">
            <v>2972.0021013287333</v>
          </cell>
          <cell r="H30">
            <v>2174.3740178851044</v>
          </cell>
          <cell r="I30">
            <v>5146.3761192138372</v>
          </cell>
          <cell r="J30">
            <v>2174.3740178851044</v>
          </cell>
        </row>
        <row r="31">
          <cell r="G31">
            <v>2826.6326304167833</v>
          </cell>
          <cell r="H31">
            <v>3494.4769767132389</v>
          </cell>
          <cell r="I31">
            <v>6321.1096071300217</v>
          </cell>
          <cell r="J31">
            <v>3494.4769767132389</v>
          </cell>
        </row>
        <row r="32">
          <cell r="G32">
            <v>5351.0528807602295</v>
          </cell>
          <cell r="H32">
            <v>3385.8127423224569</v>
          </cell>
          <cell r="I32">
            <v>8736.8656230826855</v>
          </cell>
          <cell r="J32">
            <v>3385.8127423224569</v>
          </cell>
        </row>
        <row r="33">
          <cell r="G33">
            <v>5619.3593134540106</v>
          </cell>
          <cell r="H33">
            <v>3498.6281856119858</v>
          </cell>
          <cell r="I33">
            <v>9117.9874990659955</v>
          </cell>
          <cell r="J33">
            <v>3498.6281856119858</v>
          </cell>
        </row>
        <row r="34">
          <cell r="G34">
            <v>5923.6356011302687</v>
          </cell>
          <cell r="H34">
            <v>3498.7210605720188</v>
          </cell>
          <cell r="I34">
            <v>9422.356661702288</v>
          </cell>
          <cell r="J34">
            <v>3498.7210605720188</v>
          </cell>
        </row>
        <row r="35">
          <cell r="G35">
            <v>4516.149453854845</v>
          </cell>
          <cell r="H35">
            <v>3385.2104574374303</v>
          </cell>
          <cell r="I35">
            <v>7901.3599112922748</v>
          </cell>
          <cell r="J35">
            <v>3385.2104574374303</v>
          </cell>
        </row>
        <row r="36">
          <cell r="G36">
            <v>6010.6948431173887</v>
          </cell>
          <cell r="H36">
            <v>3498.7729537813234</v>
          </cell>
          <cell r="I36">
            <v>9509.4677968987125</v>
          </cell>
          <cell r="J36">
            <v>3498.7729537813234</v>
          </cell>
        </row>
        <row r="37">
          <cell r="G37">
            <v>5839.5898828103382</v>
          </cell>
          <cell r="H37">
            <v>3385.8524141845151</v>
          </cell>
          <cell r="I37">
            <v>9225.4422969948537</v>
          </cell>
          <cell r="J37">
            <v>3385.8524141845151</v>
          </cell>
        </row>
        <row r="38">
          <cell r="G38">
            <v>6074.9606893888749</v>
          </cell>
          <cell r="H38">
            <v>3498.6889894770447</v>
          </cell>
          <cell r="I38">
            <v>9573.6496788659206</v>
          </cell>
          <cell r="J38">
            <v>3498.6889894770447</v>
          </cell>
        </row>
        <row r="39">
          <cell r="G39">
            <v>5846.0898027786061</v>
          </cell>
          <cell r="H39">
            <v>3748.6221506817592</v>
          </cell>
          <cell r="I39">
            <v>9594.7119534603662</v>
          </cell>
          <cell r="J39">
            <v>3748.6221506817592</v>
          </cell>
        </row>
        <row r="40">
          <cell r="G40">
            <v>5468.9227187283741</v>
          </cell>
          <cell r="H40">
            <v>3506.7755603151945</v>
          </cell>
          <cell r="I40">
            <v>8975.6982790435686</v>
          </cell>
          <cell r="J40">
            <v>3506.7755603151945</v>
          </cell>
        </row>
        <row r="41">
          <cell r="G41">
            <v>5846.0898027786061</v>
          </cell>
          <cell r="H41">
            <v>3748.6221506817592</v>
          </cell>
          <cell r="I41">
            <v>9594.7119534603662</v>
          </cell>
          <cell r="J41">
            <v>3748.6221506817592</v>
          </cell>
        </row>
        <row r="42">
          <cell r="G42">
            <v>5657.506260753491</v>
          </cell>
          <cell r="H42">
            <v>3627.6988554984769</v>
          </cell>
          <cell r="I42">
            <v>9285.2051162519674</v>
          </cell>
          <cell r="J42">
            <v>3627.6988554984769</v>
          </cell>
        </row>
        <row r="43">
          <cell r="G43">
            <v>5846.0898027786061</v>
          </cell>
          <cell r="H43">
            <v>3748.6221506817592</v>
          </cell>
          <cell r="I43">
            <v>9594.7119534603662</v>
          </cell>
          <cell r="J43">
            <v>3748.6221506817592</v>
          </cell>
        </row>
        <row r="44">
          <cell r="G44">
            <v>5657.506260753491</v>
          </cell>
          <cell r="H44">
            <v>3627.6988554984769</v>
          </cell>
          <cell r="I44">
            <v>9285.2051162519674</v>
          </cell>
          <cell r="J44">
            <v>3627.6988554984769</v>
          </cell>
        </row>
        <row r="45">
          <cell r="G45">
            <v>5846.0898027786061</v>
          </cell>
          <cell r="H45">
            <v>3748.6221506817592</v>
          </cell>
          <cell r="I45">
            <v>9594.7119534603662</v>
          </cell>
          <cell r="J45">
            <v>3748.6221506817592</v>
          </cell>
        </row>
        <row r="46">
          <cell r="G46">
            <v>5846.0898027786061</v>
          </cell>
          <cell r="H46">
            <v>3748.6221506817592</v>
          </cell>
          <cell r="I46">
            <v>9594.7119534603662</v>
          </cell>
          <cell r="J46">
            <v>3748.6221506817592</v>
          </cell>
        </row>
        <row r="47">
          <cell r="G47">
            <v>5657.506260753491</v>
          </cell>
          <cell r="H47">
            <v>3627.6988554984769</v>
          </cell>
          <cell r="I47">
            <v>9285.2051162519674</v>
          </cell>
          <cell r="J47">
            <v>3627.6988554984769</v>
          </cell>
        </row>
        <row r="48">
          <cell r="G48">
            <v>5846.0898027786061</v>
          </cell>
          <cell r="H48">
            <v>3748.6221506817592</v>
          </cell>
          <cell r="I48">
            <v>9594.7119534603662</v>
          </cell>
          <cell r="J48">
            <v>3748.6221506817592</v>
          </cell>
        </row>
        <row r="49">
          <cell r="G49">
            <v>5657.506260753491</v>
          </cell>
          <cell r="H49">
            <v>3627.6988554984769</v>
          </cell>
          <cell r="I49">
            <v>9285.2051162519674</v>
          </cell>
          <cell r="J49">
            <v>3627.6988554984769</v>
          </cell>
        </row>
        <row r="50">
          <cell r="G50">
            <v>5846.0898027786061</v>
          </cell>
          <cell r="H50">
            <v>3748.6221506817592</v>
          </cell>
          <cell r="I50">
            <v>9594.7119534603662</v>
          </cell>
          <cell r="J50">
            <v>3748.6221506817592</v>
          </cell>
        </row>
        <row r="51">
          <cell r="G51">
            <v>5846.0898027786061</v>
          </cell>
          <cell r="H51">
            <v>3748.6221506817592</v>
          </cell>
          <cell r="I51">
            <v>9594.7119534603662</v>
          </cell>
          <cell r="J51">
            <v>3748.6221506817592</v>
          </cell>
        </row>
        <row r="52">
          <cell r="G52">
            <v>4792.7256889523069</v>
          </cell>
          <cell r="H52">
            <v>3385.4917336231092</v>
          </cell>
          <cell r="I52">
            <v>8178.2174225754161</v>
          </cell>
          <cell r="J52">
            <v>3385.4917336231092</v>
          </cell>
        </row>
        <row r="53">
          <cell r="G53">
            <v>5023.7721617399684</v>
          </cell>
          <cell r="H53">
            <v>3747.9800024833808</v>
          </cell>
          <cell r="I53">
            <v>8771.7521642233496</v>
          </cell>
          <cell r="J53">
            <v>3747.9800024833808</v>
          </cell>
        </row>
        <row r="54">
          <cell r="G54">
            <v>5657.506260753491</v>
          </cell>
          <cell r="H54">
            <v>3627.6988554984769</v>
          </cell>
          <cell r="I54">
            <v>9285.2051162519674</v>
          </cell>
          <cell r="J54">
            <v>3627.6988554984769</v>
          </cell>
        </row>
        <row r="55">
          <cell r="G55">
            <v>5846.0898027786061</v>
          </cell>
          <cell r="H55">
            <v>3748.6221506817592</v>
          </cell>
          <cell r="I55">
            <v>9594.7119534603662</v>
          </cell>
          <cell r="J55">
            <v>3748.6221506817592</v>
          </cell>
        </row>
        <row r="56">
          <cell r="G56">
            <v>5657.506260753491</v>
          </cell>
          <cell r="H56">
            <v>3627.6988554984769</v>
          </cell>
          <cell r="I56">
            <v>9285.2051162519674</v>
          </cell>
          <cell r="J56">
            <v>3627.6988554984769</v>
          </cell>
        </row>
        <row r="57">
          <cell r="G57">
            <v>5846.0898027786061</v>
          </cell>
          <cell r="H57">
            <v>3748.6221506817592</v>
          </cell>
          <cell r="I57">
            <v>9594.7119534603662</v>
          </cell>
          <cell r="J57">
            <v>3748.6221506817592</v>
          </cell>
        </row>
        <row r="58">
          <cell r="G58">
            <v>5846.0898027786061</v>
          </cell>
          <cell r="H58">
            <v>3748.6221506817592</v>
          </cell>
          <cell r="I58">
            <v>9594.7119534603662</v>
          </cell>
          <cell r="J58">
            <v>3748.6221506817592</v>
          </cell>
        </row>
        <row r="59">
          <cell r="G59">
            <v>5657.506260753491</v>
          </cell>
          <cell r="H59">
            <v>3627.6988554984769</v>
          </cell>
          <cell r="I59">
            <v>9285.2051162519674</v>
          </cell>
          <cell r="J59">
            <v>3627.6988554984769</v>
          </cell>
        </row>
        <row r="60">
          <cell r="G60">
            <v>5846.0898027786061</v>
          </cell>
          <cell r="H60">
            <v>3748.6221506817592</v>
          </cell>
          <cell r="I60">
            <v>9594.7119534603662</v>
          </cell>
          <cell r="J60">
            <v>3748.6221506817592</v>
          </cell>
        </row>
        <row r="61">
          <cell r="G61">
            <v>5657.506260753491</v>
          </cell>
          <cell r="H61">
            <v>3627.6988554984769</v>
          </cell>
          <cell r="I61">
            <v>9285.2051162519674</v>
          </cell>
          <cell r="J61">
            <v>3627.6988554984769</v>
          </cell>
        </row>
        <row r="62">
          <cell r="G62">
            <v>5846.0898027786061</v>
          </cell>
          <cell r="H62">
            <v>3748.6221506817592</v>
          </cell>
          <cell r="I62">
            <v>9594.7119534603662</v>
          </cell>
          <cell r="J62">
            <v>3748.6221506817592</v>
          </cell>
        </row>
      </sheetData>
      <sheetData sheetId="14">
        <row r="2">
          <cell r="G2">
            <v>0</v>
          </cell>
          <cell r="H2">
            <v>0</v>
          </cell>
          <cell r="I2">
            <v>0</v>
          </cell>
          <cell r="J2">
            <v>0</v>
          </cell>
        </row>
        <row r="3">
          <cell r="G3">
            <v>0</v>
          </cell>
          <cell r="H3">
            <v>0</v>
          </cell>
          <cell r="I3">
            <v>0</v>
          </cell>
          <cell r="J3">
            <v>0</v>
          </cell>
        </row>
        <row r="4">
          <cell r="G4">
            <v>0</v>
          </cell>
          <cell r="H4">
            <v>0</v>
          </cell>
          <cell r="I4">
            <v>0</v>
          </cell>
          <cell r="J4">
            <v>0</v>
          </cell>
        </row>
        <row r="5">
          <cell r="G5">
            <v>0</v>
          </cell>
          <cell r="H5">
            <v>0</v>
          </cell>
          <cell r="I5">
            <v>0</v>
          </cell>
          <cell r="J5">
            <v>0</v>
          </cell>
        </row>
        <row r="6">
          <cell r="G6">
            <v>0</v>
          </cell>
          <cell r="H6">
            <v>0</v>
          </cell>
          <cell r="I6">
            <v>0</v>
          </cell>
          <cell r="J6">
            <v>0</v>
          </cell>
        </row>
        <row r="7">
          <cell r="G7">
            <v>0</v>
          </cell>
          <cell r="H7">
            <v>0</v>
          </cell>
          <cell r="I7">
            <v>0</v>
          </cell>
          <cell r="J7">
            <v>0</v>
          </cell>
        </row>
        <row r="8">
          <cell r="G8">
            <v>0</v>
          </cell>
          <cell r="H8">
            <v>0</v>
          </cell>
          <cell r="I8">
            <v>0</v>
          </cell>
          <cell r="J8">
            <v>0</v>
          </cell>
        </row>
        <row r="9"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G12">
            <v>0</v>
          </cell>
          <cell r="H12">
            <v>0</v>
          </cell>
          <cell r="I12">
            <v>0</v>
          </cell>
          <cell r="J12">
            <v>0</v>
          </cell>
        </row>
        <row r="13"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</row>
        <row r="15">
          <cell r="G15">
            <v>3132.1963776822358</v>
          </cell>
          <cell r="H15">
            <v>0</v>
          </cell>
          <cell r="I15">
            <v>3132.1963776822358</v>
          </cell>
          <cell r="J15">
            <v>0</v>
          </cell>
        </row>
        <row r="16">
          <cell r="G16">
            <v>3561.3738675858008</v>
          </cell>
          <cell r="H16">
            <v>0</v>
          </cell>
          <cell r="I16">
            <v>3561.3738675858008</v>
          </cell>
          <cell r="J16">
            <v>0</v>
          </cell>
        </row>
        <row r="17">
          <cell r="G17">
            <v>0</v>
          </cell>
          <cell r="H17">
            <v>0</v>
          </cell>
          <cell r="I17">
            <v>0</v>
          </cell>
          <cell r="J17">
            <v>0</v>
          </cell>
        </row>
        <row r="18">
          <cell r="G18">
            <v>0</v>
          </cell>
          <cell r="H18">
            <v>0</v>
          </cell>
          <cell r="I18">
            <v>0</v>
          </cell>
          <cell r="J18">
            <v>0</v>
          </cell>
        </row>
        <row r="19">
          <cell r="G19">
            <v>0</v>
          </cell>
          <cell r="H19">
            <v>0</v>
          </cell>
          <cell r="I19">
            <v>0</v>
          </cell>
          <cell r="J19">
            <v>0</v>
          </cell>
        </row>
        <row r="20">
          <cell r="G20">
            <v>0</v>
          </cell>
          <cell r="H20">
            <v>0</v>
          </cell>
          <cell r="I20">
            <v>0</v>
          </cell>
          <cell r="J20">
            <v>0</v>
          </cell>
        </row>
        <row r="21"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G23">
            <v>0</v>
          </cell>
          <cell r="H23">
            <v>0</v>
          </cell>
          <cell r="I23">
            <v>0</v>
          </cell>
          <cell r="J23">
            <v>0</v>
          </cell>
        </row>
        <row r="24">
          <cell r="G24">
            <v>0</v>
          </cell>
          <cell r="H24">
            <v>0</v>
          </cell>
          <cell r="I24">
            <v>0</v>
          </cell>
          <cell r="J24">
            <v>0</v>
          </cell>
        </row>
        <row r="25"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G26">
            <v>0</v>
          </cell>
          <cell r="H26">
            <v>0</v>
          </cell>
          <cell r="I26">
            <v>0</v>
          </cell>
          <cell r="J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G28">
            <v>0</v>
          </cell>
          <cell r="H28">
            <v>0</v>
          </cell>
          <cell r="I28">
            <v>0</v>
          </cell>
          <cell r="J28">
            <v>0</v>
          </cell>
        </row>
        <row r="29"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G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G32">
            <v>0</v>
          </cell>
          <cell r="H32">
            <v>0</v>
          </cell>
          <cell r="I32">
            <v>0</v>
          </cell>
          <cell r="J32">
            <v>0</v>
          </cell>
        </row>
        <row r="33"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4">
          <cell r="G34">
            <v>0</v>
          </cell>
          <cell r="H34">
            <v>0</v>
          </cell>
          <cell r="I34">
            <v>0</v>
          </cell>
          <cell r="J34">
            <v>0</v>
          </cell>
        </row>
        <row r="35"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6">
          <cell r="G36">
            <v>0</v>
          </cell>
          <cell r="H36">
            <v>0</v>
          </cell>
          <cell r="I36">
            <v>0</v>
          </cell>
          <cell r="J36">
            <v>0</v>
          </cell>
        </row>
        <row r="37">
          <cell r="G37">
            <v>0</v>
          </cell>
          <cell r="H37">
            <v>0</v>
          </cell>
          <cell r="I37">
            <v>0</v>
          </cell>
          <cell r="J37">
            <v>0</v>
          </cell>
        </row>
        <row r="38">
          <cell r="G38">
            <v>0</v>
          </cell>
          <cell r="H38">
            <v>0</v>
          </cell>
          <cell r="I38">
            <v>0</v>
          </cell>
          <cell r="J38">
            <v>0</v>
          </cell>
        </row>
        <row r="39">
          <cell r="G39">
            <v>0</v>
          </cell>
          <cell r="H39">
            <v>0</v>
          </cell>
          <cell r="I39">
            <v>0</v>
          </cell>
          <cell r="J39">
            <v>0</v>
          </cell>
        </row>
        <row r="40">
          <cell r="G40">
            <v>0</v>
          </cell>
          <cell r="H40">
            <v>0</v>
          </cell>
          <cell r="I40">
            <v>0</v>
          </cell>
          <cell r="J40">
            <v>0</v>
          </cell>
        </row>
        <row r="41">
          <cell r="G41">
            <v>0</v>
          </cell>
          <cell r="H41">
            <v>0</v>
          </cell>
          <cell r="I41">
            <v>0</v>
          </cell>
          <cell r="J41">
            <v>0</v>
          </cell>
        </row>
        <row r="42">
          <cell r="G42">
            <v>0</v>
          </cell>
          <cell r="H42">
            <v>0</v>
          </cell>
          <cell r="I42">
            <v>0</v>
          </cell>
          <cell r="J42">
            <v>0</v>
          </cell>
        </row>
        <row r="43">
          <cell r="G43">
            <v>0</v>
          </cell>
          <cell r="H43">
            <v>0</v>
          </cell>
          <cell r="I43">
            <v>0</v>
          </cell>
          <cell r="J43">
            <v>0</v>
          </cell>
        </row>
        <row r="44">
          <cell r="G44">
            <v>0</v>
          </cell>
          <cell r="H44">
            <v>0</v>
          </cell>
          <cell r="I44">
            <v>0</v>
          </cell>
          <cell r="J44">
            <v>0</v>
          </cell>
        </row>
        <row r="45">
          <cell r="G45">
            <v>0</v>
          </cell>
          <cell r="H45">
            <v>0</v>
          </cell>
          <cell r="I45">
            <v>0</v>
          </cell>
          <cell r="J45">
            <v>0</v>
          </cell>
        </row>
        <row r="46">
          <cell r="G46">
            <v>0</v>
          </cell>
          <cell r="H46">
            <v>0</v>
          </cell>
          <cell r="I46">
            <v>0</v>
          </cell>
          <cell r="J46">
            <v>0</v>
          </cell>
        </row>
        <row r="47"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48">
          <cell r="G48">
            <v>0</v>
          </cell>
          <cell r="H48">
            <v>0</v>
          </cell>
          <cell r="I48">
            <v>0</v>
          </cell>
          <cell r="J48">
            <v>0</v>
          </cell>
        </row>
        <row r="49">
          <cell r="G49">
            <v>0</v>
          </cell>
          <cell r="H49">
            <v>0</v>
          </cell>
          <cell r="I49">
            <v>0</v>
          </cell>
          <cell r="J49">
            <v>0</v>
          </cell>
        </row>
        <row r="50">
          <cell r="G50">
            <v>0</v>
          </cell>
          <cell r="H50">
            <v>0</v>
          </cell>
          <cell r="I50">
            <v>0</v>
          </cell>
          <cell r="J50">
            <v>0</v>
          </cell>
        </row>
        <row r="51">
          <cell r="G51">
            <v>0</v>
          </cell>
          <cell r="H51">
            <v>0</v>
          </cell>
          <cell r="I51">
            <v>0</v>
          </cell>
          <cell r="J51">
            <v>0</v>
          </cell>
        </row>
        <row r="52">
          <cell r="G52">
            <v>0</v>
          </cell>
          <cell r="H52">
            <v>0</v>
          </cell>
          <cell r="I52">
            <v>0</v>
          </cell>
          <cell r="J52">
            <v>0</v>
          </cell>
        </row>
        <row r="53">
          <cell r="G53">
            <v>0</v>
          </cell>
          <cell r="H53">
            <v>0</v>
          </cell>
          <cell r="I53">
            <v>0</v>
          </cell>
          <cell r="J53">
            <v>0</v>
          </cell>
        </row>
        <row r="54">
          <cell r="G54">
            <v>0</v>
          </cell>
          <cell r="H54">
            <v>0</v>
          </cell>
          <cell r="I54">
            <v>0</v>
          </cell>
          <cell r="J54">
            <v>0</v>
          </cell>
        </row>
        <row r="55">
          <cell r="G55">
            <v>0</v>
          </cell>
          <cell r="H55">
            <v>0</v>
          </cell>
          <cell r="I55">
            <v>0</v>
          </cell>
          <cell r="J55">
            <v>0</v>
          </cell>
        </row>
        <row r="56">
          <cell r="G56">
            <v>0</v>
          </cell>
          <cell r="H56">
            <v>0</v>
          </cell>
          <cell r="I56">
            <v>0</v>
          </cell>
          <cell r="J56">
            <v>0</v>
          </cell>
        </row>
        <row r="57">
          <cell r="G57">
            <v>0</v>
          </cell>
          <cell r="H57">
            <v>0</v>
          </cell>
          <cell r="I57">
            <v>0</v>
          </cell>
          <cell r="J57">
            <v>0</v>
          </cell>
        </row>
        <row r="58">
          <cell r="G58">
            <v>0</v>
          </cell>
          <cell r="H58">
            <v>0</v>
          </cell>
          <cell r="I58">
            <v>0</v>
          </cell>
          <cell r="J58">
            <v>0</v>
          </cell>
        </row>
        <row r="59">
          <cell r="G59">
            <v>0</v>
          </cell>
          <cell r="H59">
            <v>0</v>
          </cell>
          <cell r="I59">
            <v>0</v>
          </cell>
          <cell r="J59">
            <v>0</v>
          </cell>
        </row>
        <row r="60">
          <cell r="G60">
            <v>0</v>
          </cell>
          <cell r="H60">
            <v>0</v>
          </cell>
          <cell r="I60">
            <v>0</v>
          </cell>
          <cell r="J60">
            <v>0</v>
          </cell>
        </row>
        <row r="61">
          <cell r="G61">
            <v>0</v>
          </cell>
          <cell r="H61">
            <v>0</v>
          </cell>
          <cell r="I61">
            <v>0</v>
          </cell>
          <cell r="J61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Gráfico 4-11"/>
      <sheetName val="Gráfico 4-12"/>
      <sheetName val="Gráfico 4-13"/>
      <sheetName val="Gráfico 4-14"/>
      <sheetName val="Gráf. 4-15 y Gráf. 5-1 a 5-4"/>
      <sheetName val="Pronóst. Capachos"/>
      <sheetName val="Pronóst. PP Cartag"/>
      <sheetName val="Pronóst. PP Dina"/>
      <sheetName val="Pronóst. PP Barranca"/>
      <sheetName val="Pronóst. PP Cupiagua"/>
      <sheetName val="Pronóst. PP Cusiana"/>
      <sheetName val="Pronóst. PTDV Cusiana"/>
      <sheetName val="Pronóst. PTDV Cupiagua"/>
      <sheetName val="Pronóst. PTDV Barranca"/>
      <sheetName val="Pronóst. PTDV Cartagena"/>
      <sheetName val="Pronóst. PTDV Dina"/>
      <sheetName val="Pronóst. PTDV Capachos"/>
      <sheetName val="Importación"/>
    </sheetNames>
    <sheetDataSet>
      <sheetData sheetId="0">
        <row r="2">
          <cell r="O2" t="str">
            <v>OFERTA 1</v>
          </cell>
        </row>
        <row r="3">
          <cell r="O3">
            <v>87944.215174208279</v>
          </cell>
        </row>
        <row r="4">
          <cell r="O4">
            <v>97314.341683411709</v>
          </cell>
        </row>
        <row r="5">
          <cell r="O5">
            <v>94639.253305470396</v>
          </cell>
        </row>
        <row r="6">
          <cell r="O6">
            <v>91418.030830518182</v>
          </cell>
        </row>
        <row r="7">
          <cell r="O7">
            <v>90297.630315454066</v>
          </cell>
        </row>
        <row r="8">
          <cell r="O8">
            <v>89168.986124050134</v>
          </cell>
        </row>
        <row r="9">
          <cell r="O9">
            <v>89792.991220376149</v>
          </cell>
        </row>
        <row r="10">
          <cell r="O10">
            <v>90298.946398246728</v>
          </cell>
        </row>
        <row r="11">
          <cell r="O11">
            <v>84738.28581143824</v>
          </cell>
        </row>
        <row r="12">
          <cell r="O12">
            <v>83894.834770895119</v>
          </cell>
        </row>
        <row r="13">
          <cell r="O13">
            <v>82455.601259491523</v>
          </cell>
        </row>
        <row r="14">
          <cell r="O14">
            <v>86634.596889335924</v>
          </cell>
        </row>
        <row r="15">
          <cell r="O15">
            <v>78554.817849041938</v>
          </cell>
        </row>
        <row r="16">
          <cell r="O16">
            <v>74544.312276209937</v>
          </cell>
        </row>
        <row r="17">
          <cell r="O17">
            <v>82778.424160014081</v>
          </cell>
        </row>
        <row r="18">
          <cell r="O18">
            <v>82299.198843985185</v>
          </cell>
        </row>
        <row r="19">
          <cell r="O19">
            <v>84090.666727978853</v>
          </cell>
        </row>
        <row r="20">
          <cell r="O20">
            <v>83597.563651734672</v>
          </cell>
        </row>
        <row r="21">
          <cell r="O21">
            <v>83245.14485034853</v>
          </cell>
        </row>
        <row r="22">
          <cell r="O22">
            <v>84606.031356238804</v>
          </cell>
        </row>
        <row r="23">
          <cell r="O23">
            <v>82090.296073486039</v>
          </cell>
        </row>
        <row r="24">
          <cell r="O24">
            <v>79333.969129221659</v>
          </cell>
        </row>
        <row r="25">
          <cell r="O25">
            <v>77951.440855411289</v>
          </cell>
        </row>
        <row r="26">
          <cell r="O26">
            <v>76538.51355471951</v>
          </cell>
        </row>
        <row r="27">
          <cell r="O27">
            <v>75543.302906951489</v>
          </cell>
        </row>
        <row r="28">
          <cell r="O28">
            <v>78219.371678614756</v>
          </cell>
        </row>
        <row r="29">
          <cell r="O29">
            <v>81170.314574498916</v>
          </cell>
        </row>
        <row r="30">
          <cell r="O30">
            <v>74390.346113553242</v>
          </cell>
        </row>
        <row r="31">
          <cell r="O31">
            <v>71816.459211189329</v>
          </cell>
        </row>
        <row r="32">
          <cell r="O32">
            <v>72082.029402403365</v>
          </cell>
        </row>
        <row r="33">
          <cell r="O33">
            <v>76120.588557315496</v>
          </cell>
        </row>
        <row r="34">
          <cell r="O34">
            <v>75859.974779482087</v>
          </cell>
        </row>
        <row r="35">
          <cell r="O35">
            <v>74720.794895279018</v>
          </cell>
        </row>
        <row r="36">
          <cell r="O36">
            <v>73783.456445212738</v>
          </cell>
        </row>
        <row r="37">
          <cell r="O37">
            <v>73661.852695404057</v>
          </cell>
        </row>
        <row r="38">
          <cell r="O38">
            <v>75056.778973545734</v>
          </cell>
        </row>
        <row r="39">
          <cell r="O39">
            <v>77667.098204699461</v>
          </cell>
        </row>
        <row r="40">
          <cell r="O40">
            <v>72656.897702270784</v>
          </cell>
        </row>
        <row r="41">
          <cell r="O41">
            <v>71610.990778119332</v>
          </cell>
        </row>
        <row r="42">
          <cell r="O42">
            <v>72731.57674473786</v>
          </cell>
        </row>
        <row r="43">
          <cell r="O43">
            <v>72754.478946496412</v>
          </cell>
        </row>
        <row r="44">
          <cell r="O44">
            <v>74094.785226937733</v>
          </cell>
        </row>
        <row r="45">
          <cell r="O45">
            <v>76485.570829370248</v>
          </cell>
        </row>
        <row r="46">
          <cell r="O46">
            <v>76602.591803919058</v>
          </cell>
        </row>
        <row r="47">
          <cell r="O47">
            <v>74207.704179482898</v>
          </cell>
        </row>
        <row r="48">
          <cell r="O48">
            <v>77486.933647554251</v>
          </cell>
        </row>
        <row r="49">
          <cell r="O49">
            <v>76093.070814062696</v>
          </cell>
        </row>
        <row r="50">
          <cell r="O50">
            <v>77155.325759318453</v>
          </cell>
        </row>
        <row r="51">
          <cell r="O51">
            <v>73980.653035333642</v>
          </cell>
        </row>
        <row r="52">
          <cell r="O52">
            <v>71603.996273295459</v>
          </cell>
        </row>
        <row r="53">
          <cell r="O53">
            <v>73017.220982821469</v>
          </cell>
        </row>
        <row r="54">
          <cell r="O54">
            <v>71788.461120319524</v>
          </cell>
        </row>
        <row r="55">
          <cell r="O55">
            <v>72585.302347287536</v>
          </cell>
        </row>
        <row r="56">
          <cell r="O56">
            <v>71089.083833643337</v>
          </cell>
        </row>
        <row r="57">
          <cell r="O57">
            <v>72030.043599908851</v>
          </cell>
        </row>
        <row r="58">
          <cell r="O58">
            <v>71759.906085748124</v>
          </cell>
        </row>
        <row r="59">
          <cell r="O59">
            <v>70638.898284446535</v>
          </cell>
        </row>
        <row r="60">
          <cell r="O60">
            <v>71448.651669234154</v>
          </cell>
        </row>
        <row r="61">
          <cell r="O61">
            <v>70298.135021997674</v>
          </cell>
        </row>
        <row r="62">
          <cell r="O62">
            <v>71103.933876295792</v>
          </cell>
        </row>
        <row r="63">
          <cell r="O63">
            <v>71133.870382067558</v>
          </cell>
        </row>
        <row r="64">
          <cell r="O64">
            <v>67521.318172508545</v>
          </cell>
        </row>
        <row r="65">
          <cell r="O65">
            <v>69949.655171511695</v>
          </cell>
        </row>
        <row r="66">
          <cell r="O66">
            <v>69604.378131628066</v>
          </cell>
        </row>
        <row r="67">
          <cell r="O67">
            <v>70460.534030408919</v>
          </cell>
        </row>
        <row r="68">
          <cell r="O68">
            <v>69360.455347763287</v>
          </cell>
        </row>
        <row r="69">
          <cell r="O69">
            <v>70120.768306423532</v>
          </cell>
        </row>
        <row r="70">
          <cell r="O70">
            <v>69946.020674052721</v>
          </cell>
        </row>
        <row r="71">
          <cell r="O71">
            <v>68815.254628217663</v>
          </cell>
        </row>
        <row r="72">
          <cell r="O72">
            <v>69637.068990325977</v>
          </cell>
        </row>
        <row r="73">
          <cell r="O73">
            <v>68539.278607742381</v>
          </cell>
        </row>
        <row r="74">
          <cell r="O74">
            <v>69322.225404212455</v>
          </cell>
        </row>
        <row r="75">
          <cell r="O75">
            <v>67618.367174120402</v>
          </cell>
        </row>
        <row r="76">
          <cell r="O76">
            <v>67394.989111713134</v>
          </cell>
        </row>
        <row r="77">
          <cell r="O77">
            <v>67172.37281303393</v>
          </cell>
        </row>
        <row r="78">
          <cell r="O78">
            <v>66991.428621229337</v>
          </cell>
        </row>
        <row r="79">
          <cell r="O79">
            <v>66811.025604318682</v>
          </cell>
        </row>
        <row r="80">
          <cell r="O80">
            <v>66631.036923724663</v>
          </cell>
        </row>
        <row r="81">
          <cell r="O81">
            <v>66451.378470115917</v>
          </cell>
        </row>
        <row r="82">
          <cell r="O82">
            <v>66271.991085225309</v>
          </cell>
        </row>
        <row r="83">
          <cell r="O83">
            <v>66092.831293426454</v>
          </cell>
        </row>
        <row r="84">
          <cell r="O84">
            <v>65913.86603860691</v>
          </cell>
        </row>
        <row r="85">
          <cell r="O85">
            <v>65735.069494607815</v>
          </cell>
        </row>
        <row r="86">
          <cell r="O86">
            <v>65556.421030524027</v>
          </cell>
        </row>
        <row r="87">
          <cell r="O87">
            <v>65377.903857610945</v>
          </cell>
        </row>
        <row r="88">
          <cell r="O88">
            <v>65199.504097956116</v>
          </cell>
        </row>
        <row r="89">
          <cell r="O89">
            <v>65021.210124598249</v>
          </cell>
        </row>
        <row r="90">
          <cell r="O90">
            <v>64843.012082257439</v>
          </cell>
        </row>
        <row r="91">
          <cell r="O91">
            <v>64664.901531713615</v>
          </cell>
        </row>
        <row r="92">
          <cell r="O92">
            <v>64486.871180954979</v>
          </cell>
        </row>
        <row r="93">
          <cell r="O93">
            <v>64308.914678550937</v>
          </cell>
        </row>
        <row r="94">
          <cell r="O94">
            <v>64131.02645250901</v>
          </cell>
        </row>
        <row r="95">
          <cell r="O95">
            <v>63953.201582950627</v>
          </cell>
        </row>
        <row r="96">
          <cell r="O96">
            <v>63775.435700318558</v>
          </cell>
        </row>
        <row r="97">
          <cell r="O97">
            <v>63597.724903126742</v>
          </cell>
        </row>
        <row r="98">
          <cell r="O98">
            <v>63420.065690855554</v>
          </cell>
        </row>
        <row r="99">
          <cell r="O99">
            <v>63242.454908718821</v>
          </cell>
        </row>
        <row r="100">
          <cell r="O100">
            <v>63064.889701833454</v>
          </cell>
        </row>
        <row r="101">
          <cell r="O101">
            <v>62887.367476907253</v>
          </cell>
        </row>
        <row r="102">
          <cell r="O102">
            <v>62709.88586999118</v>
          </cell>
        </row>
        <row r="103">
          <cell r="O103">
            <v>62532.442719163126</v>
          </cell>
        </row>
        <row r="104">
          <cell r="O104">
            <v>62355.036041252097</v>
          </cell>
        </row>
        <row r="105">
          <cell r="O105">
            <v>62206.115982510986</v>
          </cell>
        </row>
        <row r="106">
          <cell r="O106">
            <v>62104.182580263878</v>
          </cell>
        </row>
        <row r="107">
          <cell r="O107">
            <v>62002.280587892208</v>
          </cell>
        </row>
        <row r="108">
          <cell r="O108">
            <v>61900.408563300254</v>
          </cell>
        </row>
        <row r="109">
          <cell r="O109">
            <v>61798.565166973698</v>
          </cell>
        </row>
        <row r="110">
          <cell r="O110">
            <v>61696.74915209804</v>
          </cell>
        </row>
        <row r="111">
          <cell r="O111">
            <v>61594.959355866071</v>
          </cell>
        </row>
        <row r="112">
          <cell r="O112">
            <v>61493.194691804252</v>
          </cell>
        </row>
        <row r="113">
          <cell r="O113">
            <v>61391.45414297581</v>
          </cell>
        </row>
        <row r="114">
          <cell r="O114">
            <v>61289.736755941231</v>
          </cell>
        </row>
        <row r="115">
          <cell r="O115">
            <v>61188.041635375645</v>
          </cell>
        </row>
        <row r="116">
          <cell r="O116">
            <v>61086.367939257791</v>
          </cell>
        </row>
        <row r="117">
          <cell r="O117">
            <v>60984.714874558282</v>
          </cell>
        </row>
        <row r="118">
          <cell r="O118">
            <v>60883.08169336518</v>
          </cell>
        </row>
        <row r="119">
          <cell r="O119">
            <v>60781.467689394085</v>
          </cell>
        </row>
        <row r="120">
          <cell r="O120">
            <v>60679.872194836928</v>
          </cell>
        </row>
        <row r="121">
          <cell r="O121">
            <v>60578.294577510438</v>
          </cell>
        </row>
        <row r="122">
          <cell r="O122">
            <v>60476.734238269913</v>
          </cell>
        </row>
        <row r="123">
          <cell r="O123">
            <v>60375.19060865909</v>
          </cell>
        </row>
        <row r="124">
          <cell r="O124">
            <v>60273.663148770007</v>
          </cell>
        </row>
        <row r="125">
          <cell r="O125">
            <v>60172.151345290607</v>
          </cell>
        </row>
        <row r="126">
          <cell r="O126">
            <v>60070.654709720322</v>
          </cell>
        </row>
        <row r="127">
          <cell r="O127">
            <v>59969.172776736275</v>
          </cell>
        </row>
        <row r="128">
          <cell r="O128">
            <v>59867.705102694803</v>
          </cell>
        </row>
        <row r="129">
          <cell r="O129">
            <v>59766.25126425513</v>
          </cell>
        </row>
        <row r="130">
          <cell r="O130">
            <v>59664.810857112905</v>
          </cell>
        </row>
        <row r="131">
          <cell r="O131">
            <v>59563.383494833339</v>
          </cell>
        </row>
        <row r="132">
          <cell r="O132">
            <v>59461.968807774436</v>
          </cell>
        </row>
        <row r="133">
          <cell r="O133">
            <v>59360.566442092007</v>
          </cell>
        </row>
        <row r="134">
          <cell r="O134">
            <v>59259.17605881895</v>
          </cell>
        </row>
        <row r="176">
          <cell r="C176" t="str">
            <v>PTDV Refinerías</v>
          </cell>
          <cell r="D176" t="str">
            <v>PTDV Campos</v>
          </cell>
          <cell r="E176" t="str">
            <v>Capacidad Importación total</v>
          </cell>
        </row>
        <row r="177">
          <cell r="B177">
            <v>2025</v>
          </cell>
          <cell r="C177">
            <v>11191.370972491522</v>
          </cell>
          <cell r="D177">
            <v>29611.160638207697</v>
          </cell>
          <cell r="E177">
            <v>40000</v>
          </cell>
        </row>
        <row r="178">
          <cell r="B178">
            <v>2026</v>
          </cell>
          <cell r="C178">
            <v>11453.054475244149</v>
          </cell>
          <cell r="D178">
            <v>23749.051377543376</v>
          </cell>
          <cell r="E178">
            <v>40000</v>
          </cell>
        </row>
        <row r="179">
          <cell r="B179">
            <v>2027</v>
          </cell>
          <cell r="C179">
            <v>11047.572523669078</v>
          </cell>
          <cell r="D179">
            <v>23914.679529411686</v>
          </cell>
          <cell r="E179">
            <v>40000</v>
          </cell>
        </row>
        <row r="180">
          <cell r="B180">
            <v>2028</v>
          </cell>
          <cell r="C180">
            <v>11112.465500059147</v>
          </cell>
          <cell r="D180">
            <v>20666.225010801852</v>
          </cell>
          <cell r="E180">
            <v>40000</v>
          </cell>
        </row>
        <row r="181">
          <cell r="B181">
            <v>2029</v>
          </cell>
          <cell r="C181">
            <v>10938.235867635662</v>
          </cell>
          <cell r="D181">
            <v>18595.999786269564</v>
          </cell>
          <cell r="E181">
            <v>40000</v>
          </cell>
        </row>
        <row r="182">
          <cell r="B182">
            <v>2030</v>
          </cell>
          <cell r="C182">
            <v>10489.387049561512</v>
          </cell>
          <cell r="D182">
            <v>16064.011088825702</v>
          </cell>
          <cell r="E182">
            <v>40000</v>
          </cell>
        </row>
        <row r="183">
          <cell r="B183">
            <v>2031</v>
          </cell>
          <cell r="C183">
            <v>9833.2248078613138</v>
          </cell>
          <cell r="D183">
            <v>14565.089515755586</v>
          </cell>
          <cell r="E183">
            <v>40000</v>
          </cell>
        </row>
        <row r="184">
          <cell r="B184">
            <v>2032</v>
          </cell>
          <cell r="C184">
            <v>9177.0625661611139</v>
          </cell>
          <cell r="D184">
            <v>13197.968996414304</v>
          </cell>
          <cell r="E184">
            <v>40000</v>
          </cell>
        </row>
        <row r="185">
          <cell r="B185">
            <v>2033</v>
          </cell>
          <cell r="C185">
            <v>8520.9003244609175</v>
          </cell>
          <cell r="D185">
            <v>12514.759657968722</v>
          </cell>
          <cell r="E185">
            <v>40000</v>
          </cell>
        </row>
        <row r="186">
          <cell r="B186">
            <v>2034</v>
          </cell>
          <cell r="C186">
            <v>7864.7380827607203</v>
          </cell>
          <cell r="D186">
            <v>11952.319801969103</v>
          </cell>
          <cell r="E186">
            <v>40000</v>
          </cell>
        </row>
      </sheetData>
      <sheetData sheetId="1">
        <row r="2">
          <cell r="Q2" t="str">
            <v>OFERTA 2</v>
          </cell>
        </row>
        <row r="3">
          <cell r="Q3">
            <v>102868.74699387718</v>
          </cell>
        </row>
        <row r="4">
          <cell r="Q4">
            <v>111101.05551056835</v>
          </cell>
        </row>
        <row r="5">
          <cell r="Q5">
            <v>109220.97677523215</v>
          </cell>
        </row>
        <row r="6">
          <cell r="Q6">
            <v>105488.98739335718</v>
          </cell>
        </row>
        <row r="7">
          <cell r="Q7">
            <v>100897.52263355243</v>
          </cell>
        </row>
        <row r="8">
          <cell r="Q8">
            <v>98594.198560046731</v>
          </cell>
        </row>
        <row r="9">
          <cell r="Q9">
            <v>100823.65750565773</v>
          </cell>
        </row>
        <row r="10">
          <cell r="Q10">
            <v>101232.83615115313</v>
          </cell>
        </row>
        <row r="11">
          <cell r="Q11">
            <v>94218.798135015299</v>
          </cell>
        </row>
        <row r="12">
          <cell r="Q12">
            <v>95579.21859266411</v>
          </cell>
        </row>
        <row r="13">
          <cell r="Q13">
            <v>93446.53271849794</v>
          </cell>
        </row>
        <row r="14">
          <cell r="Q14">
            <v>95739.74143388911</v>
          </cell>
        </row>
        <row r="15">
          <cell r="Q15">
            <v>93444.348455215397</v>
          </cell>
        </row>
        <row r="16">
          <cell r="Q16">
            <v>87875.225571885152</v>
          </cell>
        </row>
        <row r="17">
          <cell r="Q17">
            <v>97303.406291247185</v>
          </cell>
        </row>
        <row r="18">
          <cell r="Q18">
            <v>95718.752717093244</v>
          </cell>
        </row>
        <row r="19">
          <cell r="Q19">
            <v>97495.234966014192</v>
          </cell>
        </row>
        <row r="20">
          <cell r="Q20">
            <v>98082.870957017847</v>
          </cell>
        </row>
        <row r="21">
          <cell r="Q21">
            <v>98276.804964624607</v>
          </cell>
        </row>
        <row r="22">
          <cell r="Q22">
            <v>99421.1566087354</v>
          </cell>
        </row>
        <row r="23">
          <cell r="Q23">
            <v>98662.387730119284</v>
          </cell>
        </row>
        <row r="24">
          <cell r="Q24">
            <v>97719.096653869172</v>
          </cell>
        </row>
        <row r="25">
          <cell r="Q25">
            <v>94460.381582946793</v>
          </cell>
        </row>
        <row r="26">
          <cell r="Q26">
            <v>93518.203308462762</v>
          </cell>
        </row>
        <row r="27">
          <cell r="Q27">
            <v>96213.33239279702</v>
          </cell>
        </row>
        <row r="28">
          <cell r="Q28">
            <v>97835.008917161176</v>
          </cell>
        </row>
        <row r="29">
          <cell r="Q29">
            <v>102473.75741810656</v>
          </cell>
        </row>
        <row r="30">
          <cell r="Q30">
            <v>94701.79126073113</v>
          </cell>
        </row>
        <row r="31">
          <cell r="Q31">
            <v>92574.656000407849</v>
          </cell>
        </row>
        <row r="32">
          <cell r="Q32">
            <v>92167.054798716708</v>
          </cell>
        </row>
        <row r="33">
          <cell r="Q33">
            <v>96649.788068420952</v>
          </cell>
        </row>
        <row r="34">
          <cell r="Q34">
            <v>96467.324460708522</v>
          </cell>
        </row>
        <row r="35">
          <cell r="Q35">
            <v>94949.713031155232</v>
          </cell>
        </row>
        <row r="36">
          <cell r="Q36">
            <v>94670.220225453697</v>
          </cell>
        </row>
        <row r="37">
          <cell r="Q37">
            <v>93285.645557793192</v>
          </cell>
        </row>
        <row r="38">
          <cell r="Q38">
            <v>95944.462813723032</v>
          </cell>
        </row>
        <row r="39">
          <cell r="Q39">
            <v>98240.346878889293</v>
          </cell>
        </row>
        <row r="40">
          <cell r="Q40">
            <v>91567.782257581304</v>
          </cell>
        </row>
        <row r="41">
          <cell r="Q41">
            <v>92143.392010163574</v>
          </cell>
        </row>
        <row r="42">
          <cell r="Q42">
            <v>91271.024972098065</v>
          </cell>
        </row>
        <row r="43">
          <cell r="Q43">
            <v>93372.291080947791</v>
          </cell>
        </row>
        <row r="44">
          <cell r="Q44">
            <v>94022.237249058991</v>
          </cell>
        </row>
        <row r="45">
          <cell r="Q45">
            <v>96904.124624105447</v>
          </cell>
        </row>
        <row r="46">
          <cell r="Q46">
            <v>137092.71395569033</v>
          </cell>
        </row>
        <row r="47">
          <cell r="Q47">
            <v>134065.12405843279</v>
          </cell>
        </row>
        <row r="48">
          <cell r="Q48">
            <v>137854.30958987033</v>
          </cell>
        </row>
        <row r="49">
          <cell r="Q49">
            <v>135979.47667430353</v>
          </cell>
        </row>
        <row r="50">
          <cell r="Q50">
            <v>137600.00472544268</v>
          </cell>
        </row>
        <row r="51">
          <cell r="Q51">
            <v>132910.35704487987</v>
          </cell>
        </row>
        <row r="52">
          <cell r="Q52">
            <v>129570.49357254838</v>
          </cell>
        </row>
        <row r="53">
          <cell r="Q53">
            <v>131946.92499236768</v>
          </cell>
        </row>
        <row r="54">
          <cell r="Q54">
            <v>130236.5617747191</v>
          </cell>
        </row>
        <row r="55">
          <cell r="Q55">
            <v>131515.00635683376</v>
          </cell>
        </row>
        <row r="56">
          <cell r="Q56">
            <v>129537.18448804291</v>
          </cell>
        </row>
        <row r="57">
          <cell r="Q57">
            <v>130959.74760945508</v>
          </cell>
        </row>
        <row r="58">
          <cell r="Q58">
            <v>130689.61009529435</v>
          </cell>
        </row>
        <row r="59">
          <cell r="Q59">
            <v>129086.99893884611</v>
          </cell>
        </row>
        <row r="60">
          <cell r="Q60">
            <v>130378.35567878038</v>
          </cell>
        </row>
        <row r="61">
          <cell r="Q61">
            <v>128746.23567639725</v>
          </cell>
        </row>
        <row r="62">
          <cell r="Q62">
            <v>130033.63788584202</v>
          </cell>
        </row>
        <row r="63">
          <cell r="Q63">
            <v>129787.88324646332</v>
          </cell>
        </row>
        <row r="64">
          <cell r="Q64">
            <v>124756.84022819591</v>
          </cell>
        </row>
        <row r="65">
          <cell r="Q65">
            <v>128603.02588770908</v>
          </cell>
        </row>
        <row r="66">
          <cell r="Q66">
            <v>127785.68090362397</v>
          </cell>
        </row>
        <row r="67">
          <cell r="Q67">
            <v>129114.54689480469</v>
          </cell>
        </row>
        <row r="68">
          <cell r="Q68">
            <v>127541.75811975918</v>
          </cell>
        </row>
        <row r="69">
          <cell r="Q69">
            <v>128774.78117081929</v>
          </cell>
        </row>
        <row r="70">
          <cell r="Q70">
            <v>128600.03353844848</v>
          </cell>
        </row>
        <row r="71">
          <cell r="Q71">
            <v>126996.55740021355</v>
          </cell>
        </row>
        <row r="72">
          <cell r="Q72">
            <v>128291.08185472173</v>
          </cell>
        </row>
        <row r="73">
          <cell r="Q73">
            <v>126720.58137973829</v>
          </cell>
        </row>
        <row r="74">
          <cell r="Q74">
            <v>127976.23826860821</v>
          </cell>
        </row>
        <row r="75">
          <cell r="Q75">
            <v>123387.25611798366</v>
          </cell>
        </row>
        <row r="76">
          <cell r="Q76">
            <v>127439.35622523638</v>
          </cell>
        </row>
        <row r="77">
          <cell r="Q77">
            <v>127427.62262413382</v>
          </cell>
        </row>
        <row r="78">
          <cell r="Q78">
            <v>122998.47479623975</v>
          </cell>
        </row>
        <row r="79">
          <cell r="Q79">
            <v>121092.46340042556</v>
          </cell>
        </row>
        <row r="80">
          <cell r="Q80">
            <v>121841.3990872034</v>
          </cell>
        </row>
        <row r="81">
          <cell r="Q81">
            <v>121307.86326738747</v>
          </cell>
        </row>
        <row r="82">
          <cell r="Q82">
            <v>120988.10009206657</v>
          </cell>
        </row>
        <row r="83">
          <cell r="Q83">
            <v>120353.27154260018</v>
          </cell>
        </row>
        <row r="84">
          <cell r="Q84">
            <v>119248.58475608146</v>
          </cell>
        </row>
        <row r="85">
          <cell r="Q85">
            <v>119916.95057623908</v>
          </cell>
        </row>
        <row r="86">
          <cell r="Q86">
            <v>120693.95334637212</v>
          </cell>
        </row>
        <row r="87">
          <cell r="Q87">
            <v>121402.98073409274</v>
          </cell>
        </row>
        <row r="88">
          <cell r="Q88">
            <v>119963.76833405864</v>
          </cell>
        </row>
        <row r="89">
          <cell r="Q89">
            <v>118610.77176195288</v>
          </cell>
        </row>
        <row r="90">
          <cell r="Q90">
            <v>119102.58664328794</v>
          </cell>
        </row>
        <row r="91">
          <cell r="Q91">
            <v>119392.29098221319</v>
          </cell>
        </row>
        <row r="92">
          <cell r="Q92">
            <v>119853.19651319823</v>
          </cell>
        </row>
        <row r="93">
          <cell r="Q93">
            <v>119833.82172052423</v>
          </cell>
        </row>
        <row r="94">
          <cell r="Q94">
            <v>120197.88965670859</v>
          </cell>
        </row>
        <row r="95">
          <cell r="Q95">
            <v>117519.86290268463</v>
          </cell>
        </row>
        <row r="96">
          <cell r="Q96">
            <v>117960.41001280141</v>
          </cell>
        </row>
        <row r="97">
          <cell r="Q97">
            <v>117001.12530821742</v>
          </cell>
        </row>
        <row r="98">
          <cell r="Q98">
            <v>117127.72070960249</v>
          </cell>
        </row>
        <row r="99">
          <cell r="Q99">
            <v>119028.62135690042</v>
          </cell>
        </row>
        <row r="100">
          <cell r="Q100">
            <v>122386.69942824135</v>
          </cell>
        </row>
        <row r="101">
          <cell r="Q101">
            <v>123346.38250678315</v>
          </cell>
        </row>
        <row r="102">
          <cell r="Q102">
            <v>118350.10759452503</v>
          </cell>
        </row>
        <row r="103">
          <cell r="Q103">
            <v>116537.31856399588</v>
          </cell>
        </row>
        <row r="104">
          <cell r="Q104">
            <v>117283.34980469753</v>
          </cell>
        </row>
        <row r="105">
          <cell r="Q105">
            <v>118292.57029784114</v>
          </cell>
        </row>
        <row r="106">
          <cell r="Q106">
            <v>118359.77648567116</v>
          </cell>
        </row>
        <row r="107">
          <cell r="Q107">
            <v>117856.74641776661</v>
          </cell>
        </row>
        <row r="108">
          <cell r="Q108">
            <v>117242.43206314527</v>
          </cell>
        </row>
        <row r="109">
          <cell r="Q109">
            <v>115222.20500890844</v>
          </cell>
        </row>
        <row r="110">
          <cell r="Q110">
            <v>116294.4707548013</v>
          </cell>
        </row>
        <row r="111">
          <cell r="Q111">
            <v>116033.08987248907</v>
          </cell>
        </row>
        <row r="112">
          <cell r="Q112">
            <v>114732.34647081215</v>
          </cell>
        </row>
        <row r="113">
          <cell r="Q113">
            <v>114326.72764229975</v>
          </cell>
        </row>
        <row r="114">
          <cell r="Q114">
            <v>114079.97100388467</v>
          </cell>
        </row>
        <row r="115">
          <cell r="Q115">
            <v>115313.94448836954</v>
          </cell>
        </row>
        <row r="116">
          <cell r="Q116">
            <v>115203.91746539541</v>
          </cell>
        </row>
        <row r="117">
          <cell r="Q117">
            <v>115274.45917396512</v>
          </cell>
        </row>
        <row r="118">
          <cell r="Q118">
            <v>115632.68453687371</v>
          </cell>
        </row>
        <row r="119">
          <cell r="Q119">
            <v>114494.75802171379</v>
          </cell>
        </row>
        <row r="120">
          <cell r="Q120">
            <v>115319.84153699692</v>
          </cell>
        </row>
        <row r="121">
          <cell r="Q121">
            <v>114490.1031851125</v>
          </cell>
        </row>
        <row r="122">
          <cell r="Q122">
            <v>115104.96837434325</v>
          </cell>
        </row>
        <row r="123">
          <cell r="Q123">
            <v>114303.03843146571</v>
          </cell>
        </row>
        <row r="124">
          <cell r="Q124">
            <v>117954.61906766787</v>
          </cell>
        </row>
        <row r="125">
          <cell r="Q125">
            <v>117942.22823533214</v>
          </cell>
        </row>
        <row r="126">
          <cell r="Q126">
            <v>113082.83966089043</v>
          </cell>
        </row>
        <row r="127">
          <cell r="Q127">
            <v>112215.91910985454</v>
          </cell>
        </row>
        <row r="128">
          <cell r="Q128">
            <v>112221.9350879394</v>
          </cell>
        </row>
        <row r="129">
          <cell r="Q129">
            <v>114174.03997304151</v>
          </cell>
        </row>
        <row r="130">
          <cell r="Q130">
            <v>113668.98238036224</v>
          </cell>
        </row>
        <row r="131">
          <cell r="Q131">
            <v>113254.58651374339</v>
          </cell>
        </row>
        <row r="132">
          <cell r="Q132">
            <v>112633.19231330897</v>
          </cell>
        </row>
        <row r="133">
          <cell r="Q133">
            <v>112151.86992954119</v>
          </cell>
        </row>
        <row r="134">
          <cell r="Q134">
            <v>113607.51536983668</v>
          </cell>
        </row>
        <row r="191">
          <cell r="C191" t="str">
            <v>PP Refinerias</v>
          </cell>
          <cell r="D191" t="str">
            <v>PP Campos</v>
          </cell>
          <cell r="E191" t="str">
            <v>Capacidad Importación actual (Okianus + Plexaport)</v>
          </cell>
          <cell r="F191" t="str">
            <v>Importación adicional Okianus Fase 1</v>
          </cell>
          <cell r="G191" t="str">
            <v>Importación adicional Puerto Bahía</v>
          </cell>
        </row>
        <row r="192">
          <cell r="B192">
            <v>2025</v>
          </cell>
          <cell r="C192">
            <v>16907.265147370646</v>
          </cell>
          <cell r="D192">
            <v>39090.890669898603</v>
          </cell>
          <cell r="E192">
            <v>40000</v>
          </cell>
          <cell r="F192">
            <v>0</v>
          </cell>
          <cell r="G192">
            <v>0</v>
          </cell>
        </row>
        <row r="193">
          <cell r="B193">
            <v>2026</v>
          </cell>
          <cell r="C193">
            <v>18511.185701885184</v>
          </cell>
          <cell r="D193">
            <v>33149.87721021274</v>
          </cell>
          <cell r="E193">
            <v>40000</v>
          </cell>
          <cell r="F193">
            <v>4000</v>
          </cell>
        </row>
        <row r="194">
          <cell r="B194">
            <v>2027</v>
          </cell>
          <cell r="C194">
            <v>17720.025538370071</v>
          </cell>
          <cell r="D194">
            <v>33289.376801345272</v>
          </cell>
          <cell r="E194">
            <v>40000</v>
          </cell>
          <cell r="F194">
            <v>4000</v>
          </cell>
          <cell r="G194">
            <v>16666.666666666668</v>
          </cell>
        </row>
        <row r="195">
          <cell r="B195">
            <v>2028</v>
          </cell>
          <cell r="C195">
            <v>17592.652283515199</v>
          </cell>
          <cell r="D195">
            <v>28874.940559318711</v>
          </cell>
          <cell r="E195">
            <v>40000</v>
          </cell>
          <cell r="F195">
            <v>4000</v>
          </cell>
          <cell r="G195">
            <v>40000</v>
          </cell>
        </row>
        <row r="196">
          <cell r="B196">
            <v>2029</v>
          </cell>
          <cell r="C196">
            <v>17400.633666079349</v>
          </cell>
          <cell r="D196">
            <v>26511.783741679454</v>
          </cell>
          <cell r="E196">
            <v>40000</v>
          </cell>
          <cell r="F196">
            <v>4000</v>
          </cell>
          <cell r="G196">
            <v>40000</v>
          </cell>
        </row>
        <row r="197">
          <cell r="B197">
            <v>2030</v>
          </cell>
          <cell r="C197">
            <v>14367.132201941386</v>
          </cell>
          <cell r="D197">
            <v>23857.475784056063</v>
          </cell>
          <cell r="E197">
            <v>40000</v>
          </cell>
          <cell r="F197">
            <v>4000</v>
          </cell>
          <cell r="G197">
            <v>40000</v>
          </cell>
        </row>
        <row r="198">
          <cell r="B198">
            <v>2031</v>
          </cell>
          <cell r="C198">
            <v>12544.326449501697</v>
          </cell>
          <cell r="D198">
            <v>22452.875657110169</v>
          </cell>
          <cell r="E198">
            <v>40000</v>
          </cell>
          <cell r="F198">
            <v>4000</v>
          </cell>
          <cell r="G198">
            <v>40000</v>
          </cell>
        </row>
        <row r="199">
          <cell r="B199">
            <v>2032</v>
          </cell>
          <cell r="C199">
            <v>13235.19856514423</v>
          </cell>
          <cell r="D199">
            <v>21114.858125128874</v>
          </cell>
          <cell r="E199">
            <v>40000</v>
          </cell>
          <cell r="F199">
            <v>4000</v>
          </cell>
          <cell r="G199">
            <v>40000</v>
          </cell>
        </row>
        <row r="200">
          <cell r="B200">
            <v>2033</v>
          </cell>
          <cell r="C200">
            <v>11388.483107755374</v>
          </cell>
          <cell r="D200">
            <v>19612.084539932617</v>
          </cell>
          <cell r="E200">
            <v>40000</v>
          </cell>
          <cell r="F200">
            <v>4000</v>
          </cell>
          <cell r="G200">
            <v>40000</v>
          </cell>
        </row>
        <row r="201">
          <cell r="B201">
            <v>2034</v>
          </cell>
          <cell r="C201">
            <v>12033.616232955426</v>
          </cell>
          <cell r="D201">
            <v>17900.614273126579</v>
          </cell>
          <cell r="E201">
            <v>40000</v>
          </cell>
          <cell r="F201">
            <v>4000</v>
          </cell>
          <cell r="G201">
            <v>40000</v>
          </cell>
        </row>
      </sheetData>
      <sheetData sheetId="2">
        <row r="2">
          <cell r="R2" t="str">
            <v>OFERTA 3</v>
          </cell>
        </row>
        <row r="3">
          <cell r="R3">
            <v>102868.74699387718</v>
          </cell>
        </row>
        <row r="4">
          <cell r="R4">
            <v>111101.05551056835</v>
          </cell>
        </row>
        <row r="5">
          <cell r="R5">
            <v>109220.97677523215</v>
          </cell>
        </row>
        <row r="6">
          <cell r="R6">
            <v>105488.98739335718</v>
          </cell>
        </row>
        <row r="7">
          <cell r="R7">
            <v>100897.52263355243</v>
          </cell>
        </row>
        <row r="8">
          <cell r="R8">
            <v>98594.198560046731</v>
          </cell>
        </row>
        <row r="9">
          <cell r="R9">
            <v>100823.65750565773</v>
          </cell>
        </row>
        <row r="10">
          <cell r="R10">
            <v>101232.83615115313</v>
          </cell>
        </row>
        <row r="11">
          <cell r="R11">
            <v>94218.798135015299</v>
          </cell>
        </row>
        <row r="12">
          <cell r="R12">
            <v>95579.21859266411</v>
          </cell>
        </row>
        <row r="13">
          <cell r="R13">
            <v>93446.53271849794</v>
          </cell>
        </row>
        <row r="14">
          <cell r="R14">
            <v>95739.74143388911</v>
          </cell>
        </row>
        <row r="15">
          <cell r="R15">
            <v>93444.348455215397</v>
          </cell>
        </row>
        <row r="16">
          <cell r="R16">
            <v>87875.225571885152</v>
          </cell>
        </row>
        <row r="17">
          <cell r="R17">
            <v>97303.406291247185</v>
          </cell>
        </row>
        <row r="18">
          <cell r="R18">
            <v>95718.752717093244</v>
          </cell>
        </row>
        <row r="19">
          <cell r="R19">
            <v>97495.234966014192</v>
          </cell>
        </row>
        <row r="20">
          <cell r="R20">
            <v>98082.870957017847</v>
          </cell>
        </row>
        <row r="21">
          <cell r="R21">
            <v>98276.804964624607</v>
          </cell>
        </row>
        <row r="22">
          <cell r="R22">
            <v>99421.1566087354</v>
          </cell>
        </row>
        <row r="23">
          <cell r="R23">
            <v>98662.387730119284</v>
          </cell>
        </row>
        <row r="24">
          <cell r="R24">
            <v>97719.096653869172</v>
          </cell>
        </row>
        <row r="25">
          <cell r="R25">
            <v>94460.381582946793</v>
          </cell>
        </row>
        <row r="26">
          <cell r="R26">
            <v>93518.203308462762</v>
          </cell>
        </row>
        <row r="27">
          <cell r="R27">
            <v>96213.33239279702</v>
          </cell>
        </row>
        <row r="28">
          <cell r="R28">
            <v>97835.008917161176</v>
          </cell>
        </row>
        <row r="29">
          <cell r="R29">
            <v>102473.75741810656</v>
          </cell>
        </row>
        <row r="30">
          <cell r="R30">
            <v>94701.79126073113</v>
          </cell>
        </row>
        <row r="31">
          <cell r="R31">
            <v>92574.656000407849</v>
          </cell>
        </row>
        <row r="32">
          <cell r="R32">
            <v>92167.054798716708</v>
          </cell>
        </row>
        <row r="33">
          <cell r="R33">
            <v>96649.788068420952</v>
          </cell>
        </row>
        <row r="34">
          <cell r="R34">
            <v>136467.32446070854</v>
          </cell>
        </row>
        <row r="35">
          <cell r="R35">
            <v>134949.71303115523</v>
          </cell>
        </row>
        <row r="36">
          <cell r="R36">
            <v>134670.2202254537</v>
          </cell>
        </row>
        <row r="37">
          <cell r="R37">
            <v>142285.64555779321</v>
          </cell>
        </row>
        <row r="38">
          <cell r="R38">
            <v>144944.46281372302</v>
          </cell>
        </row>
        <row r="39">
          <cell r="R39">
            <v>147240.34687888931</v>
          </cell>
        </row>
        <row r="40">
          <cell r="R40">
            <v>140567.7822575813</v>
          </cell>
        </row>
        <row r="41">
          <cell r="R41">
            <v>141143.39201016357</v>
          </cell>
        </row>
        <row r="42">
          <cell r="R42">
            <v>140271.02497209806</v>
          </cell>
        </row>
        <row r="43">
          <cell r="R43">
            <v>142372.29108094779</v>
          </cell>
        </row>
        <row r="44">
          <cell r="R44">
            <v>143022.23724905899</v>
          </cell>
        </row>
        <row r="45">
          <cell r="R45">
            <v>145904.12462410546</v>
          </cell>
        </row>
        <row r="46">
          <cell r="R46">
            <v>146092.71395569033</v>
          </cell>
        </row>
        <row r="47">
          <cell r="R47">
            <v>143065.12405843279</v>
          </cell>
        </row>
        <row r="48">
          <cell r="R48">
            <v>146854.30958987033</v>
          </cell>
        </row>
        <row r="49">
          <cell r="R49">
            <v>144979.47667430353</v>
          </cell>
        </row>
        <row r="50">
          <cell r="R50">
            <v>146600.00472544268</v>
          </cell>
        </row>
        <row r="51">
          <cell r="R51">
            <v>141910.35704487987</v>
          </cell>
        </row>
        <row r="52">
          <cell r="R52">
            <v>138570.49357254838</v>
          </cell>
        </row>
        <row r="53">
          <cell r="R53">
            <v>140946.92499236768</v>
          </cell>
        </row>
        <row r="54">
          <cell r="R54">
            <v>139236.5617747191</v>
          </cell>
        </row>
        <row r="55">
          <cell r="R55">
            <v>140515.00635683376</v>
          </cell>
        </row>
        <row r="56">
          <cell r="R56">
            <v>138537.1844880429</v>
          </cell>
        </row>
        <row r="57">
          <cell r="R57">
            <v>139959.74760945508</v>
          </cell>
        </row>
        <row r="58">
          <cell r="R58">
            <v>139689.61009529437</v>
          </cell>
        </row>
        <row r="59">
          <cell r="R59">
            <v>138086.99893884611</v>
          </cell>
        </row>
        <row r="60">
          <cell r="R60">
            <v>139378.35567878038</v>
          </cell>
        </row>
        <row r="61">
          <cell r="R61">
            <v>137746.23567639725</v>
          </cell>
        </row>
        <row r="62">
          <cell r="R62">
            <v>139033.63788584201</v>
          </cell>
        </row>
        <row r="63">
          <cell r="R63">
            <v>143787.88324646332</v>
          </cell>
        </row>
        <row r="64">
          <cell r="R64">
            <v>138756.84022819591</v>
          </cell>
        </row>
        <row r="65">
          <cell r="R65">
            <v>142603.02588770908</v>
          </cell>
        </row>
        <row r="66">
          <cell r="R66">
            <v>141785.68090362399</v>
          </cell>
        </row>
        <row r="67">
          <cell r="R67">
            <v>143114.54689480469</v>
          </cell>
        </row>
        <row r="68">
          <cell r="R68">
            <v>141541.75811975918</v>
          </cell>
        </row>
        <row r="69">
          <cell r="R69">
            <v>142774.7811708193</v>
          </cell>
        </row>
        <row r="70">
          <cell r="R70">
            <v>142600.03353844848</v>
          </cell>
        </row>
        <row r="71">
          <cell r="R71">
            <v>140996.55740021355</v>
          </cell>
        </row>
        <row r="72">
          <cell r="R72">
            <v>142291.08185472173</v>
          </cell>
        </row>
        <row r="73">
          <cell r="R73">
            <v>140720.58137973829</v>
          </cell>
        </row>
        <row r="74">
          <cell r="R74">
            <v>141976.23826860823</v>
          </cell>
        </row>
        <row r="75">
          <cell r="R75">
            <v>142387.25611798366</v>
          </cell>
        </row>
        <row r="76">
          <cell r="R76">
            <v>146439.35622523638</v>
          </cell>
        </row>
        <row r="77">
          <cell r="R77">
            <v>146427.62262413383</v>
          </cell>
        </row>
        <row r="78">
          <cell r="R78">
            <v>141998.47479623975</v>
          </cell>
        </row>
        <row r="79">
          <cell r="R79">
            <v>140092.46340042556</v>
          </cell>
        </row>
        <row r="80">
          <cell r="R80">
            <v>140841.3990872034</v>
          </cell>
        </row>
        <row r="81">
          <cell r="R81">
            <v>140307.86326738747</v>
          </cell>
        </row>
        <row r="82">
          <cell r="R82">
            <v>139988.10009206657</v>
          </cell>
        </row>
        <row r="83">
          <cell r="R83">
            <v>139353.27154260018</v>
          </cell>
        </row>
        <row r="84">
          <cell r="R84">
            <v>138248.58475608146</v>
          </cell>
        </row>
        <row r="85">
          <cell r="R85">
            <v>138916.95057623909</v>
          </cell>
        </row>
        <row r="86">
          <cell r="R86">
            <v>139693.95334637212</v>
          </cell>
        </row>
        <row r="87">
          <cell r="R87">
            <v>145402.98073409274</v>
          </cell>
        </row>
        <row r="88">
          <cell r="R88">
            <v>143963.76833405864</v>
          </cell>
        </row>
        <row r="89">
          <cell r="R89">
            <v>142610.7717619529</v>
          </cell>
        </row>
        <row r="90">
          <cell r="R90">
            <v>143102.58664328794</v>
          </cell>
        </row>
        <row r="91">
          <cell r="R91">
            <v>143392.29098221319</v>
          </cell>
        </row>
        <row r="92">
          <cell r="R92">
            <v>143853.19651319823</v>
          </cell>
        </row>
        <row r="93">
          <cell r="R93">
            <v>143833.82172052423</v>
          </cell>
        </row>
        <row r="94">
          <cell r="R94">
            <v>144197.88965670858</v>
          </cell>
        </row>
        <row r="95">
          <cell r="R95">
            <v>141519.86290268463</v>
          </cell>
        </row>
        <row r="96">
          <cell r="R96">
            <v>141960.41001280141</v>
          </cell>
        </row>
        <row r="97">
          <cell r="R97">
            <v>141001.12530821742</v>
          </cell>
        </row>
        <row r="98">
          <cell r="R98">
            <v>141127.72070960249</v>
          </cell>
        </row>
        <row r="99">
          <cell r="R99">
            <v>148028.62135690043</v>
          </cell>
        </row>
        <row r="100">
          <cell r="R100">
            <v>151386.69942824135</v>
          </cell>
        </row>
        <row r="101">
          <cell r="R101">
            <v>152346.38250678315</v>
          </cell>
        </row>
        <row r="102">
          <cell r="R102">
            <v>147350.10759452503</v>
          </cell>
        </row>
        <row r="103">
          <cell r="R103">
            <v>145537.31856399588</v>
          </cell>
        </row>
        <row r="104">
          <cell r="R104">
            <v>146283.34980469753</v>
          </cell>
        </row>
        <row r="105">
          <cell r="R105">
            <v>147292.57029784116</v>
          </cell>
        </row>
        <row r="106">
          <cell r="R106">
            <v>147359.77648567117</v>
          </cell>
        </row>
        <row r="107">
          <cell r="R107">
            <v>146856.74641776661</v>
          </cell>
        </row>
        <row r="108">
          <cell r="R108">
            <v>146242.43206314527</v>
          </cell>
        </row>
        <row r="109">
          <cell r="R109">
            <v>144222.20500890844</v>
          </cell>
        </row>
        <row r="110">
          <cell r="R110">
            <v>145294.4707548013</v>
          </cell>
        </row>
        <row r="111">
          <cell r="R111">
            <v>150033.08987248907</v>
          </cell>
        </row>
        <row r="112">
          <cell r="R112">
            <v>148732.34647081216</v>
          </cell>
        </row>
        <row r="113">
          <cell r="R113">
            <v>148326.72764229975</v>
          </cell>
        </row>
        <row r="114">
          <cell r="R114">
            <v>148079.97100388468</v>
          </cell>
        </row>
        <row r="115">
          <cell r="R115">
            <v>149313.94448836954</v>
          </cell>
        </row>
        <row r="116">
          <cell r="R116">
            <v>149203.91746539541</v>
          </cell>
        </row>
        <row r="117">
          <cell r="R117">
            <v>149274.45917396512</v>
          </cell>
        </row>
        <row r="118">
          <cell r="R118">
            <v>149632.68453687371</v>
          </cell>
        </row>
        <row r="119">
          <cell r="R119">
            <v>148494.75802171379</v>
          </cell>
        </row>
        <row r="120">
          <cell r="R120">
            <v>149319.84153699692</v>
          </cell>
        </row>
        <row r="121">
          <cell r="R121">
            <v>148490.1031851125</v>
          </cell>
        </row>
        <row r="122">
          <cell r="R122">
            <v>149104.96837434324</v>
          </cell>
        </row>
        <row r="123">
          <cell r="R123">
            <v>153303.03843146571</v>
          </cell>
        </row>
        <row r="124">
          <cell r="R124">
            <v>156954.61906766787</v>
          </cell>
        </row>
        <row r="125">
          <cell r="R125">
            <v>156942.22823533212</v>
          </cell>
        </row>
        <row r="126">
          <cell r="R126">
            <v>152082.83966089043</v>
          </cell>
        </row>
        <row r="127">
          <cell r="R127">
            <v>151215.91910985456</v>
          </cell>
        </row>
        <row r="128">
          <cell r="R128">
            <v>151221.9350879394</v>
          </cell>
        </row>
        <row r="129">
          <cell r="R129">
            <v>153174.03997304151</v>
          </cell>
        </row>
        <row r="130">
          <cell r="R130">
            <v>152668.98238036223</v>
          </cell>
        </row>
        <row r="131">
          <cell r="R131">
            <v>152254.58651374339</v>
          </cell>
        </row>
        <row r="132">
          <cell r="R132">
            <v>151633.19231330897</v>
          </cell>
        </row>
        <row r="133">
          <cell r="R133">
            <v>151151.86992954119</v>
          </cell>
        </row>
        <row r="134">
          <cell r="R134">
            <v>152607.51536983668</v>
          </cell>
        </row>
        <row r="176">
          <cell r="C176" t="str">
            <v>PP Refinerías</v>
          </cell>
          <cell r="D176" t="str">
            <v>PP Campos</v>
          </cell>
          <cell r="E176" t="str">
            <v>Capacidad Importación Actual (Okianus + Plexaport)</v>
          </cell>
          <cell r="F176" t="str">
            <v>Ampliación Okianus Fase 1</v>
          </cell>
          <cell r="G176" t="str">
            <v>Nueva Importación Puerto Bahía</v>
          </cell>
          <cell r="H176" t="str">
            <v>Ampliación Okianus Fase 2</v>
          </cell>
          <cell r="I176" t="str">
            <v>Aporte por reservas prospectivas</v>
          </cell>
        </row>
        <row r="177">
          <cell r="B177">
            <v>2025</v>
          </cell>
          <cell r="C177">
            <v>16907.265147370646</v>
          </cell>
          <cell r="D177">
            <v>39090.890669898603</v>
          </cell>
          <cell r="E177">
            <v>40000</v>
          </cell>
          <cell r="G177">
            <v>0</v>
          </cell>
          <cell r="H177">
            <v>0</v>
          </cell>
          <cell r="I177">
            <v>0</v>
          </cell>
        </row>
        <row r="178">
          <cell r="B178">
            <v>2026</v>
          </cell>
          <cell r="C178">
            <v>18511.185701885184</v>
          </cell>
          <cell r="D178">
            <v>33149.87721021274</v>
          </cell>
          <cell r="E178">
            <v>40000</v>
          </cell>
          <cell r="F178">
            <v>4000</v>
          </cell>
          <cell r="G178">
            <v>16666.666666666668</v>
          </cell>
          <cell r="H178">
            <v>1500</v>
          </cell>
          <cell r="I178">
            <v>0</v>
          </cell>
        </row>
        <row r="179">
          <cell r="B179">
            <v>2027</v>
          </cell>
          <cell r="C179">
            <v>17720.025538370071</v>
          </cell>
          <cell r="D179">
            <v>33289.376801345272</v>
          </cell>
          <cell r="E179">
            <v>40000</v>
          </cell>
          <cell r="F179">
            <v>4000</v>
          </cell>
          <cell r="G179">
            <v>40000</v>
          </cell>
          <cell r="H179">
            <v>9000</v>
          </cell>
          <cell r="I179">
            <v>0</v>
          </cell>
        </row>
        <row r="180">
          <cell r="B180">
            <v>2028</v>
          </cell>
          <cell r="C180">
            <v>17592.652283515199</v>
          </cell>
          <cell r="D180">
            <v>28874.940559318711</v>
          </cell>
          <cell r="E180">
            <v>40000</v>
          </cell>
          <cell r="F180">
            <v>4000</v>
          </cell>
          <cell r="G180">
            <v>40000</v>
          </cell>
          <cell r="H180">
            <v>9000</v>
          </cell>
          <cell r="I180">
            <v>0</v>
          </cell>
        </row>
        <row r="181">
          <cell r="B181">
            <v>2029</v>
          </cell>
          <cell r="C181">
            <v>17400.633666079349</v>
          </cell>
          <cell r="D181">
            <v>26511.783741679454</v>
          </cell>
          <cell r="E181">
            <v>40000</v>
          </cell>
          <cell r="F181">
            <v>4000</v>
          </cell>
          <cell r="G181">
            <v>40000</v>
          </cell>
          <cell r="H181">
            <v>9000</v>
          </cell>
          <cell r="I181">
            <v>5000</v>
          </cell>
        </row>
        <row r="182">
          <cell r="B182">
            <v>2030</v>
          </cell>
          <cell r="C182">
            <v>14367.132201941386</v>
          </cell>
          <cell r="D182">
            <v>23857.475784056063</v>
          </cell>
          <cell r="E182">
            <v>40000</v>
          </cell>
          <cell r="F182">
            <v>4000</v>
          </cell>
          <cell r="G182">
            <v>40000</v>
          </cell>
          <cell r="H182">
            <v>9000</v>
          </cell>
          <cell r="I182">
            <v>10000</v>
          </cell>
        </row>
        <row r="183">
          <cell r="B183">
            <v>2031</v>
          </cell>
          <cell r="C183">
            <v>12544.326449501697</v>
          </cell>
          <cell r="D183">
            <v>22452.875657110169</v>
          </cell>
          <cell r="E183">
            <v>40000</v>
          </cell>
          <cell r="F183">
            <v>4000</v>
          </cell>
          <cell r="G183">
            <v>40000</v>
          </cell>
          <cell r="H183">
            <v>9000</v>
          </cell>
          <cell r="I183">
            <v>15000</v>
          </cell>
        </row>
        <row r="184">
          <cell r="B184">
            <v>2032</v>
          </cell>
          <cell r="C184">
            <v>13235.19856514423</v>
          </cell>
          <cell r="D184">
            <v>21114.858125128874</v>
          </cell>
          <cell r="E184">
            <v>40000</v>
          </cell>
          <cell r="F184">
            <v>4000</v>
          </cell>
          <cell r="G184">
            <v>40000</v>
          </cell>
          <cell r="H184">
            <v>9000</v>
          </cell>
          <cell r="I184">
            <v>20000</v>
          </cell>
        </row>
        <row r="185">
          <cell r="B185">
            <v>2033</v>
          </cell>
          <cell r="C185">
            <v>11388.483107755374</v>
          </cell>
          <cell r="D185">
            <v>19612.084539932617</v>
          </cell>
          <cell r="E185">
            <v>40000</v>
          </cell>
          <cell r="F185">
            <v>4000</v>
          </cell>
          <cell r="G185">
            <v>40000</v>
          </cell>
          <cell r="H185">
            <v>9000</v>
          </cell>
          <cell r="I185">
            <v>25000</v>
          </cell>
        </row>
        <row r="186">
          <cell r="B186">
            <v>2034</v>
          </cell>
          <cell r="C186">
            <v>12033.616232955426</v>
          </cell>
          <cell r="D186">
            <v>17900.614273126579</v>
          </cell>
          <cell r="E186">
            <v>40000</v>
          </cell>
          <cell r="F186">
            <v>4000</v>
          </cell>
          <cell r="G186">
            <v>40000</v>
          </cell>
          <cell r="H186">
            <v>9000</v>
          </cell>
          <cell r="I186">
            <v>30000</v>
          </cell>
        </row>
      </sheetData>
      <sheetData sheetId="3" refreshError="1"/>
      <sheetData sheetId="4">
        <row r="1">
          <cell r="B1" t="str">
            <v>OFERTA 1</v>
          </cell>
          <cell r="C1" t="str">
            <v>OFERTA 2</v>
          </cell>
          <cell r="D1" t="str">
            <v>OFERTA 3</v>
          </cell>
          <cell r="E1" t="str">
            <v>DEMANDA 1</v>
          </cell>
          <cell r="F1" t="str">
            <v>DEMANDA 2</v>
          </cell>
          <cell r="G1" t="str">
            <v>DEMANDA 3</v>
          </cell>
        </row>
        <row r="2">
          <cell r="F2">
            <v>58709.529049324097</v>
          </cell>
          <cell r="G2">
            <v>58709.529049324097</v>
          </cell>
        </row>
        <row r="3">
          <cell r="F3">
            <v>56536.2651902301</v>
          </cell>
          <cell r="G3">
            <v>56536.2651902301</v>
          </cell>
        </row>
        <row r="4">
          <cell r="F4">
            <v>62953.646197811504</v>
          </cell>
          <cell r="G4">
            <v>62953.646197811504</v>
          </cell>
        </row>
        <row r="5">
          <cell r="F5">
            <v>61209.079913813097</v>
          </cell>
          <cell r="G5">
            <v>61209.079913813097</v>
          </cell>
        </row>
        <row r="6">
          <cell r="F6">
            <v>61054.448754016805</v>
          </cell>
          <cell r="G6">
            <v>61054.448754016805</v>
          </cell>
        </row>
        <row r="7">
          <cell r="F7">
            <v>66428.217033491906</v>
          </cell>
          <cell r="G7">
            <v>66428.217033491906</v>
          </cell>
        </row>
        <row r="8">
          <cell r="F8">
            <v>58538.447614608798</v>
          </cell>
          <cell r="G8">
            <v>58538.447614608798</v>
          </cell>
        </row>
        <row r="9">
          <cell r="F9">
            <v>59859.610307793504</v>
          </cell>
          <cell r="G9">
            <v>59859.610307793504</v>
          </cell>
        </row>
        <row r="10">
          <cell r="F10">
            <v>58757.979081288999</v>
          </cell>
          <cell r="G10">
            <v>58757.979081288999</v>
          </cell>
        </row>
        <row r="11">
          <cell r="F11">
            <v>64133.626974544</v>
          </cell>
          <cell r="G11">
            <v>64133.626974544</v>
          </cell>
        </row>
        <row r="12">
          <cell r="F12">
            <v>60938.154083445901</v>
          </cell>
          <cell r="G12">
            <v>60938.154083445901</v>
          </cell>
        </row>
        <row r="13">
          <cell r="F13">
            <v>62517.305035788602</v>
          </cell>
          <cell r="G13">
            <v>62517.305035788602</v>
          </cell>
        </row>
        <row r="14">
          <cell r="F14">
            <v>59238.260063856302</v>
          </cell>
          <cell r="G14">
            <v>59238.260063856302</v>
          </cell>
        </row>
        <row r="15">
          <cell r="F15">
            <v>55884.544975229306</v>
          </cell>
          <cell r="G15">
            <v>55884.544975229306</v>
          </cell>
        </row>
        <row r="16">
          <cell r="F16">
            <v>61025.883820926996</v>
          </cell>
          <cell r="G16">
            <v>61025.883820926996</v>
          </cell>
        </row>
        <row r="17">
          <cell r="F17">
            <v>59209.603415164405</v>
          </cell>
          <cell r="G17">
            <v>59209.603415164405</v>
          </cell>
        </row>
        <row r="18">
          <cell r="F18">
            <v>64172.705325651295</v>
          </cell>
          <cell r="G18">
            <v>64172.705325651295</v>
          </cell>
        </row>
        <row r="19">
          <cell r="F19">
            <v>61118.892344172302</v>
          </cell>
          <cell r="G19">
            <v>61118.892344172302</v>
          </cell>
        </row>
        <row r="20">
          <cell r="F20">
            <v>60376.844307928601</v>
          </cell>
          <cell r="G20">
            <v>60376.844307928601</v>
          </cell>
        </row>
        <row r="21">
          <cell r="F21">
            <v>61516.107780280596</v>
          </cell>
          <cell r="G21">
            <v>61516.107780280596</v>
          </cell>
        </row>
        <row r="22">
          <cell r="F22">
            <v>61831.607278552998</v>
          </cell>
          <cell r="G22">
            <v>61831.607278552998</v>
          </cell>
        </row>
        <row r="23">
          <cell r="F23">
            <v>63626.191686842998</v>
          </cell>
          <cell r="G23">
            <v>63626.191686842998</v>
          </cell>
        </row>
        <row r="24">
          <cell r="F24">
            <v>63762.239297310996</v>
          </cell>
          <cell r="G24">
            <v>63762.239297310996</v>
          </cell>
        </row>
        <row r="25">
          <cell r="F25">
            <v>63468.713674365201</v>
          </cell>
          <cell r="G25">
            <v>63468.713674365201</v>
          </cell>
        </row>
        <row r="26">
          <cell r="A26">
            <v>45292</v>
          </cell>
          <cell r="E26">
            <v>62831</v>
          </cell>
          <cell r="F26">
            <v>64784.393283664198</v>
          </cell>
          <cell r="G26">
            <v>70254.053889434566</v>
          </cell>
        </row>
        <row r="27">
          <cell r="A27">
            <v>45323</v>
          </cell>
          <cell r="E27">
            <v>57842.226710462543</v>
          </cell>
          <cell r="F27">
            <v>59795.636551737611</v>
          </cell>
          <cell r="G27">
            <v>65265.297157507972</v>
          </cell>
        </row>
        <row r="28">
          <cell r="A28">
            <v>45352</v>
          </cell>
          <cell r="E28">
            <v>58475.586331283281</v>
          </cell>
          <cell r="F28">
            <v>60428.99617255832</v>
          </cell>
          <cell r="G28">
            <v>65898.656778328688</v>
          </cell>
        </row>
        <row r="29">
          <cell r="A29">
            <v>45383</v>
          </cell>
          <cell r="E29">
            <v>61903.027452720424</v>
          </cell>
          <cell r="F29">
            <v>63856.437293995492</v>
          </cell>
          <cell r="G29">
            <v>69326.097899765853</v>
          </cell>
        </row>
        <row r="30">
          <cell r="A30">
            <v>45413</v>
          </cell>
          <cell r="E30">
            <v>63795.129670756352</v>
          </cell>
          <cell r="F30">
            <v>65748.539512031391</v>
          </cell>
          <cell r="G30">
            <v>71218.200117801738</v>
          </cell>
        </row>
        <row r="31">
          <cell r="A31">
            <v>45444</v>
          </cell>
          <cell r="E31">
            <v>63104.352692075765</v>
          </cell>
          <cell r="F31">
            <v>65057.762533350811</v>
          </cell>
          <cell r="G31">
            <v>70527.423139121136</v>
          </cell>
        </row>
        <row r="32">
          <cell r="A32">
            <v>45474</v>
          </cell>
          <cell r="E32">
            <v>60259.805747978993</v>
          </cell>
          <cell r="F32">
            <v>62213.215589254054</v>
          </cell>
          <cell r="G32">
            <v>67682.876195024422</v>
          </cell>
        </row>
        <row r="33">
          <cell r="A33">
            <v>45505</v>
          </cell>
          <cell r="E33">
            <v>63121.716041109088</v>
          </cell>
          <cell r="F33">
            <v>65075.125882384127</v>
          </cell>
          <cell r="G33">
            <v>70544.78648815451</v>
          </cell>
        </row>
        <row r="34">
          <cell r="A34">
            <v>45536</v>
          </cell>
          <cell r="E34">
            <v>62246.377159676842</v>
          </cell>
          <cell r="F34">
            <v>64199.787000951888</v>
          </cell>
          <cell r="G34">
            <v>69669.447606722286</v>
          </cell>
        </row>
        <row r="35">
          <cell r="A35">
            <v>45566</v>
          </cell>
          <cell r="E35">
            <v>65694.759979705923</v>
          </cell>
          <cell r="F35">
            <v>67648.169820980969</v>
          </cell>
          <cell r="G35">
            <v>73117.830426751316</v>
          </cell>
        </row>
        <row r="36">
          <cell r="A36">
            <v>45597</v>
          </cell>
          <cell r="E36">
            <v>63503.804236543387</v>
          </cell>
          <cell r="F36">
            <v>65457.214077818418</v>
          </cell>
          <cell r="G36">
            <v>70926.874683588772</v>
          </cell>
        </row>
        <row r="37">
          <cell r="A37">
            <v>45627</v>
          </cell>
          <cell r="E37">
            <v>63640.012984008034</v>
          </cell>
          <cell r="F37">
            <v>65593.42282528308</v>
          </cell>
          <cell r="G37">
            <v>71063.083431053456</v>
          </cell>
        </row>
        <row r="38">
          <cell r="A38">
            <v>45658</v>
          </cell>
          <cell r="B38">
            <v>78554.817849041938</v>
          </cell>
          <cell r="C38">
            <v>93444.348455215397</v>
          </cell>
          <cell r="D38">
            <v>93444.348455215397</v>
          </cell>
          <cell r="E38">
            <v>60775.63354411679</v>
          </cell>
          <cell r="F38">
            <v>63012.431361905794</v>
          </cell>
          <cell r="G38">
            <v>68801.842630795334</v>
          </cell>
        </row>
        <row r="39">
          <cell r="A39">
            <v>45689</v>
          </cell>
          <cell r="B39">
            <v>74544.312276209937</v>
          </cell>
          <cell r="C39">
            <v>87875.225571885152</v>
          </cell>
          <cell r="D39">
            <v>87875.225571885152</v>
          </cell>
          <cell r="E39">
            <v>58932.70926690421</v>
          </cell>
          <cell r="F39">
            <v>61169.507084693221</v>
          </cell>
          <cell r="G39">
            <v>66958.918353582718</v>
          </cell>
        </row>
        <row r="40">
          <cell r="A40">
            <v>45717</v>
          </cell>
          <cell r="B40">
            <v>82778.424160014081</v>
          </cell>
          <cell r="C40">
            <v>97303.406291247185</v>
          </cell>
          <cell r="D40">
            <v>97303.406291247185</v>
          </cell>
          <cell r="E40">
            <v>62289.986803493302</v>
          </cell>
          <cell r="F40">
            <v>64526.784621282306</v>
          </cell>
          <cell r="G40">
            <v>70316.195890171803</v>
          </cell>
        </row>
        <row r="41">
          <cell r="A41">
            <v>45748</v>
          </cell>
          <cell r="B41">
            <v>82299.198843985185</v>
          </cell>
          <cell r="C41">
            <v>95718.752717093244</v>
          </cell>
          <cell r="D41">
            <v>95718.752717093244</v>
          </cell>
          <cell r="E41">
            <v>61679.12302591413</v>
          </cell>
          <cell r="F41">
            <v>63915.920843703127</v>
          </cell>
          <cell r="G41">
            <v>69705.332112592674</v>
          </cell>
        </row>
        <row r="42">
          <cell r="A42">
            <v>45778</v>
          </cell>
          <cell r="B42">
            <v>84090.666727978853</v>
          </cell>
          <cell r="C42">
            <v>97495.234966014192</v>
          </cell>
          <cell r="D42">
            <v>97495.234966014192</v>
          </cell>
          <cell r="E42">
            <v>63654.283321760122</v>
          </cell>
          <cell r="F42">
            <v>65891.081139549176</v>
          </cell>
          <cell r="G42">
            <v>71680.492408438673</v>
          </cell>
        </row>
        <row r="43">
          <cell r="A43">
            <v>45809</v>
          </cell>
          <cell r="B43">
            <v>83597.563651734672</v>
          </cell>
          <cell r="C43">
            <v>98082.870957017847</v>
          </cell>
          <cell r="D43">
            <v>98082.870957017847</v>
          </cell>
          <cell r="E43">
            <v>63580.344662824391</v>
          </cell>
          <cell r="F43">
            <v>65817.142480613416</v>
          </cell>
          <cell r="G43">
            <v>71606.553749502913</v>
          </cell>
        </row>
        <row r="44">
          <cell r="A44">
            <v>45839</v>
          </cell>
          <cell r="B44">
            <v>83245.14485034853</v>
          </cell>
          <cell r="C44">
            <v>98276.804964624607</v>
          </cell>
          <cell r="D44">
            <v>98276.804964624607</v>
          </cell>
          <cell r="E44">
            <v>63630.044831164269</v>
          </cell>
          <cell r="F44">
            <v>65866.842648953258</v>
          </cell>
          <cell r="G44">
            <v>71656.253917842783</v>
          </cell>
        </row>
        <row r="45">
          <cell r="A45">
            <v>45870</v>
          </cell>
          <cell r="B45">
            <v>84606.031356238804</v>
          </cell>
          <cell r="C45">
            <v>99421.1566087354</v>
          </cell>
          <cell r="D45">
            <v>99421.1566087354</v>
          </cell>
          <cell r="E45">
            <v>61087.271437028052</v>
          </cell>
          <cell r="F45">
            <v>63324.069254817077</v>
          </cell>
          <cell r="G45">
            <v>69113.480523706588</v>
          </cell>
        </row>
        <row r="46">
          <cell r="A46">
            <v>45901</v>
          </cell>
          <cell r="B46">
            <v>82090.296073486039</v>
          </cell>
          <cell r="C46">
            <v>98662.387730119284</v>
          </cell>
          <cell r="D46">
            <v>98662.387730119284</v>
          </cell>
          <cell r="E46">
            <v>60242.318913038005</v>
          </cell>
          <cell r="F46">
            <v>62479.116730827031</v>
          </cell>
          <cell r="G46">
            <v>68268.527999716549</v>
          </cell>
        </row>
        <row r="47">
          <cell r="A47">
            <v>45931</v>
          </cell>
          <cell r="B47">
            <v>79333.969129221659</v>
          </cell>
          <cell r="C47">
            <v>97719.096653869172</v>
          </cell>
          <cell r="D47">
            <v>97719.096653869172</v>
          </cell>
          <cell r="E47">
            <v>63568.712348334724</v>
          </cell>
          <cell r="F47">
            <v>65805.510166123728</v>
          </cell>
          <cell r="G47">
            <v>71594.921435013239</v>
          </cell>
        </row>
        <row r="48">
          <cell r="A48">
            <v>45962</v>
          </cell>
          <cell r="B48">
            <v>77951.440855411289</v>
          </cell>
          <cell r="C48">
            <v>94460.381582946793</v>
          </cell>
          <cell r="D48">
            <v>94460.381582946793</v>
          </cell>
          <cell r="E48">
            <v>61456.457972064163</v>
          </cell>
          <cell r="F48">
            <v>63693.255789853196</v>
          </cell>
          <cell r="G48">
            <v>69482.667058742692</v>
          </cell>
        </row>
        <row r="49">
          <cell r="A49">
            <v>45992</v>
          </cell>
          <cell r="B49">
            <v>76538.51355471951</v>
          </cell>
          <cell r="C49">
            <v>93518.203308462762</v>
          </cell>
          <cell r="D49">
            <v>93518.203308462762</v>
          </cell>
          <cell r="E49">
            <v>61586.862301077388</v>
          </cell>
          <cell r="F49">
            <v>63823.660118866428</v>
          </cell>
          <cell r="G49">
            <v>69613.071387755917</v>
          </cell>
        </row>
        <row r="50">
          <cell r="A50">
            <v>46023</v>
          </cell>
          <cell r="B50">
            <v>75543.302906951489</v>
          </cell>
          <cell r="C50">
            <v>96213.33239279702</v>
          </cell>
          <cell r="D50">
            <v>96213.33239279702</v>
          </cell>
          <cell r="E50">
            <v>61047.264478437246</v>
          </cell>
          <cell r="F50">
            <v>63442.38794187281</v>
          </cell>
          <cell r="G50">
            <v>69413.93982705356</v>
          </cell>
        </row>
        <row r="51">
          <cell r="A51">
            <v>46054</v>
          </cell>
          <cell r="B51">
            <v>78219.371678614756</v>
          </cell>
          <cell r="C51">
            <v>97835.008917161176</v>
          </cell>
          <cell r="D51">
            <v>97835.008917161176</v>
          </cell>
          <cell r="E51">
            <v>59200.356617256817</v>
          </cell>
          <cell r="F51">
            <v>61595.480080692359</v>
          </cell>
          <cell r="G51">
            <v>67567.031965873131</v>
          </cell>
        </row>
        <row r="52">
          <cell r="A52">
            <v>46082</v>
          </cell>
          <cell r="B52">
            <v>81170.314574498916</v>
          </cell>
          <cell r="C52">
            <v>102473.75741810656</v>
          </cell>
          <cell r="D52">
            <v>102473.75741810656</v>
          </cell>
          <cell r="E52">
            <v>62560.236016670307</v>
          </cell>
          <cell r="F52">
            <v>64955.359480105857</v>
          </cell>
          <cell r="G52">
            <v>70926.911365286607</v>
          </cell>
        </row>
        <row r="53">
          <cell r="A53">
            <v>46113</v>
          </cell>
          <cell r="B53">
            <v>74390.346113553242</v>
          </cell>
          <cell r="C53">
            <v>94701.79126073113</v>
          </cell>
          <cell r="D53">
            <v>94701.79126073113</v>
          </cell>
          <cell r="E53">
            <v>61954.952491803764</v>
          </cell>
          <cell r="F53">
            <v>64350.075955239321</v>
          </cell>
          <cell r="G53">
            <v>70321.627840420086</v>
          </cell>
        </row>
        <row r="54">
          <cell r="A54">
            <v>46143</v>
          </cell>
          <cell r="B54">
            <v>71816.459211189329</v>
          </cell>
          <cell r="C54">
            <v>92574.656000407849</v>
          </cell>
          <cell r="D54">
            <v>92574.656000407849</v>
          </cell>
          <cell r="E54">
            <v>63929.800146749214</v>
          </cell>
          <cell r="F54">
            <v>66324.923610184764</v>
          </cell>
          <cell r="G54">
            <v>72296.475495365536</v>
          </cell>
        </row>
        <row r="55">
          <cell r="A55">
            <v>46174</v>
          </cell>
          <cell r="B55">
            <v>72082.029402403365</v>
          </cell>
          <cell r="C55">
            <v>92167.054798716708</v>
          </cell>
          <cell r="D55">
            <v>92167.054798716708</v>
          </cell>
          <cell r="E55">
            <v>63858.033696305662</v>
          </cell>
          <cell r="F55">
            <v>66253.157159741211</v>
          </cell>
          <cell r="G55">
            <v>72224.709044921969</v>
          </cell>
        </row>
        <row r="56">
          <cell r="A56">
            <v>46204</v>
          </cell>
          <cell r="B56">
            <v>76120.588557315496</v>
          </cell>
          <cell r="C56">
            <v>96649.788068420952</v>
          </cell>
          <cell r="D56">
            <v>96649.788068420952</v>
          </cell>
          <cell r="E56">
            <v>63906.647484605659</v>
          </cell>
          <cell r="F56">
            <v>66301.770948041216</v>
          </cell>
          <cell r="G56">
            <v>72273.322833221973</v>
          </cell>
        </row>
        <row r="57">
          <cell r="A57">
            <v>46235</v>
          </cell>
          <cell r="B57">
            <v>75859.974779482087</v>
          </cell>
          <cell r="C57">
            <v>96467.324460708522</v>
          </cell>
          <cell r="D57">
            <v>136467.32446070854</v>
          </cell>
          <cell r="E57">
            <v>61354.912535606287</v>
          </cell>
          <cell r="F57">
            <v>63750.035999041851</v>
          </cell>
          <cell r="G57">
            <v>69721.587884222608</v>
          </cell>
        </row>
        <row r="58">
          <cell r="A58">
            <v>46266</v>
          </cell>
          <cell r="B58">
            <v>74720.794895279018</v>
          </cell>
          <cell r="C58">
            <v>94949.713031155232</v>
          </cell>
          <cell r="D58">
            <v>134949.71303115523</v>
          </cell>
          <cell r="E58">
            <v>60508.201606034192</v>
          </cell>
          <cell r="F58">
            <v>62903.325069469756</v>
          </cell>
          <cell r="G58">
            <v>68874.876954650521</v>
          </cell>
        </row>
        <row r="59">
          <cell r="A59">
            <v>46296</v>
          </cell>
          <cell r="B59">
            <v>73783.456445212738</v>
          </cell>
          <cell r="C59">
            <v>94670.220225453697</v>
          </cell>
          <cell r="D59">
            <v>134670.2202254537</v>
          </cell>
          <cell r="E59">
            <v>63839.471130150669</v>
          </cell>
          <cell r="F59">
            <v>66234.594593586226</v>
          </cell>
          <cell r="G59">
            <v>72206.146478766983</v>
          </cell>
        </row>
        <row r="60">
          <cell r="A60">
            <v>46327</v>
          </cell>
          <cell r="B60">
            <v>73661.852695404057</v>
          </cell>
          <cell r="C60">
            <v>93285.645557793192</v>
          </cell>
          <cell r="D60">
            <v>142285.64555779321</v>
          </cell>
          <cell r="E60">
            <v>61725.19194891517</v>
          </cell>
          <cell r="F60">
            <v>64120.315412350705</v>
          </cell>
          <cell r="G60">
            <v>70091.867297531484</v>
          </cell>
        </row>
        <row r="61">
          <cell r="A61">
            <v>46357</v>
          </cell>
          <cell r="B61">
            <v>75056.778973545734</v>
          </cell>
          <cell r="C61">
            <v>95944.462813723032</v>
          </cell>
          <cell r="D61">
            <v>144944.46281372302</v>
          </cell>
          <cell r="E61">
            <v>61854.903034671006</v>
          </cell>
          <cell r="F61">
            <v>64250.026498106577</v>
          </cell>
          <cell r="G61">
            <v>70221.578383287342</v>
          </cell>
        </row>
        <row r="62">
          <cell r="A62">
            <v>46388</v>
          </cell>
          <cell r="B62">
            <v>77667.098204699461</v>
          </cell>
          <cell r="C62">
            <v>98240.346878889293</v>
          </cell>
          <cell r="D62">
            <v>147240.34687888931</v>
          </cell>
          <cell r="E62">
            <v>61321.580332578807</v>
          </cell>
          <cell r="F62">
            <v>63921.124836415074</v>
          </cell>
          <cell r="G62">
            <v>70083.612419379104</v>
          </cell>
        </row>
        <row r="63">
          <cell r="A63">
            <v>46419</v>
          </cell>
          <cell r="B63">
            <v>72656.897702270784</v>
          </cell>
          <cell r="C63">
            <v>91567.782257581304</v>
          </cell>
          <cell r="D63">
            <v>140567.7822575813</v>
          </cell>
          <cell r="E63">
            <v>59470.501613642686</v>
          </cell>
          <cell r="F63">
            <v>62070.046117478945</v>
          </cell>
          <cell r="G63">
            <v>68232.533700442975</v>
          </cell>
        </row>
        <row r="64">
          <cell r="A64">
            <v>46447</v>
          </cell>
          <cell r="B64">
            <v>71610.990778119332</v>
          </cell>
          <cell r="C64">
            <v>92143.392010163574</v>
          </cell>
          <cell r="D64">
            <v>141143.39201016357</v>
          </cell>
          <cell r="E64">
            <v>62833.43989869496</v>
          </cell>
          <cell r="F64">
            <v>65432.98440253122</v>
          </cell>
          <cell r="G64">
            <v>71595.471985495256</v>
          </cell>
        </row>
        <row r="65">
          <cell r="A65">
            <v>46478</v>
          </cell>
          <cell r="B65">
            <v>72731.57674473786</v>
          </cell>
          <cell r="C65">
            <v>91271.024972098065</v>
          </cell>
          <cell r="D65">
            <v>140271.02497209806</v>
          </cell>
          <cell r="E65">
            <v>62233.502798776848</v>
          </cell>
          <cell r="F65">
            <v>64833.047302613108</v>
          </cell>
          <cell r="G65">
            <v>70995.534885577159</v>
          </cell>
        </row>
        <row r="66">
          <cell r="A66">
            <v>46508</v>
          </cell>
          <cell r="B66">
            <v>72754.478946496412</v>
          </cell>
          <cell r="C66">
            <v>93372.291080947791</v>
          </cell>
          <cell r="D66">
            <v>142372.29108094779</v>
          </cell>
          <cell r="E66">
            <v>64208.352570683957</v>
          </cell>
          <cell r="F66">
            <v>66807.897074520253</v>
          </cell>
          <cell r="G66">
            <v>72970.384657484261</v>
          </cell>
        </row>
        <row r="67">
          <cell r="A67">
            <v>46539</v>
          </cell>
          <cell r="B67">
            <v>74094.785226937733</v>
          </cell>
          <cell r="C67">
            <v>94022.237249058991</v>
          </cell>
          <cell r="D67">
            <v>143022.23724905899</v>
          </cell>
          <cell r="E67">
            <v>64138.69277405773</v>
          </cell>
          <cell r="F67">
            <v>66738.23727789399</v>
          </cell>
          <cell r="G67">
            <v>72900.724860858027</v>
          </cell>
        </row>
        <row r="68">
          <cell r="A68">
            <v>46569</v>
          </cell>
          <cell r="B68">
            <v>76485.570829370248</v>
          </cell>
          <cell r="C68">
            <v>96904.124624105447</v>
          </cell>
          <cell r="D68">
            <v>145904.12462410546</v>
          </cell>
          <cell r="E68">
            <v>64186.254947345515</v>
          </cell>
          <cell r="F68">
            <v>66785.799451181752</v>
          </cell>
          <cell r="G68">
            <v>72948.287034145804</v>
          </cell>
        </row>
        <row r="69">
          <cell r="A69">
            <v>46600</v>
          </cell>
          <cell r="B69">
            <v>76602.591803919058</v>
          </cell>
          <cell r="C69">
            <v>137092.71395569033</v>
          </cell>
          <cell r="D69">
            <v>146092.71395569033</v>
          </cell>
          <cell r="E69">
            <v>61625.386292460906</v>
          </cell>
          <cell r="F69">
            <v>64224.930796297187</v>
          </cell>
          <cell r="G69">
            <v>70387.418379261202</v>
          </cell>
        </row>
        <row r="70">
          <cell r="A70">
            <v>46631</v>
          </cell>
          <cell r="B70">
            <v>74207.704179482898</v>
          </cell>
          <cell r="C70">
            <v>134065.12405843279</v>
          </cell>
          <cell r="D70">
            <v>143065.12405843279</v>
          </cell>
          <cell r="E70">
            <v>60776.829402328571</v>
          </cell>
          <cell r="F70">
            <v>63376.373906164845</v>
          </cell>
          <cell r="G70">
            <v>69538.861489128845</v>
          </cell>
        </row>
        <row r="71">
          <cell r="A71">
            <v>46661</v>
          </cell>
          <cell r="B71">
            <v>77486.933647554251</v>
          </cell>
          <cell r="C71">
            <v>137854.30958987033</v>
          </cell>
          <cell r="D71">
            <v>146854.30958987033</v>
          </cell>
          <cell r="E71">
            <v>64113.37063403373</v>
          </cell>
          <cell r="F71">
            <v>66712.915137870004</v>
          </cell>
          <cell r="G71">
            <v>72875.402720834027</v>
          </cell>
        </row>
        <row r="72">
          <cell r="A72">
            <v>46692</v>
          </cell>
          <cell r="B72">
            <v>76093.070814062696</v>
          </cell>
          <cell r="C72">
            <v>135979.47667430353</v>
          </cell>
          <cell r="D72">
            <v>144979.47667430353</v>
          </cell>
          <cell r="E72">
            <v>61996.788762111421</v>
          </cell>
          <cell r="F72">
            <v>64596.333265947695</v>
          </cell>
          <cell r="G72">
            <v>70758.820848911724</v>
          </cell>
        </row>
        <row r="73">
          <cell r="A73">
            <v>46722</v>
          </cell>
          <cell r="B73">
            <v>77155.325759318453</v>
          </cell>
          <cell r="C73">
            <v>137600.00472544268</v>
          </cell>
          <cell r="D73">
            <v>146600.00472544268</v>
          </cell>
          <cell r="E73">
            <v>62125.844126373253</v>
          </cell>
          <cell r="F73">
            <v>64725.388630209534</v>
          </cell>
          <cell r="G73">
            <v>70887.876213173571</v>
          </cell>
        </row>
        <row r="74">
          <cell r="A74">
            <v>46753</v>
          </cell>
          <cell r="B74">
            <v>73980.653035333642</v>
          </cell>
          <cell r="C74">
            <v>132910.35704487987</v>
          </cell>
          <cell r="D74">
            <v>141910.35704487987</v>
          </cell>
          <cell r="E74">
            <v>61572.274830968381</v>
          </cell>
          <cell r="F74">
            <v>64441.022956603061</v>
          </cell>
          <cell r="G74">
            <v>70803.666009721463</v>
          </cell>
        </row>
        <row r="75">
          <cell r="A75">
            <v>46784</v>
          </cell>
          <cell r="B75">
            <v>71603.996273295459</v>
          </cell>
          <cell r="C75">
            <v>129570.49357254838</v>
          </cell>
          <cell r="D75">
            <v>138570.49357254838</v>
          </cell>
          <cell r="E75">
            <v>59717.817109145595</v>
          </cell>
          <cell r="F75">
            <v>62586.565234780239</v>
          </cell>
          <cell r="G75">
            <v>68949.208287898655</v>
          </cell>
        </row>
        <row r="76">
          <cell r="A76">
            <v>46813</v>
          </cell>
          <cell r="B76">
            <v>73017.220982821469</v>
          </cell>
          <cell r="C76">
            <v>131946.92499236768</v>
          </cell>
          <cell r="D76">
            <v>140946.92499236768</v>
          </cell>
          <cell r="E76">
            <v>63082.289032698201</v>
          </cell>
          <cell r="F76">
            <v>65951.037158332867</v>
          </cell>
          <cell r="G76">
            <v>72313.680211451298</v>
          </cell>
        </row>
        <row r="77">
          <cell r="A77">
            <v>46844</v>
          </cell>
          <cell r="B77">
            <v>71788.461120319524</v>
          </cell>
          <cell r="C77">
            <v>130236.5617747191</v>
          </cell>
          <cell r="D77">
            <v>139236.5617747191</v>
          </cell>
          <cell r="E77">
            <v>62488.083447003759</v>
          </cell>
          <cell r="F77">
            <v>65356.831572638424</v>
          </cell>
          <cell r="G77">
            <v>71719.474625756848</v>
          </cell>
        </row>
        <row r="78">
          <cell r="A78">
            <v>46874</v>
          </cell>
          <cell r="B78">
            <v>72585.302347287536</v>
          </cell>
          <cell r="C78">
            <v>131515.00635683376</v>
          </cell>
          <cell r="D78">
            <v>140515.00635683376</v>
          </cell>
          <cell r="E78">
            <v>64462.005244623084</v>
          </cell>
          <cell r="F78">
            <v>67330.753370257735</v>
          </cell>
          <cell r="G78">
            <v>73693.39642337618</v>
          </cell>
        </row>
        <row r="79">
          <cell r="A79">
            <v>46905</v>
          </cell>
          <cell r="B79">
            <v>71089.083833643337</v>
          </cell>
          <cell r="C79">
            <v>129537.18448804291</v>
          </cell>
          <cell r="D79">
            <v>138537.1844880429</v>
          </cell>
          <cell r="E79">
            <v>64394.525308955199</v>
          </cell>
          <cell r="F79">
            <v>67263.273434589879</v>
          </cell>
          <cell r="G79">
            <v>73625.916487708266</v>
          </cell>
        </row>
        <row r="80">
          <cell r="A80">
            <v>46935</v>
          </cell>
          <cell r="B80">
            <v>72030.043599908851</v>
          </cell>
          <cell r="C80">
            <v>130959.74760945508</v>
          </cell>
          <cell r="D80">
            <v>139959.74760945508</v>
          </cell>
          <cell r="E80">
            <v>64440.993299516595</v>
          </cell>
          <cell r="F80">
            <v>67309.741425151282</v>
          </cell>
          <cell r="G80">
            <v>73672.384478269669</v>
          </cell>
        </row>
        <row r="81">
          <cell r="A81">
            <v>46966</v>
          </cell>
          <cell r="B81">
            <v>71759.906085748124</v>
          </cell>
          <cell r="C81">
            <v>130689.61009529435</v>
          </cell>
          <cell r="D81">
            <v>139689.61009529437</v>
          </cell>
          <cell r="E81">
            <v>61872.021926185378</v>
          </cell>
          <cell r="F81">
            <v>64740.770051820051</v>
          </cell>
          <cell r="G81">
            <v>71103.41310493846</v>
          </cell>
        </row>
        <row r="82">
          <cell r="A82">
            <v>46997</v>
          </cell>
          <cell r="B82">
            <v>70638.898284446535</v>
          </cell>
          <cell r="C82">
            <v>129086.99893884611</v>
          </cell>
          <cell r="D82">
            <v>138086.99893884611</v>
          </cell>
          <cell r="E82">
            <v>61021.983337248777</v>
          </cell>
          <cell r="F82">
            <v>63890.731462883421</v>
          </cell>
          <cell r="G82">
            <v>70253.37451600183</v>
          </cell>
        </row>
        <row r="83">
          <cell r="A83">
            <v>47027</v>
          </cell>
          <cell r="B83">
            <v>71448.651669234154</v>
          </cell>
          <cell r="C83">
            <v>130378.35567878038</v>
          </cell>
          <cell r="D83">
            <v>139378.35567878038</v>
          </cell>
          <cell r="E83">
            <v>64362.325896281174</v>
          </cell>
          <cell r="F83">
            <v>67231.074021915862</v>
          </cell>
          <cell r="G83">
            <v>73593.717075034219</v>
          </cell>
        </row>
        <row r="84">
          <cell r="A84">
            <v>47058</v>
          </cell>
          <cell r="B84">
            <v>70298.135021997674</v>
          </cell>
          <cell r="C84">
            <v>128746.23567639725</v>
          </cell>
          <cell r="D84">
            <v>137746.23567639725</v>
          </cell>
          <cell r="E84">
            <v>62244.394062342675</v>
          </cell>
          <cell r="F84">
            <v>65113.142187977348</v>
          </cell>
          <cell r="G84">
            <v>71475.785241095757</v>
          </cell>
        </row>
        <row r="85">
          <cell r="A85">
            <v>47088</v>
          </cell>
          <cell r="B85">
            <v>71103.933876295792</v>
          </cell>
          <cell r="C85">
            <v>130033.63788584202</v>
          </cell>
          <cell r="D85">
            <v>139033.63788584201</v>
          </cell>
          <cell r="E85">
            <v>62372.720347102651</v>
          </cell>
          <cell r="F85">
            <v>65241.468472737324</v>
          </cell>
          <cell r="G85">
            <v>71604.111525855755</v>
          </cell>
        </row>
        <row r="86">
          <cell r="A86">
            <v>47119</v>
          </cell>
          <cell r="B86">
            <v>71133.870382067558</v>
          </cell>
          <cell r="C86">
            <v>129787.88324646332</v>
          </cell>
          <cell r="D86">
            <v>143787.88324646332</v>
          </cell>
          <cell r="E86">
            <v>61793.373157046131</v>
          </cell>
          <cell r="F86">
            <v>65020.242600377242</v>
          </cell>
          <cell r="G86">
            <v>71592.706094082896</v>
          </cell>
        </row>
        <row r="87">
          <cell r="A87">
            <v>47150</v>
          </cell>
          <cell r="B87">
            <v>67521.318172508545</v>
          </cell>
          <cell r="C87">
            <v>124756.84022819591</v>
          </cell>
          <cell r="D87">
            <v>138756.84022819591</v>
          </cell>
          <cell r="E87">
            <v>59936.816435875102</v>
          </cell>
          <cell r="F87">
            <v>63163.685879206219</v>
          </cell>
          <cell r="G87">
            <v>69736.149372911881</v>
          </cell>
        </row>
        <row r="88">
          <cell r="A88">
            <v>47178</v>
          </cell>
          <cell r="B88">
            <v>69949.655171511695</v>
          </cell>
          <cell r="C88">
            <v>128603.02588770908</v>
          </cell>
          <cell r="D88">
            <v>142603.02588770908</v>
          </cell>
          <cell r="E88">
            <v>63300.071506266679</v>
          </cell>
          <cell r="F88">
            <v>66526.940949597818</v>
          </cell>
          <cell r="G88">
            <v>73099.404443303429</v>
          </cell>
        </row>
        <row r="89">
          <cell r="A89">
            <v>47209</v>
          </cell>
          <cell r="B89">
            <v>69604.378131628066</v>
          </cell>
          <cell r="C89">
            <v>127785.68090362397</v>
          </cell>
          <cell r="D89">
            <v>141785.68090362399</v>
          </cell>
          <cell r="E89">
            <v>62712.642380197911</v>
          </cell>
          <cell r="F89">
            <v>65939.511823528999</v>
          </cell>
          <cell r="G89">
            <v>72511.975317234639</v>
          </cell>
        </row>
        <row r="90">
          <cell r="A90">
            <v>47239</v>
          </cell>
          <cell r="B90">
            <v>70460.534030408919</v>
          </cell>
          <cell r="C90">
            <v>129114.54689480469</v>
          </cell>
          <cell r="D90">
            <v>143114.54689480469</v>
          </cell>
          <cell r="E90">
            <v>64683.852229401156</v>
          </cell>
          <cell r="F90">
            <v>67910.721672732281</v>
          </cell>
          <cell r="G90">
            <v>74483.185166437936</v>
          </cell>
        </row>
        <row r="91">
          <cell r="A91">
            <v>47270</v>
          </cell>
          <cell r="B91">
            <v>69360.455347763287</v>
          </cell>
          <cell r="C91">
            <v>127541.75811975918</v>
          </cell>
          <cell r="D91">
            <v>141541.75811975918</v>
          </cell>
          <cell r="E91">
            <v>64618.813259786024</v>
          </cell>
          <cell r="F91">
            <v>67845.682703117142</v>
          </cell>
          <cell r="G91">
            <v>74418.146196822781</v>
          </cell>
        </row>
        <row r="92">
          <cell r="A92">
            <v>47300</v>
          </cell>
          <cell r="B92">
            <v>70120.768306423532</v>
          </cell>
          <cell r="C92">
            <v>128774.78117081929</v>
          </cell>
          <cell r="D92">
            <v>142774.7811708193</v>
          </cell>
          <cell r="E92">
            <v>64664.045173113482</v>
          </cell>
          <cell r="F92">
            <v>67890.914616444556</v>
          </cell>
          <cell r="G92">
            <v>74463.378110150225</v>
          </cell>
        </row>
        <row r="93">
          <cell r="A93">
            <v>47331</v>
          </cell>
          <cell r="B93">
            <v>69946.020674052721</v>
          </cell>
          <cell r="C93">
            <v>128600.03353844848</v>
          </cell>
          <cell r="D93">
            <v>142600.03353844848</v>
          </cell>
          <cell r="E93">
            <v>62088.425491884082</v>
          </cell>
          <cell r="F93">
            <v>65315.294935215206</v>
          </cell>
          <cell r="G93">
            <v>71887.758428920846</v>
          </cell>
        </row>
        <row r="94">
          <cell r="A94">
            <v>47362</v>
          </cell>
          <cell r="B94">
            <v>68815.254628217663</v>
          </cell>
          <cell r="C94">
            <v>126996.55740021355</v>
          </cell>
          <cell r="D94">
            <v>140996.55740021355</v>
          </cell>
          <cell r="E94">
            <v>61237.498182892181</v>
          </cell>
          <cell r="F94">
            <v>64464.367626223306</v>
          </cell>
          <cell r="G94">
            <v>71036.83111992896</v>
          </cell>
        </row>
        <row r="95">
          <cell r="A95">
            <v>47392</v>
          </cell>
          <cell r="B95">
            <v>69637.068990325977</v>
          </cell>
          <cell r="C95">
            <v>128291.08185472173</v>
          </cell>
          <cell r="D95">
            <v>142291.08185472173</v>
          </cell>
          <cell r="E95">
            <v>64579.123584247187</v>
          </cell>
          <cell r="F95">
            <v>67805.993027578297</v>
          </cell>
          <cell r="G95">
            <v>74378.456521283966</v>
          </cell>
        </row>
        <row r="96">
          <cell r="A96">
            <v>47423</v>
          </cell>
          <cell r="B96">
            <v>68539.278607742381</v>
          </cell>
          <cell r="C96">
            <v>126720.58137973829</v>
          </cell>
          <cell r="D96">
            <v>140720.58137973829</v>
          </cell>
          <cell r="E96">
            <v>62461.537396914224</v>
          </cell>
          <cell r="F96">
            <v>65688.406840245341</v>
          </cell>
          <cell r="G96">
            <v>72260.87033395101</v>
          </cell>
        </row>
        <row r="97">
          <cell r="A97">
            <v>47453</v>
          </cell>
          <cell r="B97">
            <v>69322.225404212455</v>
          </cell>
          <cell r="C97">
            <v>127976.23826860821</v>
          </cell>
          <cell r="D97">
            <v>141976.23826860823</v>
          </cell>
          <cell r="E97">
            <v>62588.956324253362</v>
          </cell>
          <cell r="F97">
            <v>65815.825767584451</v>
          </cell>
          <cell r="G97">
            <v>72388.289261290091</v>
          </cell>
        </row>
        <row r="98">
          <cell r="A98">
            <v>47484</v>
          </cell>
          <cell r="B98">
            <v>67618.367174120402</v>
          </cell>
          <cell r="C98">
            <v>123387.25611798366</v>
          </cell>
          <cell r="D98">
            <v>142387.25611798366</v>
          </cell>
          <cell r="E98">
            <v>62009.37967933865</v>
          </cell>
          <cell r="F98">
            <v>65710.998757916954</v>
          </cell>
          <cell r="G98">
            <v>72503.414358123948</v>
          </cell>
        </row>
        <row r="99">
          <cell r="A99">
            <v>47515</v>
          </cell>
          <cell r="B99">
            <v>67394.989111713134</v>
          </cell>
          <cell r="C99">
            <v>127439.35622523638</v>
          </cell>
          <cell r="D99">
            <v>146439.35622523638</v>
          </cell>
          <cell r="E99">
            <v>60150.88454504215</v>
          </cell>
          <cell r="F99">
            <v>63852.503623620425</v>
          </cell>
          <cell r="G99">
            <v>70644.919223827426</v>
          </cell>
        </row>
        <row r="100">
          <cell r="A100">
            <v>47543</v>
          </cell>
          <cell r="B100">
            <v>67172.37281303393</v>
          </cell>
          <cell r="C100">
            <v>127427.62262413382</v>
          </cell>
          <cell r="D100">
            <v>146427.62262413383</v>
          </cell>
          <cell r="E100">
            <v>63512.623450539482</v>
          </cell>
          <cell r="F100">
            <v>67214.242529117779</v>
          </cell>
          <cell r="G100">
            <v>74006.658129324816</v>
          </cell>
        </row>
        <row r="101">
          <cell r="A101">
            <v>47574</v>
          </cell>
          <cell r="B101">
            <v>66991.428621229337</v>
          </cell>
          <cell r="C101">
            <v>122998.47479623975</v>
          </cell>
          <cell r="D101">
            <v>141998.47479623975</v>
          </cell>
          <cell r="E101">
            <v>62932.034048299953</v>
          </cell>
          <cell r="F101">
            <v>66633.653126878227</v>
          </cell>
          <cell r="G101">
            <v>73426.068727085207</v>
          </cell>
        </row>
        <row r="102">
          <cell r="A102">
            <v>47604</v>
          </cell>
          <cell r="B102">
            <v>66811.025604318682</v>
          </cell>
          <cell r="C102">
            <v>121092.46340042556</v>
          </cell>
          <cell r="D102">
            <v>140092.46340042556</v>
          </cell>
          <cell r="E102">
            <v>64900.353176603632</v>
          </cell>
          <cell r="F102">
            <v>68601.9722551819</v>
          </cell>
          <cell r="G102">
            <v>75394.387855388864</v>
          </cell>
        </row>
        <row r="103">
          <cell r="A103">
            <v>47635</v>
          </cell>
          <cell r="B103">
            <v>66631.036923724663</v>
          </cell>
          <cell r="C103">
            <v>121841.3990872034</v>
          </cell>
          <cell r="D103">
            <v>140841.3990872034</v>
          </cell>
          <cell r="E103">
            <v>64837.765007263457</v>
          </cell>
          <cell r="F103">
            <v>68539.384085841753</v>
          </cell>
          <cell r="G103">
            <v>75331.799686048762</v>
          </cell>
        </row>
        <row r="104">
          <cell r="A104">
            <v>47665</v>
          </cell>
          <cell r="B104">
            <v>66451.378470115917</v>
          </cell>
          <cell r="C104">
            <v>121307.86326738747</v>
          </cell>
          <cell r="D104">
            <v>140307.86326738747</v>
          </cell>
          <cell r="E104">
            <v>64881.754776504917</v>
          </cell>
          <cell r="F104">
            <v>68583.373855083235</v>
          </cell>
          <cell r="G104">
            <v>75375.789455290243</v>
          </cell>
        </row>
        <row r="105">
          <cell r="A105">
            <v>47696</v>
          </cell>
          <cell r="B105">
            <v>66271.991085225309</v>
          </cell>
          <cell r="C105">
            <v>120988.10009206657</v>
          </cell>
          <cell r="D105">
            <v>139988.10009206657</v>
          </cell>
          <cell r="E105">
            <v>62299.703316667328</v>
          </cell>
          <cell r="F105">
            <v>66001.322395245646</v>
          </cell>
          <cell r="G105">
            <v>72793.73799545264</v>
          </cell>
        </row>
        <row r="106">
          <cell r="A106">
            <v>47727</v>
          </cell>
          <cell r="B106">
            <v>66092.831293426454</v>
          </cell>
          <cell r="C106">
            <v>120353.27154260018</v>
          </cell>
          <cell r="D106">
            <v>139353.27154260018</v>
          </cell>
          <cell r="E106">
            <v>61447.961012846419</v>
          </cell>
          <cell r="F106">
            <v>65149.580091424723</v>
          </cell>
          <cell r="G106">
            <v>71941.995691631702</v>
          </cell>
        </row>
        <row r="107">
          <cell r="A107">
            <v>47757</v>
          </cell>
          <cell r="B107">
            <v>65913.86603860691</v>
          </cell>
          <cell r="C107">
            <v>119248.58475608146</v>
          </cell>
          <cell r="D107">
            <v>138248.58475608146</v>
          </cell>
          <cell r="E107">
            <v>64790.576040413231</v>
          </cell>
          <cell r="F107">
            <v>68492.195118991513</v>
          </cell>
          <cell r="G107">
            <v>75284.610719198521</v>
          </cell>
        </row>
        <row r="108">
          <cell r="A108">
            <v>47788</v>
          </cell>
          <cell r="B108">
            <v>65735.069494607815</v>
          </cell>
          <cell r="C108">
            <v>119916.95057623908</v>
          </cell>
          <cell r="D108">
            <v>138916.95057623909</v>
          </cell>
          <cell r="E108">
            <v>62673.52324971652</v>
          </cell>
          <cell r="F108">
            <v>66375.142328294794</v>
          </cell>
          <cell r="G108">
            <v>73167.557928501788</v>
          </cell>
        </row>
        <row r="109">
          <cell r="A109">
            <v>47818</v>
          </cell>
          <cell r="B109">
            <v>65556.421030524027</v>
          </cell>
          <cell r="C109">
            <v>120693.95334637212</v>
          </cell>
          <cell r="D109">
            <v>139693.95334637212</v>
          </cell>
          <cell r="E109">
            <v>62800.022038530864</v>
          </cell>
          <cell r="F109">
            <v>66501.64111710916</v>
          </cell>
          <cell r="G109">
            <v>73294.05671731614</v>
          </cell>
        </row>
        <row r="110">
          <cell r="A110">
            <v>47849</v>
          </cell>
          <cell r="B110">
            <v>65377.903857610945</v>
          </cell>
          <cell r="C110">
            <v>121402.98073409274</v>
          </cell>
          <cell r="D110">
            <v>145402.98073409274</v>
          </cell>
          <cell r="E110">
            <v>62197.748295602498</v>
          </cell>
          <cell r="F110">
            <v>66518.725603332859</v>
          </cell>
          <cell r="G110">
            <v>73570.914206908754</v>
          </cell>
        </row>
        <row r="111">
          <cell r="A111">
            <v>47880</v>
          </cell>
          <cell r="B111">
            <v>65199.504097956116</v>
          </cell>
          <cell r="C111">
            <v>119963.76833405864</v>
          </cell>
          <cell r="D111">
            <v>143963.76833405864</v>
          </cell>
          <cell r="E111">
            <v>60338.359687870892</v>
          </cell>
          <cell r="F111">
            <v>64659.336995601276</v>
          </cell>
          <cell r="G111">
            <v>71711.525599177156</v>
          </cell>
        </row>
        <row r="112">
          <cell r="A112">
            <v>47908</v>
          </cell>
          <cell r="B112">
            <v>65021.210124598249</v>
          </cell>
          <cell r="C112">
            <v>118610.77176195288</v>
          </cell>
          <cell r="D112">
            <v>142610.7717619529</v>
          </cell>
          <cell r="E112">
            <v>63696.452438284367</v>
          </cell>
          <cell r="F112">
            <v>68017.42974601475</v>
          </cell>
          <cell r="G112">
            <v>75069.618349590644</v>
          </cell>
        </row>
        <row r="113">
          <cell r="A113">
            <v>47939</v>
          </cell>
          <cell r="B113">
            <v>64843.012082257439</v>
          </cell>
          <cell r="C113">
            <v>119102.58664328794</v>
          </cell>
          <cell r="D113">
            <v>143102.58664328794</v>
          </cell>
          <cell r="E113">
            <v>63123.384750720026</v>
          </cell>
          <cell r="F113">
            <v>67444.362058450381</v>
          </cell>
          <cell r="G113">
            <v>74496.55066202626</v>
          </cell>
        </row>
        <row r="114">
          <cell r="A114">
            <v>47969</v>
          </cell>
          <cell r="B114">
            <v>64664.901531713615</v>
          </cell>
          <cell r="C114">
            <v>119392.29098221319</v>
          </cell>
          <cell r="D114">
            <v>143392.29098221319</v>
          </cell>
          <cell r="E114">
            <v>65087.470381132604</v>
          </cell>
          <cell r="F114">
            <v>69408.447688862958</v>
          </cell>
          <cell r="G114">
            <v>76460.636292438867</v>
          </cell>
        </row>
        <row r="115">
          <cell r="A115">
            <v>48000</v>
          </cell>
          <cell r="B115">
            <v>64486.871180954979</v>
          </cell>
          <cell r="C115">
            <v>119853.19651319823</v>
          </cell>
          <cell r="D115">
            <v>143853.19651319823</v>
          </cell>
          <cell r="E115">
            <v>65027.488359335774</v>
          </cell>
          <cell r="F115">
            <v>69348.465667066135</v>
          </cell>
          <cell r="G115">
            <v>76400.654270642</v>
          </cell>
        </row>
        <row r="116">
          <cell r="A116">
            <v>48030</v>
          </cell>
          <cell r="B116">
            <v>64308.914678550937</v>
          </cell>
          <cell r="C116">
            <v>119833.82172052423</v>
          </cell>
          <cell r="D116">
            <v>143833.82172052423</v>
          </cell>
          <cell r="E116">
            <v>65070.149740722685</v>
          </cell>
          <cell r="F116">
            <v>69391.127048453069</v>
          </cell>
          <cell r="G116">
            <v>76443.315652028963</v>
          </cell>
        </row>
        <row r="117">
          <cell r="A117">
            <v>48061</v>
          </cell>
          <cell r="B117">
            <v>64131.02645250901</v>
          </cell>
          <cell r="C117">
            <v>120197.88965670859</v>
          </cell>
          <cell r="D117">
            <v>144197.88965670858</v>
          </cell>
          <cell r="E117">
            <v>62482.939717982794</v>
          </cell>
          <cell r="F117">
            <v>66803.917025713134</v>
          </cell>
          <cell r="G117">
            <v>73856.105629288984</v>
          </cell>
        </row>
        <row r="118">
          <cell r="A118">
            <v>48092</v>
          </cell>
          <cell r="B118">
            <v>63953.201582950627</v>
          </cell>
          <cell r="C118">
            <v>117519.86290268463</v>
          </cell>
          <cell r="D118">
            <v>141519.86290268463</v>
          </cell>
          <cell r="E118">
            <v>61630.864815816567</v>
          </cell>
          <cell r="F118">
            <v>65951.842123546943</v>
          </cell>
          <cell r="G118">
            <v>73004.030727122808</v>
          </cell>
        </row>
        <row r="119">
          <cell r="A119">
            <v>48122</v>
          </cell>
          <cell r="B119">
            <v>63775.435700318558</v>
          </cell>
          <cell r="C119">
            <v>117960.41001280141</v>
          </cell>
          <cell r="D119">
            <v>141960.41001280141</v>
          </cell>
          <cell r="E119">
            <v>64972.470850058773</v>
          </cell>
          <cell r="F119">
            <v>69293.448157789098</v>
          </cell>
          <cell r="G119">
            <v>76345.636761365022</v>
          </cell>
        </row>
        <row r="120">
          <cell r="A120">
            <v>48153</v>
          </cell>
          <cell r="B120">
            <v>63597.724903126742</v>
          </cell>
          <cell r="C120">
            <v>117001.12530821742</v>
          </cell>
          <cell r="D120">
            <v>141001.12530821742</v>
          </cell>
          <cell r="E120">
            <v>62857.272691295366</v>
          </cell>
          <cell r="F120">
            <v>67178.24999902572</v>
          </cell>
          <cell r="G120">
            <v>74230.438602601571</v>
          </cell>
        </row>
        <row r="121">
          <cell r="A121">
            <v>48183</v>
          </cell>
          <cell r="B121">
            <v>63420.065690855554</v>
          </cell>
          <cell r="C121">
            <v>117127.72070960249</v>
          </cell>
          <cell r="D121">
            <v>141127.72070960249</v>
          </cell>
          <cell r="E121">
            <v>62982.729974960945</v>
          </cell>
          <cell r="F121">
            <v>67303.707282691335</v>
          </cell>
          <cell r="G121">
            <v>74355.895886267215</v>
          </cell>
        </row>
        <row r="122">
          <cell r="A122">
            <v>48214</v>
          </cell>
          <cell r="B122">
            <v>63242.454908718821</v>
          </cell>
          <cell r="C122">
            <v>119028.62135690042</v>
          </cell>
          <cell r="D122">
            <v>148028.62135690043</v>
          </cell>
          <cell r="E122">
            <v>62365.296447954861</v>
          </cell>
          <cell r="F122">
            <v>67473.078496363567</v>
          </cell>
          <cell r="G122">
            <v>74766.973854778946</v>
          </cell>
        </row>
        <row r="123">
          <cell r="A123">
            <v>48245</v>
          </cell>
          <cell r="B123">
            <v>63064.889701833454</v>
          </cell>
          <cell r="C123">
            <v>122386.69942824135</v>
          </cell>
          <cell r="D123">
            <v>151386.69942824135</v>
          </cell>
          <cell r="E123">
            <v>60505.841519044021</v>
          </cell>
          <cell r="F123">
            <v>65613.623567452683</v>
          </cell>
          <cell r="G123">
            <v>72907.518925868018</v>
          </cell>
        </row>
        <row r="124">
          <cell r="A124">
            <v>48274</v>
          </cell>
          <cell r="B124">
            <v>62887.367476907253</v>
          </cell>
          <cell r="C124">
            <v>123346.38250678315</v>
          </cell>
          <cell r="D124">
            <v>152346.38250678315</v>
          </cell>
          <cell r="E124">
            <v>63858.566974557609</v>
          </cell>
          <cell r="F124">
            <v>68966.349022966315</v>
          </cell>
          <cell r="G124">
            <v>76260.244381381664</v>
          </cell>
        </row>
        <row r="125">
          <cell r="A125">
            <v>48305</v>
          </cell>
          <cell r="B125">
            <v>62709.88586999118</v>
          </cell>
          <cell r="C125">
            <v>118350.10759452503</v>
          </cell>
          <cell r="D125">
            <v>147350.10759452503</v>
          </cell>
          <cell r="E125">
            <v>63293.612860274203</v>
          </cell>
          <cell r="F125">
            <v>68401.394908682894</v>
          </cell>
          <cell r="G125">
            <v>75695.290267098273</v>
          </cell>
        </row>
        <row r="126">
          <cell r="A126">
            <v>48335</v>
          </cell>
          <cell r="B126">
            <v>62532.442719163126</v>
          </cell>
          <cell r="C126">
            <v>116537.31856399588</v>
          </cell>
          <cell r="D126">
            <v>145537.31856399588</v>
          </cell>
          <cell r="E126">
            <v>65252.367544714463</v>
          </cell>
          <cell r="F126">
            <v>70360.149593123162</v>
          </cell>
          <cell r="G126">
            <v>77654.044951538526</v>
          </cell>
        </row>
        <row r="127">
          <cell r="A127">
            <v>48366</v>
          </cell>
          <cell r="B127">
            <v>62355.036041252097</v>
          </cell>
          <cell r="C127">
            <v>117283.34980469753</v>
          </cell>
          <cell r="D127">
            <v>146283.34980469753</v>
          </cell>
          <cell r="E127">
            <v>65195.132216167476</v>
          </cell>
          <cell r="F127">
            <v>70302.914264576204</v>
          </cell>
          <cell r="G127">
            <v>77596.809622991554</v>
          </cell>
        </row>
        <row r="128">
          <cell r="A128">
            <v>48396</v>
          </cell>
          <cell r="B128">
            <v>62206.115982510986</v>
          </cell>
          <cell r="C128">
            <v>118292.57029784114</v>
          </cell>
          <cell r="D128">
            <v>147292.57029784116</v>
          </cell>
          <cell r="E128">
            <v>65236.387943444046</v>
          </cell>
          <cell r="F128">
            <v>70344.16999185273</v>
          </cell>
          <cell r="G128">
            <v>77638.065350268123</v>
          </cell>
        </row>
        <row r="129">
          <cell r="A129">
            <v>48427</v>
          </cell>
          <cell r="B129">
            <v>62104.182580263878</v>
          </cell>
          <cell r="C129">
            <v>118359.77648567116</v>
          </cell>
          <cell r="D129">
            <v>147359.77648567117</v>
          </cell>
          <cell r="E129">
            <v>62645.001091882208</v>
          </cell>
          <cell r="F129">
            <v>67752.783140290907</v>
          </cell>
          <cell r="G129">
            <v>75046.678498706286</v>
          </cell>
        </row>
        <row r="130">
          <cell r="A130">
            <v>48458</v>
          </cell>
          <cell r="B130">
            <v>62002.280587892208</v>
          </cell>
          <cell r="C130">
            <v>117856.74641776661</v>
          </cell>
          <cell r="D130">
            <v>146856.74641776661</v>
          </cell>
          <cell r="E130">
            <v>61792.975958820884</v>
          </cell>
          <cell r="F130">
            <v>66900.758007229582</v>
          </cell>
          <cell r="G130">
            <v>74194.653365644932</v>
          </cell>
        </row>
        <row r="131">
          <cell r="A131">
            <v>48488</v>
          </cell>
          <cell r="B131">
            <v>61900.408563300254</v>
          </cell>
          <cell r="C131">
            <v>117242.43206314527</v>
          </cell>
          <cell r="D131">
            <v>146242.43206314527</v>
          </cell>
          <cell r="E131">
            <v>65131.973493713544</v>
          </cell>
          <cell r="F131">
            <v>70239.75554212225</v>
          </cell>
          <cell r="G131">
            <v>77533.650900537599</v>
          </cell>
        </row>
        <row r="132">
          <cell r="A132">
            <v>48519</v>
          </cell>
          <cell r="B132">
            <v>61798.565166973698</v>
          </cell>
          <cell r="C132">
            <v>115222.20500890844</v>
          </cell>
          <cell r="D132">
            <v>144222.20500890844</v>
          </cell>
          <cell r="E132">
            <v>63019.694979577056</v>
          </cell>
          <cell r="F132">
            <v>68127.477027985748</v>
          </cell>
          <cell r="G132">
            <v>75421.372386401112</v>
          </cell>
        </row>
        <row r="133">
          <cell r="A133">
            <v>48549</v>
          </cell>
          <cell r="B133">
            <v>61696.74915209804</v>
          </cell>
          <cell r="C133">
            <v>116294.4707548013</v>
          </cell>
          <cell r="D133">
            <v>145294.4707548013</v>
          </cell>
          <cell r="E133">
            <v>63144.007337544717</v>
          </cell>
          <cell r="F133">
            <v>68251.789385953394</v>
          </cell>
          <cell r="G133">
            <v>75545.684744368773</v>
          </cell>
        </row>
        <row r="134">
          <cell r="A134">
            <v>48580</v>
          </cell>
          <cell r="B134">
            <v>61594.959355866071</v>
          </cell>
          <cell r="C134">
            <v>116033.08987248907</v>
          </cell>
          <cell r="D134">
            <v>150033.08987248907</v>
          </cell>
          <cell r="E134">
            <v>62511.217115866144</v>
          </cell>
          <cell r="F134">
            <v>68583.194250240122</v>
          </cell>
          <cell r="G134">
            <v>76130.467733940881</v>
          </cell>
        </row>
        <row r="135">
          <cell r="A135">
            <v>48611</v>
          </cell>
          <cell r="B135">
            <v>61493.194691804252</v>
          </cell>
          <cell r="C135">
            <v>114732.34647081215</v>
          </cell>
          <cell r="D135">
            <v>148732.34647081216</v>
          </cell>
          <cell r="E135">
            <v>60652.482718279331</v>
          </cell>
          <cell r="F135">
            <v>66724.459852653308</v>
          </cell>
          <cell r="G135">
            <v>74271.733336354067</v>
          </cell>
        </row>
        <row r="136">
          <cell r="A136">
            <v>48639</v>
          </cell>
          <cell r="B136">
            <v>61391.45414297581</v>
          </cell>
          <cell r="C136">
            <v>114326.72764229975</v>
          </cell>
          <cell r="D136">
            <v>148326.72764229975</v>
          </cell>
          <cell r="E136">
            <v>63998.264045271506</v>
          </cell>
          <cell r="F136">
            <v>70070.241179645469</v>
          </cell>
          <cell r="G136">
            <v>77617.514663346214</v>
          </cell>
        </row>
        <row r="137">
          <cell r="A137">
            <v>48670</v>
          </cell>
          <cell r="B137">
            <v>61289.736755941231</v>
          </cell>
          <cell r="C137">
            <v>114079.97100388467</v>
          </cell>
          <cell r="D137">
            <v>148079.97100388468</v>
          </cell>
          <cell r="E137">
            <v>63441.896915482641</v>
          </cell>
          <cell r="F137">
            <v>69513.874049856589</v>
          </cell>
          <cell r="G137">
            <v>77061.147533557349</v>
          </cell>
        </row>
        <row r="138">
          <cell r="A138">
            <v>48700</v>
          </cell>
          <cell r="B138">
            <v>61188.041635375645</v>
          </cell>
          <cell r="C138">
            <v>115313.94448836954</v>
          </cell>
          <cell r="D138">
            <v>149313.94448836954</v>
          </cell>
          <cell r="E138">
            <v>65394.336176878867</v>
          </cell>
          <cell r="F138">
            <v>71466.31331125283</v>
          </cell>
          <cell r="G138">
            <v>79013.586794953575</v>
          </cell>
        </row>
        <row r="139">
          <cell r="A139">
            <v>48731</v>
          </cell>
          <cell r="B139">
            <v>61086.367939257791</v>
          </cell>
          <cell r="C139">
            <v>115203.91746539541</v>
          </cell>
          <cell r="D139">
            <v>149203.91746539541</v>
          </cell>
          <cell r="E139">
            <v>65339.950956206594</v>
          </cell>
          <cell r="F139">
            <v>71411.928090580564</v>
          </cell>
          <cell r="G139">
            <v>78959.201574281295</v>
          </cell>
        </row>
        <row r="140">
          <cell r="A140">
            <v>48761</v>
          </cell>
          <cell r="B140">
            <v>60984.714874558282</v>
          </cell>
          <cell r="C140">
            <v>115274.45917396512</v>
          </cell>
          <cell r="D140">
            <v>149274.45917396512</v>
          </cell>
          <cell r="E140">
            <v>65379.743030290214</v>
          </cell>
          <cell r="F140">
            <v>71451.720164664206</v>
          </cell>
          <cell r="G140">
            <v>78998.993648364951</v>
          </cell>
        </row>
        <row r="141">
          <cell r="A141">
            <v>48792</v>
          </cell>
          <cell r="B141">
            <v>60883.08169336518</v>
          </cell>
          <cell r="C141">
            <v>115632.68453687371</v>
          </cell>
          <cell r="D141">
            <v>149632.68453687371</v>
          </cell>
          <cell r="E141">
            <v>62785.158251783927</v>
          </cell>
          <cell r="F141">
            <v>68857.135386157897</v>
          </cell>
          <cell r="G141">
            <v>76404.408869858627</v>
          </cell>
        </row>
        <row r="142">
          <cell r="A142">
            <v>48823</v>
          </cell>
          <cell r="B142">
            <v>60781.467689394085</v>
          </cell>
          <cell r="C142">
            <v>114494.75802171379</v>
          </cell>
          <cell r="D142">
            <v>148494.75802171379</v>
          </cell>
          <cell r="E142">
            <v>61933.545742796487</v>
          </cell>
          <cell r="F142">
            <v>68005.522877170442</v>
          </cell>
          <cell r="G142">
            <v>75552.796360871202</v>
          </cell>
        </row>
        <row r="143">
          <cell r="A143">
            <v>48853</v>
          </cell>
          <cell r="B143">
            <v>60679.872194836928</v>
          </cell>
          <cell r="C143">
            <v>115319.84153699692</v>
          </cell>
          <cell r="D143">
            <v>149319.84153699692</v>
          </cell>
          <cell r="E143">
            <v>65268.443252580699</v>
          </cell>
          <cell r="F143">
            <v>71340.420386954618</v>
          </cell>
          <cell r="G143">
            <v>78887.693870655406</v>
          </cell>
        </row>
        <row r="144">
          <cell r="A144">
            <v>48884</v>
          </cell>
          <cell r="B144">
            <v>60578.294577510438</v>
          </cell>
          <cell r="C144">
            <v>114490.1031851125</v>
          </cell>
          <cell r="D144">
            <v>148490.1031851125</v>
          </cell>
          <cell r="E144">
            <v>63160.064510664626</v>
          </cell>
          <cell r="F144">
            <v>69232.041645038582</v>
          </cell>
          <cell r="G144">
            <v>76779.315128739283</v>
          </cell>
        </row>
        <row r="145">
          <cell r="A145">
            <v>48914</v>
          </cell>
          <cell r="B145">
            <v>60476.734238269913</v>
          </cell>
          <cell r="C145">
            <v>115104.96837434325</v>
          </cell>
          <cell r="D145">
            <v>149104.96837434324</v>
          </cell>
          <cell r="E145">
            <v>63283.146223946758</v>
          </cell>
          <cell r="F145">
            <v>69355.123358320707</v>
          </cell>
          <cell r="G145">
            <v>76902.396842021466</v>
          </cell>
        </row>
        <row r="146">
          <cell r="A146">
            <v>48945</v>
          </cell>
          <cell r="B146">
            <v>60375.19060865909</v>
          </cell>
          <cell r="C146">
            <v>114303.03843146571</v>
          </cell>
          <cell r="D146">
            <v>153303.03843146571</v>
          </cell>
          <cell r="E146">
            <v>62621.675032747102</v>
          </cell>
          <cell r="F146">
            <v>69823.44219984267</v>
          </cell>
          <cell r="G146">
            <v>77636.328758427393</v>
          </cell>
        </row>
        <row r="147">
          <cell r="A147">
            <v>48976</v>
          </cell>
          <cell r="B147">
            <v>60273.663148770007</v>
          </cell>
          <cell r="C147">
            <v>117954.61906766787</v>
          </cell>
          <cell r="D147">
            <v>156954.61906766787</v>
          </cell>
          <cell r="E147">
            <v>60764.932157718264</v>
          </cell>
          <cell r="F147">
            <v>67966.699324813817</v>
          </cell>
          <cell r="G147">
            <v>75779.585883398511</v>
          </cell>
        </row>
        <row r="148">
          <cell r="A148">
            <v>49004</v>
          </cell>
          <cell r="B148">
            <v>60172.151345290607</v>
          </cell>
          <cell r="C148">
            <v>117942.22823533214</v>
          </cell>
          <cell r="D148">
            <v>156942.22823533212</v>
          </cell>
          <cell r="E148">
            <v>64101.23985016864</v>
          </cell>
          <cell r="F148">
            <v>71303.007017264186</v>
          </cell>
          <cell r="G148">
            <v>79115.893575848866</v>
          </cell>
        </row>
        <row r="149">
          <cell r="A149">
            <v>49035</v>
          </cell>
          <cell r="B149">
            <v>60070.654709720322</v>
          </cell>
          <cell r="C149">
            <v>113082.83966089043</v>
          </cell>
          <cell r="D149">
            <v>152082.83966089043</v>
          </cell>
          <cell r="E149">
            <v>63554.198412500686</v>
          </cell>
          <cell r="F149">
            <v>70755.965579596217</v>
          </cell>
          <cell r="G149">
            <v>78568.852138180911</v>
          </cell>
        </row>
        <row r="150">
          <cell r="A150">
            <v>49065</v>
          </cell>
          <cell r="B150">
            <v>59969.172776736275</v>
          </cell>
          <cell r="C150">
            <v>112215.91910985454</v>
          </cell>
          <cell r="D150">
            <v>151215.91910985456</v>
          </cell>
          <cell r="E150">
            <v>65498.749294671543</v>
          </cell>
          <cell r="F150">
            <v>72700.516461767111</v>
          </cell>
          <cell r="G150">
            <v>80513.40302035179</v>
          </cell>
        </row>
        <row r="151">
          <cell r="A151">
            <v>49096</v>
          </cell>
          <cell r="B151">
            <v>59867.705102694803</v>
          </cell>
          <cell r="C151">
            <v>112221.9350879394</v>
          </cell>
          <cell r="D151">
            <v>151221.9350879394</v>
          </cell>
          <cell r="E151">
            <v>65447.372444029708</v>
          </cell>
          <cell r="F151">
            <v>72649.139611125254</v>
          </cell>
          <cell r="G151">
            <v>80462.026169709949</v>
          </cell>
        </row>
        <row r="152">
          <cell r="A152">
            <v>49126</v>
          </cell>
          <cell r="B152">
            <v>59766.25126425513</v>
          </cell>
          <cell r="C152">
            <v>114174.03997304151</v>
          </cell>
          <cell r="D152">
            <v>153174.03997304151</v>
          </cell>
          <cell r="E152">
            <v>65485.611675498942</v>
          </cell>
          <cell r="F152">
            <v>72687.378842594509</v>
          </cell>
          <cell r="G152">
            <v>80500.265401179233</v>
          </cell>
        </row>
        <row r="153">
          <cell r="A153">
            <v>49157</v>
          </cell>
          <cell r="B153">
            <v>59664.810857112905</v>
          </cell>
          <cell r="C153">
            <v>113668.98238036224</v>
          </cell>
          <cell r="D153">
            <v>152668.98238036223</v>
          </cell>
          <cell r="E153">
            <v>62889.423225100894</v>
          </cell>
          <cell r="F153">
            <v>70091.19039219644</v>
          </cell>
          <cell r="G153">
            <v>77904.07695078112</v>
          </cell>
        </row>
        <row r="154">
          <cell r="A154">
            <v>49188</v>
          </cell>
          <cell r="B154">
            <v>59563.383494833339</v>
          </cell>
          <cell r="C154">
            <v>113254.58651374339</v>
          </cell>
          <cell r="D154">
            <v>152254.58651374339</v>
          </cell>
          <cell r="E154">
            <v>62038.809198364535</v>
          </cell>
          <cell r="F154">
            <v>69240.576365460074</v>
          </cell>
          <cell r="G154">
            <v>77053.462924044768</v>
          </cell>
        </row>
        <row r="155">
          <cell r="A155">
            <v>49218</v>
          </cell>
          <cell r="B155">
            <v>59461.968807774436</v>
          </cell>
          <cell r="C155">
            <v>112633.19231330897</v>
          </cell>
          <cell r="D155">
            <v>151633.19231330897</v>
          </cell>
          <cell r="E155">
            <v>65367.206157907727</v>
          </cell>
          <cell r="F155">
            <v>72568.973325003317</v>
          </cell>
          <cell r="G155">
            <v>80381.859883587982</v>
          </cell>
        </row>
        <row r="156">
          <cell r="A156">
            <v>49249</v>
          </cell>
          <cell r="B156">
            <v>59360.566442092007</v>
          </cell>
          <cell r="C156">
            <v>112151.86992954119</v>
          </cell>
          <cell r="D156">
            <v>151151.86992954119</v>
          </cell>
          <cell r="E156">
            <v>63264.300805143321</v>
          </cell>
          <cell r="F156">
            <v>70466.067972238874</v>
          </cell>
          <cell r="G156">
            <v>78278.954530823568</v>
          </cell>
        </row>
        <row r="157">
          <cell r="A157">
            <v>49279</v>
          </cell>
          <cell r="B157">
            <v>59259.17605881895</v>
          </cell>
          <cell r="C157">
            <v>113607.51536983668</v>
          </cell>
          <cell r="D157">
            <v>152607.51536983668</v>
          </cell>
          <cell r="E157">
            <v>63386.017085225678</v>
          </cell>
          <cell r="F157">
            <v>70587.78425232126</v>
          </cell>
          <cell r="G157">
            <v>78400.670810905984</v>
          </cell>
        </row>
      </sheetData>
      <sheetData sheetId="5">
        <row r="74">
          <cell r="C74">
            <v>61.509940271701538</v>
          </cell>
        </row>
        <row r="75">
          <cell r="C75">
            <v>22.622329358767523</v>
          </cell>
        </row>
      </sheetData>
      <sheetData sheetId="6">
        <row r="74">
          <cell r="D74">
            <v>6692.0452482942674</v>
          </cell>
        </row>
        <row r="75">
          <cell r="D75">
            <v>10663.830918382755</v>
          </cell>
        </row>
        <row r="76">
          <cell r="D76">
            <v>10967.438041119003</v>
          </cell>
        </row>
        <row r="77">
          <cell r="D77">
            <v>6472.596015939298</v>
          </cell>
        </row>
        <row r="78">
          <cell r="D78">
            <v>4750.8430034807443</v>
          </cell>
        </row>
        <row r="79">
          <cell r="D79">
            <v>5373.175471922892</v>
          </cell>
        </row>
        <row r="80">
          <cell r="D80">
            <v>6671.9066633667271</v>
          </cell>
        </row>
        <row r="81">
          <cell r="D81">
            <v>6671.074710769366</v>
          </cell>
        </row>
        <row r="82">
          <cell r="D82">
            <v>6350.5954072025743</v>
          </cell>
        </row>
        <row r="83">
          <cell r="D83">
            <v>5608.4682290718683</v>
          </cell>
        </row>
        <row r="84">
          <cell r="D84">
            <v>5419.7051811285437</v>
          </cell>
        </row>
        <row r="85">
          <cell r="D85">
            <v>6810.4416729315526</v>
          </cell>
        </row>
        <row r="86">
          <cell r="D86">
            <v>6863.2451662627591</v>
          </cell>
        </row>
        <row r="87">
          <cell r="D87">
            <v>5925.1565538549858</v>
          </cell>
        </row>
        <row r="88">
          <cell r="D88">
            <v>4662.7363968066875</v>
          </cell>
        </row>
        <row r="89">
          <cell r="D89">
            <v>5030.2513157589456</v>
          </cell>
        </row>
        <row r="90">
          <cell r="D90">
            <v>5608.731121397368</v>
          </cell>
        </row>
        <row r="91">
          <cell r="D91">
            <v>6000.7356913379826</v>
          </cell>
        </row>
        <row r="92">
          <cell r="D92">
            <v>6162.9268242186026</v>
          </cell>
        </row>
        <row r="93">
          <cell r="D93">
            <v>6398.0799329477759</v>
          </cell>
        </row>
        <row r="94">
          <cell r="D94">
            <v>5550.3022795327543</v>
          </cell>
        </row>
        <row r="95">
          <cell r="D95">
            <v>6307.9961036797558</v>
          </cell>
        </row>
        <row r="96">
          <cell r="D96">
            <v>5661.4659858086943</v>
          </cell>
        </row>
        <row r="97">
          <cell r="D97">
            <v>6149.1836591432166</v>
          </cell>
        </row>
        <row r="98">
          <cell r="D98">
            <v>7191.6504741685721</v>
          </cell>
        </row>
        <row r="99">
          <cell r="D99">
            <v>11162.270112264161</v>
          </cell>
        </row>
        <row r="100">
          <cell r="D100">
            <v>11464.634328264259</v>
          </cell>
        </row>
        <row r="101">
          <cell r="D101">
            <v>6968.472750803624</v>
          </cell>
        </row>
        <row r="102">
          <cell r="D102">
            <v>5245.3237812856059</v>
          </cell>
        </row>
        <row r="103">
          <cell r="D103">
            <v>5866.1841408640767</v>
          </cell>
        </row>
        <row r="104">
          <cell r="D104">
            <v>7163.3673374497266</v>
          </cell>
        </row>
        <row r="105">
          <cell r="D105">
            <v>7160.9117832581824</v>
          </cell>
        </row>
        <row r="106">
          <cell r="D106">
            <v>6838.7335646671609</v>
          </cell>
        </row>
        <row r="107">
          <cell r="D107">
            <v>6094.8324660184371</v>
          </cell>
        </row>
        <row r="108">
          <cell r="D108">
            <v>5904.2208151959967</v>
          </cell>
        </row>
        <row r="109">
          <cell r="D109">
            <v>7293.0343606362812</v>
          </cell>
        </row>
        <row r="110">
          <cell r="D110">
            <v>7343.8409192730396</v>
          </cell>
        </row>
        <row r="111">
          <cell r="D111">
            <v>6403.6817557751165</v>
          </cell>
        </row>
        <row r="112">
          <cell r="D112">
            <v>5139.1178204500084</v>
          </cell>
        </row>
        <row r="113">
          <cell r="D113">
            <v>5504.4161408877653</v>
          </cell>
        </row>
        <row r="114">
          <cell r="D114">
            <v>6080.6069529067872</v>
          </cell>
        </row>
        <row r="115">
          <cell r="D115">
            <v>6470.2505778595032</v>
          </cell>
        </row>
        <row r="116">
          <cell r="D116">
            <v>6630.0092771183754</v>
          </cell>
        </row>
        <row r="117">
          <cell r="D117">
            <v>6862.6589456932625</v>
          </cell>
        </row>
        <row r="118">
          <cell r="D118">
            <v>6012.307347400555</v>
          </cell>
        </row>
        <row r="119">
          <cell r="D119">
            <v>6767.3572437763014</v>
          </cell>
        </row>
        <row r="120">
          <cell r="D120">
            <v>6118.1137573745536</v>
          </cell>
        </row>
        <row r="121">
          <cell r="D121">
            <v>6603.0491841107614</v>
          </cell>
        </row>
        <row r="122">
          <cell r="D122">
            <v>7630.4047429731818</v>
          </cell>
        </row>
        <row r="123">
          <cell r="D123">
            <v>11598.215615870591</v>
          </cell>
        </row>
        <row r="124">
          <cell r="D124">
            <v>11897.706285666272</v>
          </cell>
        </row>
        <row r="125">
          <cell r="D125">
            <v>7398.606976534631</v>
          </cell>
        </row>
        <row r="126">
          <cell r="D126">
            <v>5672.4567046991406</v>
          </cell>
        </row>
        <row r="127">
          <cell r="D127">
            <v>6290.2528254873787</v>
          </cell>
        </row>
        <row r="128">
          <cell r="D128">
            <v>7584.3095003798671</v>
          </cell>
        </row>
        <row r="129">
          <cell r="D129">
            <v>7578.6658145696583</v>
          </cell>
        </row>
        <row r="130">
          <cell r="D130">
            <v>7253.2385467993909</v>
          </cell>
        </row>
        <row r="131">
          <cell r="D131">
            <v>6506.0281931112513</v>
          </cell>
        </row>
        <row r="132">
          <cell r="D132">
            <v>6312.0478123408448</v>
          </cell>
        </row>
        <row r="133">
          <cell r="D133">
            <v>7697.4339030106385</v>
          </cell>
        </row>
      </sheetData>
      <sheetData sheetId="7">
        <row r="74">
          <cell r="D74">
            <v>332.10742416356226</v>
          </cell>
        </row>
        <row r="75">
          <cell r="D75">
            <v>324.42312062101524</v>
          </cell>
        </row>
        <row r="76">
          <cell r="D76">
            <v>317.99009079258127</v>
          </cell>
        </row>
        <row r="77">
          <cell r="D77">
            <v>312.38148708420294</v>
          </cell>
        </row>
        <row r="78">
          <cell r="D78">
            <v>307.36846151808237</v>
          </cell>
        </row>
        <row r="79">
          <cell r="D79">
            <v>302.81142468409655</v>
          </cell>
        </row>
        <row r="80">
          <cell r="D80">
            <v>298.61781190509407</v>
          </cell>
        </row>
        <row r="81">
          <cell r="D81">
            <v>294.72251784965596</v>
          </cell>
        </row>
        <row r="82">
          <cell r="D82">
            <v>291.07769637212095</v>
          </cell>
        </row>
        <row r="83">
          <cell r="D83">
            <v>287.64696829402806</v>
          </cell>
        </row>
        <row r="84">
          <cell r="D84">
            <v>284.40191120355274</v>
          </cell>
        </row>
        <row r="85">
          <cell r="D85">
            <v>281.31982021119768</v>
          </cell>
        </row>
        <row r="86">
          <cell r="D86">
            <v>278.38221883287048</v>
          </cell>
        </row>
        <row r="87">
          <cell r="D87">
            <v>275.57383403686561</v>
          </cell>
        </row>
        <row r="88">
          <cell r="D88">
            <v>272.88187002631139</v>
          </cell>
        </row>
        <row r="89">
          <cell r="D89">
            <v>270.29548078939899</v>
          </cell>
        </row>
        <row r="90">
          <cell r="D90">
            <v>267.80537872783214</v>
          </cell>
        </row>
        <row r="91">
          <cell r="D91">
            <v>265.40353877823242</v>
          </cell>
        </row>
        <row r="92">
          <cell r="D92">
            <v>263.08297101314542</v>
          </cell>
        </row>
        <row r="93">
          <cell r="D93">
            <v>260.83754329865928</v>
          </cell>
        </row>
        <row r="94">
          <cell r="D94">
            <v>258.66184117046811</v>
          </cell>
        </row>
        <row r="95">
          <cell r="D95">
            <v>256.55105580834669</v>
          </cell>
        </row>
        <row r="96">
          <cell r="D96">
            <v>254.50089351750842</v>
          </cell>
        </row>
        <row r="97">
          <cell r="D97">
            <v>252.50750187797482</v>
          </cell>
        </row>
        <row r="98">
          <cell r="D98">
            <v>250.56740895912202</v>
          </cell>
        </row>
        <row r="99">
          <cell r="D99">
            <v>248.67747288206192</v>
          </cell>
        </row>
        <row r="100">
          <cell r="D100">
            <v>246.83483965603693</v>
          </cell>
        </row>
        <row r="101">
          <cell r="D101">
            <v>245.03690768886554</v>
          </cell>
        </row>
        <row r="102">
          <cell r="D102">
            <v>243.28129772464669</v>
          </cell>
        </row>
        <row r="103">
          <cell r="D103">
            <v>241.56582722810722</v>
          </cell>
        </row>
        <row r="104">
          <cell r="D104">
            <v>239.88848843767587</v>
          </cell>
        </row>
        <row r="105">
          <cell r="D105">
            <v>238.24742946521116</v>
          </cell>
        </row>
        <row r="106">
          <cell r="D106">
            <v>236.64093794121149</v>
          </cell>
        </row>
        <row r="107">
          <cell r="D107">
            <v>235.06742679891659</v>
          </cell>
        </row>
        <row r="108">
          <cell r="D108">
            <v>233.52542186527327</v>
          </cell>
        </row>
        <row r="109">
          <cell r="D109">
            <v>232.0135509859642</v>
          </cell>
        </row>
        <row r="110">
          <cell r="D110">
            <v>230.53053445905877</v>
          </cell>
        </row>
        <row r="111">
          <cell r="D111">
            <v>229.07517658996827</v>
          </cell>
        </row>
        <row r="112">
          <cell r="D112">
            <v>227.64635821125873</v>
          </cell>
        </row>
        <row r="113">
          <cell r="D113">
            <v>226.2430300360281</v>
          </cell>
        </row>
        <row r="114">
          <cell r="D114">
            <v>224.86420673414636</v>
          </cell>
        </row>
        <row r="115">
          <cell r="D115">
            <v>223.50896163761911</v>
          </cell>
        </row>
        <row r="116">
          <cell r="D116">
            <v>222.17642199536192</v>
          </cell>
        </row>
        <row r="117">
          <cell r="D117">
            <v>220.8657647093375</v>
          </cell>
        </row>
        <row r="118">
          <cell r="D118">
            <v>219.57621249374247</v>
          </cell>
        </row>
        <row r="119">
          <cell r="D119">
            <v>218.30703040709722</v>
          </cell>
        </row>
        <row r="120">
          <cell r="D120">
            <v>217.05752271396418</v>
          </cell>
        </row>
        <row r="121">
          <cell r="D121">
            <v>215.82703003883083</v>
          </cell>
        </row>
        <row r="122">
          <cell r="D122">
            <v>214.61492677961959</v>
          </cell>
        </row>
        <row r="123">
          <cell r="D123">
            <v>213.42061875248405</v>
          </cell>
        </row>
        <row r="124">
          <cell r="D124">
            <v>212.24354104313298</v>
          </cell>
        </row>
        <row r="125">
          <cell r="D125">
            <v>211.08315604299338</v>
          </cell>
        </row>
        <row r="126">
          <cell r="D126">
            <v>209.93895165116606</v>
          </cell>
        </row>
        <row r="127">
          <cell r="D127">
            <v>208.81043962539977</v>
          </cell>
        </row>
        <row r="128">
          <cell r="D128">
            <v>207.69715406728128</v>
          </cell>
        </row>
        <row r="129">
          <cell r="D129">
            <v>206.59865002854093</v>
          </cell>
        </row>
        <row r="130">
          <cell r="D130">
            <v>205.51450222686151</v>
          </cell>
        </row>
        <row r="131">
          <cell r="D131">
            <v>204.4443038608662</v>
          </cell>
        </row>
        <row r="132">
          <cell r="D132">
            <v>203.38766551509522</v>
          </cell>
        </row>
        <row r="133">
          <cell r="D133">
            <v>202.34421414676757</v>
          </cell>
        </row>
      </sheetData>
      <sheetData sheetId="8">
        <row r="74">
          <cell r="C74">
            <v>7868.2261635175955</v>
          </cell>
        </row>
        <row r="75">
          <cell r="C75">
            <v>7800.5708892369257</v>
          </cell>
        </row>
        <row r="76">
          <cell r="C76">
            <v>7732.9156149562596</v>
          </cell>
        </row>
        <row r="77">
          <cell r="C77">
            <v>7665.2603406755898</v>
          </cell>
        </row>
        <row r="78">
          <cell r="C78">
            <v>7597.6050663949236</v>
          </cell>
        </row>
        <row r="79">
          <cell r="C79">
            <v>7529.9497921142538</v>
          </cell>
        </row>
        <row r="80">
          <cell r="C80">
            <v>7462.2945178335876</v>
          </cell>
        </row>
        <row r="81">
          <cell r="C81">
            <v>7394.6392435529178</v>
          </cell>
        </row>
        <row r="82">
          <cell r="C82">
            <v>7326.9839692722517</v>
          </cell>
        </row>
        <row r="83">
          <cell r="C83">
            <v>7259.328694991581</v>
          </cell>
        </row>
        <row r="84">
          <cell r="C84">
            <v>7191.6734207109157</v>
          </cell>
        </row>
        <row r="85">
          <cell r="C85">
            <v>7124.018146430245</v>
          </cell>
        </row>
        <row r="86">
          <cell r="C86">
            <v>7056.3628721495788</v>
          </cell>
        </row>
        <row r="87">
          <cell r="C87">
            <v>6988.707597868909</v>
          </cell>
        </row>
        <row r="88">
          <cell r="C88">
            <v>6921.0523235882429</v>
          </cell>
        </row>
        <row r="89">
          <cell r="C89">
            <v>6853.3970493075731</v>
          </cell>
        </row>
        <row r="90">
          <cell r="C90">
            <v>6785.7417750269069</v>
          </cell>
        </row>
        <row r="91">
          <cell r="C91">
            <v>6718.0865007462371</v>
          </cell>
        </row>
        <row r="92">
          <cell r="C92">
            <v>6650.4312264655709</v>
          </cell>
        </row>
        <row r="93">
          <cell r="C93">
            <v>6582.7759521849011</v>
          </cell>
        </row>
        <row r="94">
          <cell r="C94">
            <v>6515.120677904235</v>
          </cell>
        </row>
        <row r="95">
          <cell r="C95">
            <v>6447.4654036235652</v>
          </cell>
        </row>
        <row r="96">
          <cell r="C96">
            <v>6379.810129342899</v>
          </cell>
        </row>
        <row r="97">
          <cell r="C97">
            <v>6312.1548550622292</v>
          </cell>
        </row>
        <row r="98">
          <cell r="C98">
            <v>6244.4995807815631</v>
          </cell>
        </row>
        <row r="99">
          <cell r="C99">
            <v>6176.8443065008933</v>
          </cell>
        </row>
        <row r="100">
          <cell r="C100">
            <v>6109.1890322202271</v>
          </cell>
        </row>
        <row r="101">
          <cell r="C101">
            <v>6041.5337579395573</v>
          </cell>
        </row>
        <row r="102">
          <cell r="C102">
            <v>5973.8784836588911</v>
          </cell>
        </row>
        <row r="103">
          <cell r="C103">
            <v>5906.2232093782213</v>
          </cell>
        </row>
        <row r="104">
          <cell r="C104">
            <v>5838.5679350975543</v>
          </cell>
        </row>
        <row r="105">
          <cell r="C105">
            <v>5770.9126608168854</v>
          </cell>
        </row>
        <row r="106">
          <cell r="C106">
            <v>5703.2573865362183</v>
          </cell>
        </row>
        <row r="107">
          <cell r="C107">
            <v>5635.6021122555494</v>
          </cell>
        </row>
        <row r="108">
          <cell r="C108">
            <v>5567.9468379748823</v>
          </cell>
        </row>
        <row r="109">
          <cell r="C109">
            <v>5500.2915636942134</v>
          </cell>
        </row>
        <row r="110">
          <cell r="C110">
            <v>5432.6362894135464</v>
          </cell>
        </row>
        <row r="111">
          <cell r="C111">
            <v>5364.9810151328766</v>
          </cell>
        </row>
        <row r="112">
          <cell r="C112">
            <v>5297.3257408522104</v>
          </cell>
        </row>
        <row r="113">
          <cell r="C113">
            <v>5229.6704665715406</v>
          </cell>
        </row>
        <row r="114">
          <cell r="C114">
            <v>5162.0151922908744</v>
          </cell>
        </row>
        <row r="115">
          <cell r="C115">
            <v>5094.3599180102046</v>
          </cell>
        </row>
        <row r="116">
          <cell r="C116">
            <v>5026.7046437295385</v>
          </cell>
        </row>
        <row r="117">
          <cell r="C117">
            <v>4959.0493694488687</v>
          </cell>
        </row>
        <row r="118">
          <cell r="C118">
            <v>4891.3940951682025</v>
          </cell>
        </row>
        <row r="119">
          <cell r="C119">
            <v>4823.7388208875327</v>
          </cell>
        </row>
        <row r="120">
          <cell r="C120">
            <v>4756.0835466068665</v>
          </cell>
        </row>
        <row r="121">
          <cell r="C121">
            <v>4688.4282723261967</v>
          </cell>
        </row>
        <row r="122">
          <cell r="C122">
            <v>4620.7729980455306</v>
          </cell>
        </row>
        <row r="123">
          <cell r="C123">
            <v>4553.1177237648599</v>
          </cell>
        </row>
        <row r="124">
          <cell r="C124">
            <v>4485.4624494841946</v>
          </cell>
        </row>
        <row r="125">
          <cell r="C125">
            <v>4417.8071752035239</v>
          </cell>
        </row>
        <row r="126">
          <cell r="C126">
            <v>4350.1519009228587</v>
          </cell>
        </row>
        <row r="127">
          <cell r="C127">
            <v>4282.4966266421879</v>
          </cell>
        </row>
        <row r="128">
          <cell r="C128">
            <v>4214.8413523615227</v>
          </cell>
        </row>
        <row r="129">
          <cell r="C129">
            <v>4147.186078080852</v>
          </cell>
        </row>
        <row r="130">
          <cell r="C130">
            <v>4079.5308038001863</v>
          </cell>
        </row>
        <row r="131">
          <cell r="C131">
            <v>4011.8755295195165</v>
          </cell>
        </row>
        <row r="132">
          <cell r="C132">
            <v>3944.2202552388499</v>
          </cell>
        </row>
        <row r="133">
          <cell r="C133">
            <v>3876.5649809581801</v>
          </cell>
        </row>
      </sheetData>
      <sheetData sheetId="9">
        <row r="74">
          <cell r="C74">
            <v>14113.745860872732</v>
          </cell>
        </row>
        <row r="75">
          <cell r="C75">
            <v>14048.776032582784</v>
          </cell>
        </row>
        <row r="76">
          <cell r="C76">
            <v>13983.806204292836</v>
          </cell>
        </row>
        <row r="77">
          <cell r="C77">
            <v>13918.836376002888</v>
          </cell>
        </row>
        <row r="78">
          <cell r="C78">
            <v>13853.86654771294</v>
          </cell>
        </row>
        <row r="79">
          <cell r="C79">
            <v>13788.896719422992</v>
          </cell>
        </row>
        <row r="80">
          <cell r="C80">
            <v>13723.926891133044</v>
          </cell>
        </row>
        <row r="81">
          <cell r="C81">
            <v>13658.957062843096</v>
          </cell>
        </row>
        <row r="82">
          <cell r="C82">
            <v>13593.987234553149</v>
          </cell>
        </row>
        <row r="83">
          <cell r="C83">
            <v>13529.017406263201</v>
          </cell>
        </row>
        <row r="84">
          <cell r="C84">
            <v>13464.047577973253</v>
          </cell>
        </row>
        <row r="85">
          <cell r="C85">
            <v>13399.077749683305</v>
          </cell>
        </row>
        <row r="86">
          <cell r="C86">
            <v>13334.107921393357</v>
          </cell>
        </row>
        <row r="87">
          <cell r="C87">
            <v>13269.138093103409</v>
          </cell>
        </row>
        <row r="88">
          <cell r="C88">
            <v>13204.168264813461</v>
          </cell>
        </row>
        <row r="89">
          <cell r="C89">
            <v>13139.198436523513</v>
          </cell>
        </row>
        <row r="90">
          <cell r="C90">
            <v>13074.228608233565</v>
          </cell>
        </row>
        <row r="91">
          <cell r="C91">
            <v>13009.258779943617</v>
          </cell>
        </row>
        <row r="92">
          <cell r="C92">
            <v>12944.288951653669</v>
          </cell>
        </row>
        <row r="93">
          <cell r="C93">
            <v>12879.319123363721</v>
          </cell>
        </row>
        <row r="94">
          <cell r="C94">
            <v>12814.349295073773</v>
          </cell>
        </row>
        <row r="95">
          <cell r="C95">
            <v>12749.379466783825</v>
          </cell>
        </row>
        <row r="96">
          <cell r="C96">
            <v>12684.409638493878</v>
          </cell>
        </row>
        <row r="97">
          <cell r="C97">
            <v>12619.43981020393</v>
          </cell>
        </row>
        <row r="98">
          <cell r="C98">
            <v>12554.469981913982</v>
          </cell>
        </row>
        <row r="99">
          <cell r="C99">
            <v>12489.500153624034</v>
          </cell>
        </row>
        <row r="100">
          <cell r="C100">
            <v>12424.530325334086</v>
          </cell>
        </row>
        <row r="101">
          <cell r="C101">
            <v>12359.560497044138</v>
          </cell>
        </row>
        <row r="102">
          <cell r="C102">
            <v>12294.59066875419</v>
          </cell>
        </row>
        <row r="103">
          <cell r="C103">
            <v>12229.620840464242</v>
          </cell>
        </row>
        <row r="104">
          <cell r="C104">
            <v>12164.651012174294</v>
          </cell>
        </row>
        <row r="105">
          <cell r="C105">
            <v>12099.681183884346</v>
          </cell>
        </row>
        <row r="106">
          <cell r="C106">
            <v>12034.711355594398</v>
          </cell>
        </row>
        <row r="107">
          <cell r="C107">
            <v>11969.74152730445</v>
          </cell>
        </row>
        <row r="108">
          <cell r="C108">
            <v>11904.771699014502</v>
          </cell>
        </row>
        <row r="109">
          <cell r="C109">
            <v>11839.801870724554</v>
          </cell>
        </row>
        <row r="110">
          <cell r="C110">
            <v>11774.832042434606</v>
          </cell>
        </row>
        <row r="111">
          <cell r="C111">
            <v>11709.862214144658</v>
          </cell>
        </row>
        <row r="112">
          <cell r="C112">
            <v>11644.89238585471</v>
          </cell>
        </row>
        <row r="113">
          <cell r="C113">
            <v>11579.922557564762</v>
          </cell>
        </row>
        <row r="114">
          <cell r="C114">
            <v>11514.952729274813</v>
          </cell>
        </row>
        <row r="115">
          <cell r="C115">
            <v>11449.982900984865</v>
          </cell>
        </row>
        <row r="116">
          <cell r="C116">
            <v>11385.013072694919</v>
          </cell>
        </row>
        <row r="117">
          <cell r="C117">
            <v>11320.043244404971</v>
          </cell>
        </row>
        <row r="118">
          <cell r="C118">
            <v>11255.073416115023</v>
          </cell>
        </row>
        <row r="119">
          <cell r="C119">
            <v>11190.103587825075</v>
          </cell>
        </row>
        <row r="120">
          <cell r="C120">
            <v>11125.133759535127</v>
          </cell>
        </row>
        <row r="121">
          <cell r="C121">
            <v>11060.163931245179</v>
          </cell>
        </row>
        <row r="122">
          <cell r="C122">
            <v>10995.194102955231</v>
          </cell>
        </row>
        <row r="123">
          <cell r="C123">
            <v>10930.224274665283</v>
          </cell>
        </row>
        <row r="124">
          <cell r="C124">
            <v>10865.254446375335</v>
          </cell>
        </row>
        <row r="125">
          <cell r="C125">
            <v>10800.284618085387</v>
          </cell>
        </row>
        <row r="126">
          <cell r="C126">
            <v>10735.314789795439</v>
          </cell>
        </row>
        <row r="127">
          <cell r="C127">
            <v>10670.344961505492</v>
          </cell>
        </row>
        <row r="128">
          <cell r="C128">
            <v>10605.375133215544</v>
          </cell>
        </row>
        <row r="129">
          <cell r="C129">
            <v>10540.405304925596</v>
          </cell>
        </row>
        <row r="130">
          <cell r="C130">
            <v>10475.435476635648</v>
          </cell>
        </row>
        <row r="131">
          <cell r="C131">
            <v>10410.4656483457</v>
          </cell>
        </row>
        <row r="132">
          <cell r="C132">
            <v>10345.495820055752</v>
          </cell>
        </row>
        <row r="133">
          <cell r="C133">
            <v>10280.525991765804</v>
          </cell>
        </row>
      </sheetData>
      <sheetData sheetId="10">
        <row r="74">
          <cell r="C74">
            <v>10319.621480863801</v>
          </cell>
        </row>
        <row r="75">
          <cell r="C75">
            <v>10579.132935054136</v>
          </cell>
        </row>
        <row r="76">
          <cell r="C76">
            <v>10425.472672973136</v>
          </cell>
        </row>
        <row r="77">
          <cell r="C77">
            <v>10629.400576537782</v>
          </cell>
        </row>
        <row r="78">
          <cell r="C78">
            <v>10582.780321318865</v>
          </cell>
        </row>
        <row r="79">
          <cell r="C79">
            <v>10846.565679059158</v>
          </cell>
        </row>
        <row r="80">
          <cell r="C80">
            <v>9151.117383149025</v>
          </cell>
        </row>
        <row r="81">
          <cell r="C81">
            <v>8968.7065570515315</v>
          </cell>
        </row>
        <row r="82">
          <cell r="C82">
            <v>8790.6272352000706</v>
          </cell>
        </row>
        <row r="83">
          <cell r="C83">
            <v>8564.1234574607734</v>
          </cell>
        </row>
        <row r="84">
          <cell r="C84">
            <v>9557.1224852228079</v>
          </cell>
        </row>
        <row r="85">
          <cell r="C85">
            <v>9079.0959571158146</v>
          </cell>
        </row>
        <row r="86">
          <cell r="C86">
            <v>9870.8825554541709</v>
          </cell>
        </row>
        <row r="87">
          <cell r="C87">
            <v>9505.1922551944626</v>
          </cell>
        </row>
        <row r="88">
          <cell r="C88">
            <v>9549.9329067181789</v>
          </cell>
        </row>
        <row r="89">
          <cell r="C89">
            <v>9809.444360908512</v>
          </cell>
        </row>
        <row r="90">
          <cell r="C90">
            <v>9655.7840988275129</v>
          </cell>
        </row>
        <row r="91">
          <cell r="C91">
            <v>9859.712002392158</v>
          </cell>
        </row>
        <row r="92">
          <cell r="C92">
            <v>9813.0917471732428</v>
          </cell>
        </row>
        <row r="93">
          <cell r="C93">
            <v>10076.877104913534</v>
          </cell>
        </row>
        <row r="94">
          <cell r="C94">
            <v>8381.4288090034006</v>
          </cell>
        </row>
        <row r="95">
          <cell r="C95">
            <v>8199.017982905907</v>
          </cell>
        </row>
        <row r="96">
          <cell r="C96">
            <v>8020.9386610544461</v>
          </cell>
        </row>
        <row r="97">
          <cell r="C97">
            <v>7794.434883315148</v>
          </cell>
        </row>
        <row r="98">
          <cell r="C98">
            <v>8787.4339110771834</v>
          </cell>
        </row>
        <row r="99">
          <cell r="C99">
            <v>8309.407382970192</v>
          </cell>
        </row>
        <row r="100">
          <cell r="C100">
            <v>9101.1939813085464</v>
          </cell>
        </row>
        <row r="101">
          <cell r="C101">
            <v>8735.50368104884</v>
          </cell>
        </row>
        <row r="102">
          <cell r="C102">
            <v>8780.2443325725544</v>
          </cell>
        </row>
        <row r="103">
          <cell r="C103">
            <v>9039.7557867628875</v>
          </cell>
        </row>
        <row r="104">
          <cell r="C104">
            <v>8886.0955246818885</v>
          </cell>
        </row>
        <row r="105">
          <cell r="C105">
            <v>9090.0234282465335</v>
          </cell>
        </row>
        <row r="106">
          <cell r="C106">
            <v>9043.4031730276183</v>
          </cell>
        </row>
        <row r="107">
          <cell r="C107">
            <v>9307.1885307679095</v>
          </cell>
        </row>
        <row r="108">
          <cell r="C108">
            <v>7611.7402348577789</v>
          </cell>
        </row>
        <row r="109">
          <cell r="C109">
            <v>7429.3294087602826</v>
          </cell>
        </row>
        <row r="110">
          <cell r="C110">
            <v>7251.2500869088226</v>
          </cell>
        </row>
        <row r="111">
          <cell r="C111">
            <v>7024.7463091695236</v>
          </cell>
        </row>
        <row r="112">
          <cell r="C112">
            <v>8017.7453369315599</v>
          </cell>
        </row>
        <row r="113">
          <cell r="C113">
            <v>7539.7188088245666</v>
          </cell>
        </row>
        <row r="114">
          <cell r="C114">
            <v>8331.505407162922</v>
          </cell>
        </row>
        <row r="115">
          <cell r="C115">
            <v>7965.8151069032165</v>
          </cell>
        </row>
        <row r="116">
          <cell r="C116">
            <v>8010.5557584269291</v>
          </cell>
        </row>
        <row r="117">
          <cell r="C117">
            <v>8270.0672126172649</v>
          </cell>
        </row>
        <row r="118">
          <cell r="C118">
            <v>8116.406950536264</v>
          </cell>
        </row>
        <row r="119">
          <cell r="C119">
            <v>8320.3348541009109</v>
          </cell>
        </row>
        <row r="120">
          <cell r="C120">
            <v>8273.7145988819939</v>
          </cell>
        </row>
        <row r="121">
          <cell r="C121">
            <v>8537.499956622285</v>
          </cell>
        </row>
        <row r="122">
          <cell r="C122">
            <v>6842.0516607121544</v>
          </cell>
        </row>
        <row r="123">
          <cell r="C123">
            <v>6659.64083461466</v>
          </cell>
        </row>
        <row r="124">
          <cell r="C124">
            <v>6481.5615127631991</v>
          </cell>
        </row>
        <row r="125">
          <cell r="C125">
            <v>6255.0577350238991</v>
          </cell>
        </row>
        <row r="126">
          <cell r="C126">
            <v>7248.0567627859364</v>
          </cell>
        </row>
        <row r="127">
          <cell r="C127">
            <v>6770.0302346789422</v>
          </cell>
        </row>
        <row r="128">
          <cell r="C128">
            <v>7561.8168330172994</v>
          </cell>
        </row>
        <row r="129">
          <cell r="C129">
            <v>7196.126532757592</v>
          </cell>
        </row>
        <row r="130">
          <cell r="C130">
            <v>7240.8671842813055</v>
          </cell>
        </row>
        <row r="131">
          <cell r="C131">
            <v>7500.3786384716404</v>
          </cell>
        </row>
        <row r="132">
          <cell r="C132">
            <v>7346.7183763906405</v>
          </cell>
        </row>
        <row r="133">
          <cell r="C133">
            <v>7550.6462799552864</v>
          </cell>
        </row>
      </sheetData>
      <sheetData sheetId="11" refreshError="1"/>
      <sheetData sheetId="12">
        <row r="74">
          <cell r="C74">
            <v>14176.880390277591</v>
          </cell>
        </row>
        <row r="75">
          <cell r="C75">
            <v>14130.902681256197</v>
          </cell>
        </row>
        <row r="76">
          <cell r="C76">
            <v>14084.92497223481</v>
          </cell>
        </row>
        <row r="77">
          <cell r="C77">
            <v>14038.947263213417</v>
          </cell>
        </row>
        <row r="78">
          <cell r="C78">
            <v>13992.96955419203</v>
          </cell>
        </row>
        <row r="79">
          <cell r="C79">
            <v>13946.991845170636</v>
          </cell>
        </row>
        <row r="80">
          <cell r="C80">
            <v>13901.01413614925</v>
          </cell>
        </row>
        <row r="81">
          <cell r="C81">
            <v>13855.036427127856</v>
          </cell>
        </row>
        <row r="82">
          <cell r="C82">
            <v>13809.058718106469</v>
          </cell>
        </row>
        <row r="83">
          <cell r="C83">
            <v>13763.081009085077</v>
          </cell>
        </row>
        <row r="84">
          <cell r="C84">
            <v>13717.103300063691</v>
          </cell>
        </row>
        <row r="85">
          <cell r="C85">
            <v>13671.125591042297</v>
          </cell>
        </row>
        <row r="86">
          <cell r="C86">
            <v>13625.14788202091</v>
          </cell>
        </row>
        <row r="87">
          <cell r="C87">
            <v>13579.170172999517</v>
          </cell>
        </row>
        <row r="88">
          <cell r="C88">
            <v>13533.19246397813</v>
          </cell>
        </row>
        <row r="89">
          <cell r="C89">
            <v>13487.214754956736</v>
          </cell>
        </row>
        <row r="90">
          <cell r="C90">
            <v>13441.23704593535</v>
          </cell>
        </row>
        <row r="91">
          <cell r="C91">
            <v>13395.259336913956</v>
          </cell>
        </row>
        <row r="92">
          <cell r="C92">
            <v>13349.281627892569</v>
          </cell>
        </row>
        <row r="93">
          <cell r="C93">
            <v>13303.303918871175</v>
          </cell>
        </row>
        <row r="94">
          <cell r="C94">
            <v>13257.326209849789</v>
          </cell>
        </row>
        <row r="95">
          <cell r="C95">
            <v>13211.348500828395</v>
          </cell>
        </row>
        <row r="96">
          <cell r="C96">
            <v>13165.370791807009</v>
          </cell>
        </row>
        <row r="97">
          <cell r="C97">
            <v>13119.393082785615</v>
          </cell>
        </row>
        <row r="98">
          <cell r="C98">
            <v>13073.415373764228</v>
          </cell>
        </row>
        <row r="99">
          <cell r="C99">
            <v>13027.437664742834</v>
          </cell>
        </row>
        <row r="100">
          <cell r="C100">
            <v>12981.459955721448</v>
          </cell>
        </row>
        <row r="101">
          <cell r="C101">
            <v>12935.482246700054</v>
          </cell>
        </row>
        <row r="102">
          <cell r="C102">
            <v>12889.504537678667</v>
          </cell>
        </row>
        <row r="103">
          <cell r="C103">
            <v>12843.526828657274</v>
          </cell>
        </row>
        <row r="104">
          <cell r="C104">
            <v>12797.549119635889</v>
          </cell>
        </row>
        <row r="105">
          <cell r="C105">
            <v>12751.571410614495</v>
          </cell>
        </row>
        <row r="106">
          <cell r="C106">
            <v>12705.593701593109</v>
          </cell>
        </row>
        <row r="107">
          <cell r="C107">
            <v>12659.615992571715</v>
          </cell>
        </row>
        <row r="108">
          <cell r="C108">
            <v>12613.638283550328</v>
          </cell>
        </row>
        <row r="109">
          <cell r="C109">
            <v>12567.660574528934</v>
          </cell>
        </row>
        <row r="110">
          <cell r="C110">
            <v>12521.682865507548</v>
          </cell>
        </row>
        <row r="111">
          <cell r="C111">
            <v>12475.705156486154</v>
          </cell>
        </row>
        <row r="112">
          <cell r="C112">
            <v>12429.727447464767</v>
          </cell>
        </row>
        <row r="113">
          <cell r="C113">
            <v>12383.749738443374</v>
          </cell>
        </row>
        <row r="114">
          <cell r="C114">
            <v>12337.772029421987</v>
          </cell>
        </row>
        <row r="115">
          <cell r="C115">
            <v>12291.794320400593</v>
          </cell>
        </row>
        <row r="116">
          <cell r="C116">
            <v>12245.816611379207</v>
          </cell>
        </row>
        <row r="117">
          <cell r="C117">
            <v>12199.838902357813</v>
          </cell>
        </row>
        <row r="118">
          <cell r="C118">
            <v>12153.861193336426</v>
          </cell>
        </row>
        <row r="119">
          <cell r="C119">
            <v>12107.883484315033</v>
          </cell>
        </row>
        <row r="120">
          <cell r="C120">
            <v>12061.905775293648</v>
          </cell>
        </row>
        <row r="121">
          <cell r="C121">
            <v>12015.928066272254</v>
          </cell>
        </row>
        <row r="122">
          <cell r="C122">
            <v>11969.950357250867</v>
          </cell>
        </row>
        <row r="123">
          <cell r="C123">
            <v>11923.972648229474</v>
          </cell>
        </row>
        <row r="124">
          <cell r="C124">
            <v>11877.994939208087</v>
          </cell>
        </row>
        <row r="125">
          <cell r="C125">
            <v>11832.017230186693</v>
          </cell>
        </row>
        <row r="126">
          <cell r="C126">
            <v>11786.039521165307</v>
          </cell>
        </row>
        <row r="127">
          <cell r="C127">
            <v>11740.061812143913</v>
          </cell>
        </row>
        <row r="128">
          <cell r="C128">
            <v>11694.084103122526</v>
          </cell>
        </row>
        <row r="129">
          <cell r="C129">
            <v>11648.106394101133</v>
          </cell>
        </row>
        <row r="130">
          <cell r="C130">
            <v>11602.128685079746</v>
          </cell>
        </row>
        <row r="131">
          <cell r="C131">
            <v>11556.150976058352</v>
          </cell>
        </row>
        <row r="132">
          <cell r="C132">
            <v>11510.173267036966</v>
          </cell>
        </row>
        <row r="133">
          <cell r="C133">
            <v>11464.195558015572</v>
          </cell>
        </row>
      </sheetData>
      <sheetData sheetId="13">
        <row r="74">
          <cell r="C74">
            <v>5126.952072529918</v>
          </cell>
        </row>
        <row r="75">
          <cell r="C75">
            <v>5073.8160841687122</v>
          </cell>
        </row>
        <row r="76">
          <cell r="C76">
            <v>5020.6800958075064</v>
          </cell>
        </row>
        <row r="77">
          <cell r="C77">
            <v>4967.5441074463006</v>
          </cell>
        </row>
        <row r="78">
          <cell r="C78">
            <v>4914.4081190850948</v>
          </cell>
        </row>
        <row r="79">
          <cell r="C79">
            <v>4861.2721307238889</v>
          </cell>
        </row>
        <row r="80">
          <cell r="C80">
            <v>4808.1361423626831</v>
          </cell>
        </row>
        <row r="81">
          <cell r="C81">
            <v>4755.0001540014773</v>
          </cell>
        </row>
        <row r="82">
          <cell r="C82">
            <v>4701.8641656402715</v>
          </cell>
        </row>
        <row r="83">
          <cell r="C83">
            <v>4648.7281772790657</v>
          </cell>
        </row>
        <row r="84">
          <cell r="C84">
            <v>4595.5921889178599</v>
          </cell>
        </row>
        <row r="85">
          <cell r="C85">
            <v>4542.4562005566549</v>
          </cell>
        </row>
        <row r="86">
          <cell r="C86">
            <v>4489.3202121954491</v>
          </cell>
        </row>
        <row r="87">
          <cell r="C87">
            <v>4436.1842238342433</v>
          </cell>
        </row>
        <row r="88">
          <cell r="C88">
            <v>4383.0482354730375</v>
          </cell>
        </row>
        <row r="89">
          <cell r="C89">
            <v>4329.9122471118317</v>
          </cell>
        </row>
        <row r="90">
          <cell r="C90">
            <v>4276.7762587506259</v>
          </cell>
        </row>
        <row r="91">
          <cell r="C91">
            <v>4223.64027038942</v>
          </cell>
        </row>
        <row r="92">
          <cell r="C92">
            <v>4170.5042820282142</v>
          </cell>
        </row>
        <row r="93">
          <cell r="C93">
            <v>4117.3682936670084</v>
          </cell>
        </row>
        <row r="94">
          <cell r="C94">
            <v>4064.2323053058026</v>
          </cell>
        </row>
        <row r="95">
          <cell r="C95">
            <v>4011.0963169445968</v>
          </cell>
        </row>
        <row r="96">
          <cell r="C96">
            <v>3957.9603285833909</v>
          </cell>
        </row>
        <row r="97">
          <cell r="C97">
            <v>3904.8243402221851</v>
          </cell>
        </row>
        <row r="98">
          <cell r="C98">
            <v>3851.6883518609793</v>
          </cell>
        </row>
        <row r="99">
          <cell r="C99">
            <v>3798.5523634997735</v>
          </cell>
        </row>
        <row r="100">
          <cell r="C100">
            <v>3745.4163751385677</v>
          </cell>
        </row>
        <row r="101">
          <cell r="C101">
            <v>3692.2803867773619</v>
          </cell>
        </row>
        <row r="102">
          <cell r="C102">
            <v>3639.144398416156</v>
          </cell>
        </row>
        <row r="103">
          <cell r="C103">
            <v>3586.0084100549502</v>
          </cell>
        </row>
        <row r="104">
          <cell r="C104">
            <v>3532.8724216937444</v>
          </cell>
        </row>
        <row r="105">
          <cell r="C105">
            <v>3479.7364333325386</v>
          </cell>
        </row>
        <row r="106">
          <cell r="C106">
            <v>3426.6004449713328</v>
          </cell>
        </row>
        <row r="107">
          <cell r="C107">
            <v>3373.4644566101269</v>
          </cell>
        </row>
        <row r="108">
          <cell r="C108">
            <v>3320.3284682489211</v>
          </cell>
        </row>
        <row r="109">
          <cell r="C109">
            <v>3267.1924798877158</v>
          </cell>
        </row>
        <row r="110">
          <cell r="C110">
            <v>3214.0564915265099</v>
          </cell>
        </row>
        <row r="111">
          <cell r="C111">
            <v>3160.9205031653041</v>
          </cell>
        </row>
        <row r="112">
          <cell r="C112">
            <v>3107.7845148040983</v>
          </cell>
        </row>
        <row r="113">
          <cell r="C113">
            <v>3054.6485264428925</v>
          </cell>
        </row>
        <row r="114">
          <cell r="C114">
            <v>3001.5125380816867</v>
          </cell>
        </row>
        <row r="115">
          <cell r="C115">
            <v>2948.3765497204809</v>
          </cell>
        </row>
        <row r="116">
          <cell r="C116">
            <v>2895.240561359275</v>
          </cell>
        </row>
        <row r="117">
          <cell r="C117">
            <v>2842.1045729980692</v>
          </cell>
        </row>
        <row r="118">
          <cell r="C118">
            <v>2788.9685846368639</v>
          </cell>
        </row>
        <row r="119">
          <cell r="C119">
            <v>2735.832596275658</v>
          </cell>
        </row>
        <row r="120">
          <cell r="C120">
            <v>2682.6966079144522</v>
          </cell>
        </row>
        <row r="121">
          <cell r="C121">
            <v>2629.5606195532464</v>
          </cell>
        </row>
        <row r="122">
          <cell r="C122">
            <v>2576.4246311920406</v>
          </cell>
        </row>
        <row r="123">
          <cell r="C123">
            <v>2523.2886428308348</v>
          </cell>
        </row>
        <row r="124">
          <cell r="C124">
            <v>2470.1526544696289</v>
          </cell>
        </row>
        <row r="125">
          <cell r="C125">
            <v>2417.0166661084231</v>
          </cell>
        </row>
        <row r="126">
          <cell r="C126">
            <v>2363.8806777472173</v>
          </cell>
        </row>
        <row r="127">
          <cell r="C127">
            <v>2310.7446893860115</v>
          </cell>
        </row>
        <row r="128">
          <cell r="C128">
            <v>2257.6087010248057</v>
          </cell>
        </row>
        <row r="129">
          <cell r="C129">
            <v>2204.4727126635999</v>
          </cell>
        </row>
        <row r="130">
          <cell r="C130">
            <v>2151.336724302394</v>
          </cell>
        </row>
        <row r="131">
          <cell r="C131">
            <v>2098.2007359411887</v>
          </cell>
        </row>
        <row r="132">
          <cell r="C132">
            <v>2045.0647475799828</v>
          </cell>
        </row>
        <row r="133">
          <cell r="C133">
            <v>1991.928759218777</v>
          </cell>
        </row>
      </sheetData>
      <sheetData sheetId="14">
        <row r="74">
          <cell r="C74">
            <v>5663.1760044775165</v>
          </cell>
        </row>
        <row r="75">
          <cell r="C75">
            <v>5661.6318060303747</v>
          </cell>
        </row>
        <row r="76">
          <cell r="C76">
            <v>5660.0876075832284</v>
          </cell>
        </row>
        <row r="77">
          <cell r="C77">
            <v>5658.5434091360867</v>
          </cell>
        </row>
        <row r="78">
          <cell r="C78">
            <v>5656.9992106889404</v>
          </cell>
        </row>
        <row r="79">
          <cell r="C79">
            <v>5655.4550122417986</v>
          </cell>
        </row>
        <row r="80">
          <cell r="C80">
            <v>5653.9108137946523</v>
          </cell>
        </row>
        <row r="81">
          <cell r="C81">
            <v>5652.3666153475106</v>
          </cell>
        </row>
        <row r="82">
          <cell r="C82">
            <v>5650.8224169003643</v>
          </cell>
        </row>
        <row r="83">
          <cell r="C83">
            <v>5649.2782184532225</v>
          </cell>
        </row>
        <row r="84">
          <cell r="C84">
            <v>5647.7340200060762</v>
          </cell>
        </row>
        <row r="85">
          <cell r="C85">
            <v>5646.1898215589345</v>
          </cell>
        </row>
        <row r="86">
          <cell r="C86">
            <v>5644.6456231117882</v>
          </cell>
        </row>
        <row r="87">
          <cell r="C87">
            <v>5643.1014246646464</v>
          </cell>
        </row>
        <row r="88">
          <cell r="C88">
            <v>5641.5572262175001</v>
          </cell>
        </row>
        <row r="89">
          <cell r="C89">
            <v>5640.0130277703583</v>
          </cell>
        </row>
        <row r="90">
          <cell r="C90">
            <v>5638.468829323212</v>
          </cell>
        </row>
        <row r="91">
          <cell r="C91">
            <v>5636.9246308760703</v>
          </cell>
        </row>
        <row r="92">
          <cell r="C92">
            <v>5635.380432428924</v>
          </cell>
        </row>
        <row r="93">
          <cell r="C93">
            <v>5633.8362339817822</v>
          </cell>
        </row>
        <row r="94">
          <cell r="C94">
            <v>5632.2920355346359</v>
          </cell>
        </row>
        <row r="95">
          <cell r="C95">
            <v>5630.7478370874942</v>
          </cell>
        </row>
        <row r="96">
          <cell r="C96">
            <v>5629.2036386403479</v>
          </cell>
        </row>
        <row r="97">
          <cell r="C97">
            <v>5627.6594401932061</v>
          </cell>
        </row>
        <row r="98">
          <cell r="C98">
            <v>5626.1152417460598</v>
          </cell>
        </row>
        <row r="99">
          <cell r="C99">
            <v>5624.5710432989172</v>
          </cell>
        </row>
        <row r="100">
          <cell r="C100">
            <v>5623.0268448517718</v>
          </cell>
        </row>
        <row r="101">
          <cell r="C101">
            <v>5621.4826464046291</v>
          </cell>
        </row>
        <row r="102">
          <cell r="C102">
            <v>5619.9384479574837</v>
          </cell>
        </row>
        <row r="103">
          <cell r="C103">
            <v>5618.3942495103411</v>
          </cell>
        </row>
        <row r="104">
          <cell r="C104">
            <v>5616.8500510631957</v>
          </cell>
        </row>
        <row r="105">
          <cell r="C105">
            <v>5615.305852616053</v>
          </cell>
        </row>
        <row r="106">
          <cell r="C106">
            <v>5613.7616541689076</v>
          </cell>
        </row>
        <row r="107">
          <cell r="C107">
            <v>5612.217455721765</v>
          </cell>
        </row>
        <row r="108">
          <cell r="C108">
            <v>5610.6732572746196</v>
          </cell>
        </row>
        <row r="109">
          <cell r="C109">
            <v>5609.1290588274769</v>
          </cell>
        </row>
        <row r="110">
          <cell r="C110">
            <v>5607.5848603803315</v>
          </cell>
        </row>
        <row r="111">
          <cell r="C111">
            <v>5606.0406619331889</v>
          </cell>
        </row>
        <row r="112">
          <cell r="C112">
            <v>5604.4964634860435</v>
          </cell>
        </row>
        <row r="113">
          <cell r="C113">
            <v>5602.9522650389008</v>
          </cell>
        </row>
        <row r="114">
          <cell r="C114">
            <v>5601.4080665917554</v>
          </cell>
        </row>
        <row r="115">
          <cell r="C115">
            <v>5599.8638681446128</v>
          </cell>
        </row>
        <row r="116">
          <cell r="C116">
            <v>5598.3196696974674</v>
          </cell>
        </row>
        <row r="117">
          <cell r="C117">
            <v>5596.7754712503247</v>
          </cell>
        </row>
        <row r="118">
          <cell r="C118">
            <v>5595.2312728031793</v>
          </cell>
        </row>
        <row r="119">
          <cell r="C119">
            <v>5593.6870743560366</v>
          </cell>
        </row>
        <row r="120">
          <cell r="C120">
            <v>5592.1428759088913</v>
          </cell>
        </row>
        <row r="121">
          <cell r="C121">
            <v>5590.5986774617486</v>
          </cell>
        </row>
        <row r="122">
          <cell r="C122">
            <v>5589.0544790146023</v>
          </cell>
        </row>
        <row r="123">
          <cell r="C123">
            <v>5587.5102805674605</v>
          </cell>
        </row>
        <row r="124">
          <cell r="C124">
            <v>5585.9660821203142</v>
          </cell>
        </row>
        <row r="125">
          <cell r="C125">
            <v>5584.4218836731725</v>
          </cell>
        </row>
        <row r="126">
          <cell r="C126">
            <v>5582.8776852260262</v>
          </cell>
        </row>
        <row r="127">
          <cell r="C127">
            <v>5581.3334867788844</v>
          </cell>
        </row>
        <row r="128">
          <cell r="C128">
            <v>5579.7892883317381</v>
          </cell>
        </row>
        <row r="129">
          <cell r="C129">
            <v>5578.2450898845964</v>
          </cell>
        </row>
        <row r="130">
          <cell r="C130">
            <v>5576.7008914374501</v>
          </cell>
        </row>
        <row r="131">
          <cell r="C131">
            <v>5575.1566929903083</v>
          </cell>
        </row>
        <row r="132">
          <cell r="C132">
            <v>5573.612494543162</v>
          </cell>
        </row>
        <row r="133">
          <cell r="C133">
            <v>5572.0682960960203</v>
          </cell>
        </row>
      </sheetData>
      <sheetData sheetId="15">
        <row r="74">
          <cell r="D74">
            <v>336.17007470220983</v>
          </cell>
        </row>
        <row r="75">
          <cell r="D75">
            <v>329.40334554327677</v>
          </cell>
        </row>
        <row r="76">
          <cell r="D76">
            <v>323.77359215872912</v>
          </cell>
        </row>
        <row r="77">
          <cell r="D77">
            <v>318.89295746476131</v>
          </cell>
        </row>
        <row r="78">
          <cell r="D78">
            <v>314.55349766471403</v>
          </cell>
        </row>
        <row r="79">
          <cell r="D79">
            <v>310.62837418131915</v>
          </cell>
        </row>
        <row r="80">
          <cell r="D80">
            <v>307.03347768318304</v>
          </cell>
        </row>
        <row r="81">
          <cell r="D81">
            <v>303.70964990319578</v>
          </cell>
        </row>
        <row r="82">
          <cell r="D82">
            <v>300.61341521496132</v>
          </cell>
        </row>
        <row r="83">
          <cell r="D83">
            <v>297.7117175060269</v>
          </cell>
        </row>
        <row r="84">
          <cell r="D84">
            <v>294.97873061755212</v>
          </cell>
        </row>
        <row r="85">
          <cell r="D85">
            <v>292.39382364438183</v>
          </cell>
        </row>
        <row r="86">
          <cell r="D86">
            <v>289.9402078419181</v>
          </cell>
        </row>
        <row r="87">
          <cell r="D87">
            <v>287.60400529771431</v>
          </cell>
        </row>
        <row r="88">
          <cell r="D88">
            <v>285.373589050465</v>
          </cell>
        </row>
        <row r="89">
          <cell r="D89">
            <v>283.2391038202768</v>
          </cell>
        </row>
        <row r="90">
          <cell r="D90">
            <v>281.19211038706112</v>
          </cell>
        </row>
        <row r="91">
          <cell r="D91">
            <v>279.22531673904871</v>
          </cell>
        </row>
        <row r="92">
          <cell r="D92">
            <v>277.33237144562116</v>
          </cell>
        </row>
        <row r="93">
          <cell r="D93">
            <v>275.50770251431607</v>
          </cell>
        </row>
        <row r="94">
          <cell r="D94">
            <v>273.7463900665511</v>
          </cell>
        </row>
        <row r="95">
          <cell r="D95">
            <v>272.04406454509967</v>
          </cell>
        </row>
        <row r="96">
          <cell r="D96">
            <v>270.39682446390054</v>
          </cell>
        </row>
        <row r="97">
          <cell r="D97">
            <v>268.80116930333168</v>
          </cell>
        </row>
        <row r="98">
          <cell r="D98">
            <v>267.25394427722222</v>
          </cell>
        </row>
        <row r="99">
          <cell r="D99">
            <v>265.75229450247019</v>
          </cell>
        </row>
        <row r="100">
          <cell r="D100">
            <v>264.29362668688509</v>
          </cell>
        </row>
        <row r="101">
          <cell r="D101">
            <v>262.87557688143443</v>
          </cell>
        </row>
        <row r="102">
          <cell r="D102">
            <v>261.49598316399863</v>
          </cell>
        </row>
        <row r="103">
          <cell r="D103">
            <v>260.15286236358588</v>
          </cell>
        </row>
        <row r="104">
          <cell r="D104">
            <v>258.84439011815539</v>
          </cell>
        </row>
        <row r="105">
          <cell r="D105">
            <v>257.56888370079395</v>
          </cell>
        </row>
        <row r="106">
          <cell r="D106">
            <v>256.32478715886111</v>
          </cell>
        </row>
        <row r="107">
          <cell r="D107">
            <v>255.11065839664354</v>
          </cell>
        </row>
        <row r="108">
          <cell r="D108">
            <v>253.92515789982926</v>
          </cell>
        </row>
        <row r="109">
          <cell r="D109">
            <v>252.76703885391206</v>
          </cell>
        </row>
        <row r="110">
          <cell r="D110">
            <v>251.63513845168475</v>
          </cell>
        </row>
        <row r="111">
          <cell r="D111">
            <v>250.52837021960735</v>
          </cell>
        </row>
        <row r="112">
          <cell r="D112">
            <v>249.44571722090188</v>
          </cell>
        </row>
        <row r="113">
          <cell r="D113">
            <v>248.38622601606494</v>
          </cell>
        </row>
        <row r="114">
          <cell r="D114">
            <v>247.34900128021727</v>
          </cell>
        </row>
        <row r="115">
          <cell r="D115">
            <v>246.33320099210542</v>
          </cell>
        </row>
        <row r="116">
          <cell r="D116">
            <v>245.33803212233201</v>
          </cell>
        </row>
        <row r="117">
          <cell r="D117">
            <v>244.36274675897465</v>
          </cell>
        </row>
        <row r="118">
          <cell r="D118">
            <v>243.40663861761482</v>
          </cell>
        </row>
        <row r="119">
          <cell r="D119">
            <v>242.46903989020294</v>
          </cell>
        </row>
        <row r="120">
          <cell r="D120">
            <v>241.54931839344576</v>
          </cell>
        </row>
        <row r="121">
          <cell r="D121">
            <v>240.64687498266699</v>
          </cell>
        </row>
        <row r="122">
          <cell r="D122">
            <v>239.76114120158221</v>
          </cell>
        </row>
        <row r="123">
          <cell r="D123">
            <v>238.89157714223083</v>
          </cell>
        </row>
        <row r="124">
          <cell r="D124">
            <v>238.03766949257226</v>
          </cell>
        </row>
        <row r="125">
          <cell r="D125">
            <v>237.19892975203547</v>
          </cell>
        </row>
        <row r="126">
          <cell r="D126">
            <v>236.37489259771831</v>
          </cell>
        </row>
        <row r="127">
          <cell r="D127">
            <v>235.56511438599122</v>
          </cell>
        </row>
        <row r="128">
          <cell r="D128">
            <v>234.76917177605927</v>
          </cell>
        </row>
        <row r="129">
          <cell r="D129">
            <v>233.98666046357386</v>
          </cell>
        </row>
        <row r="130">
          <cell r="D130">
            <v>233.21719401374784</v>
          </cell>
        </row>
        <row r="131">
          <cell r="D131">
            <v>232.46040278458696</v>
          </cell>
        </row>
        <row r="132">
          <cell r="D132">
            <v>231.7159329318936</v>
          </cell>
        </row>
        <row r="133">
          <cell r="D133">
            <v>230.98344548858125</v>
          </cell>
        </row>
      </sheetData>
      <sheetData sheetId="16">
        <row r="74">
          <cell r="C74">
            <v>81.470764321750991</v>
          </cell>
        </row>
        <row r="75">
          <cell r="C75">
            <v>40.922988184040769</v>
          </cell>
        </row>
      </sheetData>
      <sheetData sheetId="17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Ivonn Mariño Higuera" id="{768C6651-7819-41C3-8E72-49AB6CD8BFF0}" userId="b0fed8db4c32b306" providerId="Windows Live"/>
  <person displayName="Ivonn Marllery Mariño Higuera" id="{09AC7189-105B-4066-8DEC-0050E5A6F212}" userId="Ivonn Marllery Mariño Higuera" providerId="None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J4" dT="2025-06-16T20:58:33.95" personId="{768C6651-7819-41C3-8E72-49AB6CD8BFF0}" id="{AAE0E611-EBE0-47AB-9AE6-11119BFB5D62}">
    <text>Pendientes por confirmar con ECP ya que en la socialización de la DP ellos no consideraban una caída así.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N2" dT="2025-03-04T00:10:08.68" personId="{768C6651-7819-41C3-8E72-49AB6CD8BFF0}" id="{424D7C96-DEB4-4E5D-846D-31165CAAE7ED}">
    <text>Se toma la capacidad máxima de importación declarada por los agentes, teniéndose 20.000 toneladas/mes en el puerto de Okianus y 20.000 toneladas/mes en el puerto de Plexaport, infraestructura de importación con la que se cuenta a la fecha.</text>
  </threadedComment>
  <threadedComment ref="N2" dT="2025-06-26T22:26:18.09" personId="{09AC7189-105B-4066-8DEC-0050E5A6F212}" id="{A3D2FFAD-BF38-4667-AFF4-42668C70D5AA}" parentId="{424D7C96-DEB4-4E5D-846D-31165CAAE7ED}">
    <text>Se confirma capacidad de importación máxima actual según confirmación de Okianus (24.000 ton/mes) y Plexaport (16.000 ton/mes), es decir, 40.000 ton/mes</text>
  </threadedComment>
  <threadedComment ref="B3" dT="2025-06-16T02:03:25.09" personId="{768C6651-7819-41C3-8E72-49AB6CD8BFF0}" id="{A88401B4-AE4A-45FC-9626-7CE2CA4698AD}">
    <text>Datos de 2024 se dejan igual como los teníamos en la versión a comentarios del PIAGLP, que corresponden a los datos de la DP 2024-2028 del MME.</text>
  </threadedComment>
  <threadedComment ref="G75" dT="2025-06-16T03:54:44.70" personId="{768C6651-7819-41C3-8E72-49AB6CD8BFF0}" id="{7771D0AF-0DAB-4A5B-8C8C-7FAEE80D48CD}">
    <text>Datos del Límite de Confianza Inferior</text>
  </threadedComment>
  <threadedComment ref="D196" dT="2025-06-16T22:59:00.66" personId="{768C6651-7819-41C3-8E72-49AB6CD8BFF0}" id="{D00464D1-D23A-4453-8F1C-48848663C196}">
    <text>Oferta anual en PIAGLP versión a comentarios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N2" dT="2025-03-04T00:06:01.27" personId="{768C6651-7819-41C3-8E72-49AB6CD8BFF0}" id="{6C2DAB59-6F1B-4ADF-BD81-87775E9ED89E}">
    <text>Capacidad de importacion con la que actualmente se cuenta</text>
  </threadedComment>
  <threadedComment ref="N2" dT="2025-06-26T22:28:34.33" personId="{09AC7189-105B-4066-8DEC-0050E5A6F212}" id="{7F783688-3A60-499A-A3A8-CEE971185B17}" parentId="{6C2DAB59-6F1B-4ADF-BD81-87775E9ED89E}">
    <text>Confirmada por Okianus (24.000 ton/mes) y Plexaport (16.000 ton/mes) en junio de 2025 a la UPME mediante respuesta formal.</text>
  </threadedComment>
  <threadedComment ref="O2" dT="2025-03-04T00:07:45.37" personId="{768C6651-7819-41C3-8E72-49AB6CD8BFF0}" id="{35944403-999D-491B-9342-E2B12EC1949F}">
    <text>Se incluye la ampliacion de capacidad de importacion de Puerto Bahia + ampliacion de capacidad de importacion de Okianus fase 1 y 2</text>
  </threadedComment>
  <threadedComment ref="Q2" dT="2025-03-04T00:59:11.03" personId="{768C6651-7819-41C3-8E72-49AB6CD8BFF0}" id="{104DBF1B-625D-47D4-ABA3-549B555398FB}">
    <text>PP Total + Capacidad de importacion con la que se cuenta a 20250303 + Capacidad adicional de importacion (Okianus Fase 1 y 2 + Puerto Bahia)</text>
  </threadedComment>
  <threadedComment ref="O27" dT="2025-06-27T00:03:20.35" personId="{09AC7189-105B-4066-8DEC-0050E5A6F212}" id="{B256A882-D083-4D2F-92B5-C90D2178FD9A}">
    <text>Se agrega ampliaciones fase 1: Okianus (4 mil ton/mes)</text>
  </threadedComment>
  <threadedComment ref="O46" dT="2025-06-27T16:45:46.28" personId="{09AC7189-105B-4066-8DEC-0050E5A6F212}" id="{C31F88C2-2732-47E2-91DD-B573CA9FE164}">
    <text>Se agrega entrada en operación de Puerto Bahía, según respuesta del importador, con 40.000 ton/mes en agosto de 2027 que es la fecha más probable de puesta en operación.</text>
  </threadedComment>
  <threadedComment ref="F75" dT="2025-06-16T05:26:19.37" personId="{768C6651-7819-41C3-8E72-49AB6CD8BFF0}" id="{BA05E984-C9A8-4135-B01D-73909614EBDC}">
    <text>Proyección Límite inferior de confianza</text>
  </threadedComment>
  <threadedComment ref="G75" dT="2025-06-16T05:22:33.87" personId="{768C6651-7819-41C3-8E72-49AB6CD8BFF0}" id="{A5038268-B996-4CD3-9D72-E8A1F8C60CDB}">
    <text>Proyección limite inferior de confianza</text>
  </threadedComment>
  <threadedComment ref="P148" dT="2025-03-04T00:59:11.03" personId="{768C6651-7819-41C3-8E72-49AB6CD8BFF0}" id="{EE7A7A2E-C94A-48DE-B3A6-6C534B7AFAD0}">
    <text>PP Total + Capacidad de importacion con la que se cuenta a 20250303 + Capacidad adicional de importacion (Okianus Fase 1 y 2 + Puerto Bahia)</text>
  </threadedComment>
  <threadedComment ref="D205" dT="2025-06-16T22:35:57.29" personId="{768C6651-7819-41C3-8E72-49AB6CD8BFF0}" id="{E8842CA8-716A-4BEE-B998-8B69C500C8DC}">
    <text>Oferta anual publicada en PIAGLP versión a comentarios</text>
  </threadedComment>
</ThreadedComments>
</file>

<file path=xl/threadedComments/threadedComment4.xml><?xml version="1.0" encoding="utf-8"?>
<ThreadedComments xmlns="http://schemas.microsoft.com/office/spreadsheetml/2018/threadedcomments" xmlns:x="http://schemas.openxmlformats.org/spreadsheetml/2006/main">
  <threadedComment ref="O2" dT="2025-03-04T00:07:45.37" personId="{768C6651-7819-41C3-8E72-49AB6CD8BFF0}" id="{F257DCF0-3891-4BE1-917E-155FC94816FC}">
    <text>Se incluye la ampliacion de capacidad de importacion de Puerto Bahia + ampliacion de capacidad de importacion de Okianus fase 1 y 2</text>
  </threadedComment>
  <threadedComment ref="P2" dT="2025-03-04T00:46:41.61" personId="{768C6651-7819-41C3-8E72-49AB6CD8BFF0}" id="{0F100627-BAEB-4830-BB3D-953C6D442BA4}">
    <text>Como no se va a simular el Escenario Oferta 3 se deja aqui, pero es mejor distribuir el aporte a oferta de este y otros nuevos nodos a los nodos ya existentes, a menos que este nodo fuera muy importante y representativo.</text>
  </threadedComment>
  <threadedComment ref="O27" dT="2025-06-27T00:11:36.46" personId="{09AC7189-105B-4066-8DEC-0050E5A6F212}" id="{1A32E477-DC94-4E3A-AD5F-2817BCF36EF6}">
    <text>Se agrega Ampliación Fase 1 de Okianus (4 mil ton/mes)</text>
  </threadedComment>
  <threadedComment ref="O34" dT="2025-06-27T17:05:20.26" personId="{09AC7189-105B-4066-8DEC-0050E5A6F212}" id="{01A433D2-A9A7-4309-8EFA-B595802EE4EB}">
    <text>Se agrega entrada temprana en operación de Puerto Bahía, según respuesta del importador, con 40.000 ton/mes en agosto de 2026 que es la fecha menos probable de puesta en operación, pero que el importador dice que está en revisión.</text>
  </threadedComment>
  <threadedComment ref="O37" dT="2025-06-27T00:17:09.17" personId="{09AC7189-105B-4066-8DEC-0050E5A6F212}" id="{16C50589-0EDA-4929-9ACC-F2BF9AD78352}">
    <text>Se agrega a lo anterior, 9.000 ton/mes por ampliación fase 2 de Okianus</text>
  </threadedComment>
  <threadedComment ref="F75" dT="2025-06-16T05:26:19.37" personId="{768C6651-7819-41C3-8E72-49AB6CD8BFF0}" id="{1CC06337-D2F2-4611-98CB-3E7ECE899343}">
    <text>Proyección Límite inferior de confianza</text>
  </threadedComment>
  <threadedComment ref="G75" dT="2025-06-16T05:22:33.87" personId="{768C6651-7819-41C3-8E72-49AB6CD8BFF0}" id="{C6658C25-5719-4053-9C9B-BD7F4FFF7B05}">
    <text>Proyección limite inferior de confianza</text>
  </threadedComment>
</ThreadedComments>
</file>

<file path=xl/threadedComments/threadedComment5.xml><?xml version="1.0" encoding="utf-8"?>
<ThreadedComments xmlns="http://schemas.microsoft.com/office/spreadsheetml/2018/threadedcomments" xmlns:x="http://schemas.openxmlformats.org/spreadsheetml/2006/main">
  <threadedComment ref="A54" dT="2025-06-16T22:59:30.95" personId="{768C6651-7819-41C3-8E72-49AB6CD8BFF0}" id="{99D44407-620A-4429-8174-EB4E2B68648E}">
    <text>Desabastecimiento Oferta 1 Vs. Demanda 3</text>
  </threadedComment>
  <threadedComment ref="A100" dT="2025-06-16T23:08:04.41" personId="{768C6651-7819-41C3-8E72-49AB6CD8BFF0}" id="{6E1E5775-C2C0-40E6-A0FA-0D4F9DA926FF}">
    <text>Desabastecimiento Oferta 1 Vs. Demanda 2</text>
  </threadedComment>
  <threadedComment ref="A114" dT="2025-06-16T23:08:42.91" personId="{768C6651-7819-41C3-8E72-49AB6CD8BFF0}" id="{6C60C92C-AED8-4C83-BBB9-D21E8702E4E7}">
    <text>Desabastecimiento Oferta 1 Vs. Demanda 1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6.bin"/><Relationship Id="rId5" Type="http://schemas.microsoft.com/office/2017/10/relationships/threadedComment" Target="../threadedComments/threadedComment2.xml"/><Relationship Id="rId4" Type="http://schemas.openxmlformats.org/officeDocument/2006/relationships/comments" Target="../comments2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7.bin"/><Relationship Id="rId5" Type="http://schemas.microsoft.com/office/2017/10/relationships/threadedComment" Target="../threadedComments/threadedComment3.xml"/><Relationship Id="rId4" Type="http://schemas.openxmlformats.org/officeDocument/2006/relationships/comments" Target="../comments3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8.bin"/><Relationship Id="rId5" Type="http://schemas.microsoft.com/office/2017/10/relationships/threadedComment" Target="../threadedComments/threadedComment4.xml"/><Relationship Id="rId4" Type="http://schemas.openxmlformats.org/officeDocument/2006/relationships/comments" Target="../comments4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9.bin"/><Relationship Id="rId5" Type="http://schemas.microsoft.com/office/2017/10/relationships/threadedComment" Target="../threadedComments/threadedComment5.xml"/><Relationship Id="rId4" Type="http://schemas.openxmlformats.org/officeDocument/2006/relationships/comments" Target="../comments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58CC9-8B91-451B-A37E-3B28811207ED}">
  <dimension ref="A1:G23"/>
  <sheetViews>
    <sheetView workbookViewId="0">
      <selection activeCell="Q15" sqref="Q15"/>
    </sheetView>
  </sheetViews>
  <sheetFormatPr baseColWidth="10" defaultRowHeight="15.5" x14ac:dyDescent="0.45"/>
  <cols>
    <col min="1" max="1" width="13.1796875" style="165" customWidth="1"/>
    <col min="2" max="6" width="12.81640625" style="165" bestFit="1" customWidth="1"/>
    <col min="7" max="7" width="11.81640625" style="165" bestFit="1" customWidth="1"/>
    <col min="8" max="16384" width="10.90625" style="165"/>
  </cols>
  <sheetData>
    <row r="1" spans="1:7" x14ac:dyDescent="0.45">
      <c r="A1" s="173" t="s">
        <v>26</v>
      </c>
      <c r="B1" s="173" t="s">
        <v>112</v>
      </c>
      <c r="C1" s="173" t="s">
        <v>111</v>
      </c>
      <c r="D1" s="173" t="s">
        <v>110</v>
      </c>
      <c r="E1" s="173" t="s">
        <v>109</v>
      </c>
      <c r="F1" s="173" t="s">
        <v>108</v>
      </c>
      <c r="G1" s="173" t="s">
        <v>107</v>
      </c>
    </row>
    <row r="2" spans="1:7" x14ac:dyDescent="0.45">
      <c r="A2" s="171">
        <v>2020</v>
      </c>
      <c r="B2" s="170">
        <v>767365.65261914395</v>
      </c>
      <c r="C2" s="170"/>
      <c r="D2" s="170"/>
      <c r="E2" s="170"/>
      <c r="F2" s="170"/>
      <c r="G2" s="170"/>
    </row>
    <row r="3" spans="1:7" x14ac:dyDescent="0.45">
      <c r="A3" s="171">
        <v>2021</v>
      </c>
      <c r="B3" s="170">
        <v>722129.51283689612</v>
      </c>
      <c r="C3" s="172">
        <v>832233.28526807367</v>
      </c>
      <c r="D3" s="170"/>
      <c r="E3" s="170"/>
      <c r="F3" s="170"/>
      <c r="G3" s="170"/>
    </row>
    <row r="4" spans="1:7" x14ac:dyDescent="0.45">
      <c r="A4" s="171">
        <v>2022</v>
      </c>
      <c r="B4" s="170">
        <v>714406.56318945088</v>
      </c>
      <c r="C4" s="170">
        <v>775512.28627506073</v>
      </c>
      <c r="D4" s="170">
        <v>854339.84501858684</v>
      </c>
      <c r="E4" s="170"/>
      <c r="F4" s="170"/>
      <c r="G4" s="170"/>
    </row>
    <row r="5" spans="1:7" x14ac:dyDescent="0.45">
      <c r="A5" s="171">
        <v>2023</v>
      </c>
      <c r="B5" s="170">
        <v>638782.77740836726</v>
      </c>
      <c r="C5" s="170">
        <v>763562.85386878869</v>
      </c>
      <c r="D5" s="170">
        <v>809929.14706460503</v>
      </c>
      <c r="E5" s="170">
        <v>851494.2376753916</v>
      </c>
      <c r="F5" s="170"/>
      <c r="G5" s="170"/>
    </row>
    <row r="6" spans="1:7" x14ac:dyDescent="0.45">
      <c r="A6" s="171">
        <v>2024</v>
      </c>
      <c r="B6" s="170">
        <v>569172.50353700481</v>
      </c>
      <c r="C6" s="170">
        <v>737687.16849073488</v>
      </c>
      <c r="D6" s="170">
        <v>731880.4980162438</v>
      </c>
      <c r="E6" s="170">
        <v>699435.33676712273</v>
      </c>
      <c r="F6" s="172">
        <v>729212.27240351134</v>
      </c>
      <c r="G6" s="170"/>
    </row>
    <row r="7" spans="1:7" x14ac:dyDescent="0.45">
      <c r="A7" s="171">
        <v>2025</v>
      </c>
      <c r="B7" s="170"/>
      <c r="C7" s="170">
        <v>657761.08083644893</v>
      </c>
      <c r="D7" s="170">
        <v>641131.77452431631</v>
      </c>
      <c r="E7" s="170">
        <v>625250.82118456799</v>
      </c>
      <c r="F7" s="170">
        <v>595978.13569972129</v>
      </c>
      <c r="G7" s="170">
        <v>671977.86980723101</v>
      </c>
    </row>
    <row r="8" spans="1:7" x14ac:dyDescent="0.45">
      <c r="A8" s="171">
        <v>2026</v>
      </c>
      <c r="B8" s="170"/>
      <c r="C8" s="170"/>
      <c r="D8" s="170">
        <v>603832.52073469793</v>
      </c>
      <c r="E8" s="170">
        <v>525724.17651950195</v>
      </c>
      <c r="F8" s="170">
        <v>544418.51711084705</v>
      </c>
      <c r="G8" s="170">
        <v>619932.75494517514</v>
      </c>
    </row>
    <row r="9" spans="1:7" x14ac:dyDescent="0.45">
      <c r="A9" s="171">
        <v>2027</v>
      </c>
      <c r="B9" s="170"/>
      <c r="C9" s="170"/>
      <c r="D9" s="170"/>
      <c r="E9" s="170">
        <v>494831.37731367769</v>
      </c>
      <c r="F9" s="170">
        <v>455582.33112700644</v>
      </c>
      <c r="G9" s="170">
        <v>612112.82807658403</v>
      </c>
    </row>
    <row r="10" spans="1:7" x14ac:dyDescent="0.45">
      <c r="A10" s="171">
        <v>2028</v>
      </c>
      <c r="B10" s="170"/>
      <c r="C10" s="170"/>
      <c r="D10" s="170"/>
      <c r="E10" s="170"/>
      <c r="F10" s="170">
        <v>417555.72316997423</v>
      </c>
      <c r="G10" s="170">
        <v>557611.11411400698</v>
      </c>
    </row>
    <row r="11" spans="1:7" x14ac:dyDescent="0.45">
      <c r="A11" s="171">
        <v>2029</v>
      </c>
      <c r="B11" s="170"/>
      <c r="C11" s="170"/>
      <c r="D11" s="170"/>
      <c r="E11" s="170"/>
      <c r="F11" s="170"/>
      <c r="G11" s="170">
        <v>526949.00889310567</v>
      </c>
    </row>
    <row r="12" spans="1:7" x14ac:dyDescent="0.45">
      <c r="A12" s="169" t="s">
        <v>106</v>
      </c>
      <c r="B12" s="168">
        <f>SUM(B2:B11)</f>
        <v>3411857.0095908633</v>
      </c>
      <c r="C12" s="168">
        <f>SUM(C2:C11)</f>
        <v>3766756.6747391066</v>
      </c>
      <c r="D12" s="168">
        <f>SUM(D2:D11)</f>
        <v>3641113.7853584499</v>
      </c>
      <c r="E12" s="168">
        <f>SUM(E2:E11)</f>
        <v>3196735.949460262</v>
      </c>
      <c r="F12" s="168">
        <f>SUM(F2:F11)</f>
        <v>2742746.9795110603</v>
      </c>
      <c r="G12" s="168">
        <f>SUM(G2:G11)</f>
        <v>2988583.5758361029</v>
      </c>
    </row>
    <row r="13" spans="1:7" x14ac:dyDescent="0.45">
      <c r="F13" s="167">
        <f>(F12-E12)/E12</f>
        <v>-0.14201641209241989</v>
      </c>
    </row>
    <row r="14" spans="1:7" x14ac:dyDescent="0.45">
      <c r="B14" s="166">
        <f>(B3-B2)/B2</f>
        <v>-5.8949914721683878E-2</v>
      </c>
      <c r="C14" s="166"/>
      <c r="F14" s="167">
        <f>(F6-C3)/C3</f>
        <v>-0.12378862356049346</v>
      </c>
    </row>
    <row r="15" spans="1:7" x14ac:dyDescent="0.45">
      <c r="B15" s="166">
        <f>(B4-B3)/B3</f>
        <v>-1.0694687739745622E-2</v>
      </c>
      <c r="C15" s="166">
        <f>(C4-C3)/C3</f>
        <v>-6.8155167543848399E-2</v>
      </c>
    </row>
    <row r="16" spans="1:7" x14ac:dyDescent="0.45">
      <c r="B16" s="166">
        <f>(B5-B4)/B4</f>
        <v>-0.10585539058244799</v>
      </c>
      <c r="C16" s="166">
        <f>(C5-C4)/C4</f>
        <v>-1.5408437258508868E-2</v>
      </c>
      <c r="D16" s="166">
        <f>(D5-D4)/D4</f>
        <v>-5.1982473032163946E-2</v>
      </c>
    </row>
    <row r="17" spans="1:7" x14ac:dyDescent="0.45">
      <c r="B17" s="166">
        <f>(B6-B5)/B5</f>
        <v>-0.10897331038538835</v>
      </c>
      <c r="C17" s="166">
        <f>(C6-C5)/C5</f>
        <v>-3.3888088252261035E-2</v>
      </c>
      <c r="D17" s="166">
        <f>(D6-D5)/D5</f>
        <v>-9.6364786143615072E-2</v>
      </c>
      <c r="E17" s="166">
        <f>(E6-E5)/E5</f>
        <v>-0.17857889599276078</v>
      </c>
    </row>
    <row r="18" spans="1:7" x14ac:dyDescent="0.45">
      <c r="B18" s="166"/>
      <c r="C18" s="166">
        <f>(C7-C6)/C6</f>
        <v>-0.10834685903214242</v>
      </c>
      <c r="D18" s="166">
        <f>(D7-D6)/D6</f>
        <v>-0.12399390848355869</v>
      </c>
      <c r="E18" s="166">
        <f>(E7-E6)/E6</f>
        <v>-0.10606343672232063</v>
      </c>
      <c r="F18" s="166">
        <f>(F7-F6)/F6</f>
        <v>-0.18270967418670186</v>
      </c>
    </row>
    <row r="19" spans="1:7" x14ac:dyDescent="0.45">
      <c r="D19" s="166">
        <f>(D8-D7)/D7</f>
        <v>-5.8177203613550936E-2</v>
      </c>
      <c r="E19" s="166">
        <f>(E8-E7)/E7</f>
        <v>-0.15917875081956387</v>
      </c>
      <c r="F19" s="166">
        <f>(F8-F7)/F7</f>
        <v>-8.6512600883150728E-2</v>
      </c>
      <c r="G19" s="166">
        <f>(G8-G7)/G7</f>
        <v>-7.7450638183941906E-2</v>
      </c>
    </row>
    <row r="20" spans="1:7" x14ac:dyDescent="0.45">
      <c r="E20" s="166">
        <f>(E9-E8)/E8</f>
        <v>-5.8762371193097081E-2</v>
      </c>
      <c r="F20" s="166">
        <f>(F9-F8)/F8</f>
        <v>-0.1631762755890116</v>
      </c>
      <c r="G20" s="166">
        <f>(G9-G8)/G8</f>
        <v>-1.2614153400045264E-2</v>
      </c>
    </row>
    <row r="21" spans="1:7" x14ac:dyDescent="0.45">
      <c r="F21" s="166">
        <f>(F10-F9)/F9</f>
        <v>-8.3468135963401149E-2</v>
      </c>
      <c r="G21" s="166">
        <f>(G10-G9)/G9</f>
        <v>-8.9038673039797997E-2</v>
      </c>
    </row>
    <row r="22" spans="1:7" x14ac:dyDescent="0.45">
      <c r="G22" s="166">
        <f>(G11-G10)/G10</f>
        <v>-5.4988332270996053E-2</v>
      </c>
    </row>
    <row r="23" spans="1:7" x14ac:dyDescent="0.45">
      <c r="A23" s="165" t="s">
        <v>105</v>
      </c>
      <c r="B23" s="166">
        <f>AVERAGE(B13:B22)</f>
        <v>-7.111832585731645E-2</v>
      </c>
      <c r="C23" s="166">
        <f>AVERAGE(C13:C22)</f>
        <v>-5.6449638021690181E-2</v>
      </c>
      <c r="D23" s="166">
        <f>AVERAGE(D13:D22)</f>
        <v>-8.2629592818222158E-2</v>
      </c>
      <c r="E23" s="166">
        <f>AVERAGE(E13:E22)</f>
        <v>-0.12564586368193562</v>
      </c>
      <c r="F23" s="166">
        <f>AVERAGE(F13:F22)</f>
        <v>-0.13027862037919646</v>
      </c>
      <c r="G23" s="166">
        <f>AVERAGE(G13:G22)</f>
        <v>-5.852294922369531E-2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DDCA3-0C76-4383-A810-34B398930EEF}">
  <dimension ref="A1:C61"/>
  <sheetViews>
    <sheetView workbookViewId="0">
      <selection activeCell="L9" sqref="L9"/>
    </sheetView>
  </sheetViews>
  <sheetFormatPr baseColWidth="10" defaultRowHeight="17" x14ac:dyDescent="0.5"/>
  <cols>
    <col min="1" max="1" width="10.90625" style="174"/>
    <col min="2" max="16384" width="10.90625" style="57"/>
  </cols>
  <sheetData>
    <row r="1" spans="1:3" ht="34" x14ac:dyDescent="0.5">
      <c r="A1" s="176" t="s">
        <v>0</v>
      </c>
      <c r="B1" s="176" t="s">
        <v>64</v>
      </c>
      <c r="C1" s="176" t="s">
        <v>63</v>
      </c>
    </row>
    <row r="2" spans="1:3" x14ac:dyDescent="0.5">
      <c r="A2" s="174">
        <v>45658</v>
      </c>
      <c r="B2" s="175">
        <v>53444.348455215397</v>
      </c>
      <c r="C2" s="175">
        <v>38622.767920985942</v>
      </c>
    </row>
    <row r="3" spans="1:3" x14ac:dyDescent="0.5">
      <c r="A3" s="174">
        <v>45689</v>
      </c>
      <c r="B3" s="175">
        <v>47875.22557188513</v>
      </c>
      <c r="C3" s="175">
        <v>34499.612644713925</v>
      </c>
    </row>
    <row r="4" spans="1:3" x14ac:dyDescent="0.5">
      <c r="A4" s="174">
        <v>45717</v>
      </c>
      <c r="B4" s="175">
        <v>57303.406291247171</v>
      </c>
      <c r="C4" s="175">
        <v>42807.703360502084</v>
      </c>
    </row>
    <row r="5" spans="1:3" x14ac:dyDescent="0.5">
      <c r="A5" s="174">
        <v>45748</v>
      </c>
      <c r="B5" s="175">
        <v>55718.752717093252</v>
      </c>
      <c r="C5" s="175">
        <v>42292.228225825209</v>
      </c>
    </row>
    <row r="6" spans="1:3" x14ac:dyDescent="0.5">
      <c r="A6" s="174">
        <v>45778</v>
      </c>
      <c r="B6" s="175">
        <v>57495.234966014184</v>
      </c>
      <c r="C6" s="175">
        <v>42905.649118652458</v>
      </c>
    </row>
    <row r="7" spans="1:3" x14ac:dyDescent="0.5">
      <c r="A7" s="174">
        <v>45809</v>
      </c>
      <c r="B7" s="175">
        <v>58082.870957017847</v>
      </c>
      <c r="C7" s="175">
        <v>43619.485026949056</v>
      </c>
    </row>
    <row r="8" spans="1:3" x14ac:dyDescent="0.5">
      <c r="A8" s="174">
        <v>45839</v>
      </c>
      <c r="B8" s="175">
        <v>58276.804964624622</v>
      </c>
      <c r="C8" s="175">
        <v>43326.034964020597</v>
      </c>
    </row>
    <row r="9" spans="1:3" x14ac:dyDescent="0.5">
      <c r="A9" s="174">
        <v>45870</v>
      </c>
      <c r="B9" s="175">
        <v>59421.156608735386</v>
      </c>
      <c r="C9" s="175">
        <v>44734.960131686334</v>
      </c>
    </row>
    <row r="10" spans="1:3" x14ac:dyDescent="0.5">
      <c r="A10" s="174">
        <v>45901</v>
      </c>
      <c r="B10" s="175">
        <v>58662.387730119292</v>
      </c>
      <c r="C10" s="175">
        <v>42117.969159379994</v>
      </c>
    </row>
    <row r="11" spans="1:3" x14ac:dyDescent="0.5">
      <c r="A11" s="174">
        <v>45931</v>
      </c>
      <c r="B11" s="175">
        <v>57719.096653869172</v>
      </c>
      <c r="C11" s="175">
        <v>39455.001042294207</v>
      </c>
    </row>
    <row r="12" spans="1:3" x14ac:dyDescent="0.5">
      <c r="A12" s="174">
        <v>45962</v>
      </c>
      <c r="B12" s="175">
        <v>54460.381582946793</v>
      </c>
      <c r="C12" s="175">
        <v>37622.699987007712</v>
      </c>
    </row>
    <row r="13" spans="1:3" x14ac:dyDescent="0.5">
      <c r="A13" s="174">
        <v>45992</v>
      </c>
      <c r="B13" s="175">
        <v>53518.203308462762</v>
      </c>
      <c r="C13" s="175">
        <v>36626.968537655564</v>
      </c>
    </row>
    <row r="14" spans="1:3" x14ac:dyDescent="0.5">
      <c r="A14" s="174">
        <v>46023</v>
      </c>
      <c r="B14" s="175">
        <v>52213.332392797005</v>
      </c>
      <c r="C14" s="175">
        <v>35543.302906951481</v>
      </c>
    </row>
    <row r="15" spans="1:3" x14ac:dyDescent="0.5">
      <c r="A15" s="174">
        <v>46054</v>
      </c>
      <c r="B15" s="175">
        <v>53835.008917161176</v>
      </c>
      <c r="C15" s="175">
        <v>38219.371678614763</v>
      </c>
    </row>
    <row r="16" spans="1:3" x14ac:dyDescent="0.5">
      <c r="A16" s="174">
        <v>46082</v>
      </c>
      <c r="B16" s="175">
        <v>58473.757418106557</v>
      </c>
      <c r="C16" s="175">
        <v>41170.314574498916</v>
      </c>
    </row>
    <row r="17" spans="1:3" x14ac:dyDescent="0.5">
      <c r="A17" s="174">
        <v>46113</v>
      </c>
      <c r="B17" s="175">
        <v>50701.791260731137</v>
      </c>
      <c r="C17" s="175">
        <v>34390.346113553242</v>
      </c>
    </row>
    <row r="18" spans="1:3" x14ac:dyDescent="0.5">
      <c r="A18" s="174">
        <v>46143</v>
      </c>
      <c r="B18" s="175">
        <v>48574.656000407835</v>
      </c>
      <c r="C18" s="175">
        <v>31816.459211189333</v>
      </c>
    </row>
    <row r="19" spans="1:3" x14ac:dyDescent="0.5">
      <c r="A19" s="174">
        <v>46174</v>
      </c>
      <c r="B19" s="175">
        <v>48167.054798716701</v>
      </c>
      <c r="C19" s="175">
        <v>32082.029402403365</v>
      </c>
    </row>
    <row r="20" spans="1:3" x14ac:dyDescent="0.5">
      <c r="A20" s="174">
        <v>46204</v>
      </c>
      <c r="B20" s="175">
        <v>52649.788068420952</v>
      </c>
      <c r="C20" s="175">
        <v>36120.588557315496</v>
      </c>
    </row>
    <row r="21" spans="1:3" x14ac:dyDescent="0.5">
      <c r="A21" s="174">
        <v>46235</v>
      </c>
      <c r="B21" s="175">
        <v>52467.324460708522</v>
      </c>
      <c r="C21" s="175">
        <v>35859.97477948208</v>
      </c>
    </row>
    <row r="22" spans="1:3" x14ac:dyDescent="0.5">
      <c r="A22" s="174">
        <v>46266</v>
      </c>
      <c r="B22" s="175">
        <v>50949.713031155239</v>
      </c>
      <c r="C22" s="175">
        <v>34720.794895279032</v>
      </c>
    </row>
    <row r="23" spans="1:3" x14ac:dyDescent="0.5">
      <c r="A23" s="174">
        <v>46296</v>
      </c>
      <c r="B23" s="175">
        <v>50670.220225453697</v>
      </c>
      <c r="C23" s="175">
        <v>33783.456445212738</v>
      </c>
    </row>
    <row r="24" spans="1:3" x14ac:dyDescent="0.5">
      <c r="A24" s="174">
        <v>46327</v>
      </c>
      <c r="B24" s="175">
        <v>49285.645557793207</v>
      </c>
      <c r="C24" s="175">
        <v>33661.852695404057</v>
      </c>
    </row>
    <row r="25" spans="1:3" x14ac:dyDescent="0.5">
      <c r="A25" s="174">
        <v>46357</v>
      </c>
      <c r="B25" s="175">
        <v>51944.462813723032</v>
      </c>
      <c r="C25" s="175">
        <v>35056.778973545734</v>
      </c>
    </row>
    <row r="26" spans="1:3" x14ac:dyDescent="0.5">
      <c r="A26" s="174">
        <v>46388</v>
      </c>
      <c r="B26" s="175">
        <v>54240.346878889293</v>
      </c>
      <c r="C26" s="175">
        <v>37667.098204699469</v>
      </c>
    </row>
    <row r="27" spans="1:3" x14ac:dyDescent="0.5">
      <c r="A27" s="174">
        <v>46419</v>
      </c>
      <c r="B27" s="175">
        <v>47567.782257581304</v>
      </c>
      <c r="C27" s="175">
        <v>32656.89770227078</v>
      </c>
    </row>
    <row r="28" spans="1:3" x14ac:dyDescent="0.5">
      <c r="A28" s="174">
        <v>46447</v>
      </c>
      <c r="B28" s="175">
        <v>48143.392010163581</v>
      </c>
      <c r="C28" s="175">
        <v>31610.990778119325</v>
      </c>
    </row>
    <row r="29" spans="1:3" x14ac:dyDescent="0.5">
      <c r="A29" s="174">
        <v>46478</v>
      </c>
      <c r="B29" s="175">
        <v>47271.024972098079</v>
      </c>
      <c r="C29" s="175">
        <v>32731.576744737868</v>
      </c>
    </row>
    <row r="30" spans="1:3" x14ac:dyDescent="0.5">
      <c r="A30" s="174">
        <v>46508</v>
      </c>
      <c r="B30" s="175">
        <v>49372.291080947776</v>
      </c>
      <c r="C30" s="175">
        <v>32754.478946496405</v>
      </c>
    </row>
    <row r="31" spans="1:3" x14ac:dyDescent="0.5">
      <c r="A31" s="174">
        <v>46539</v>
      </c>
      <c r="B31" s="175">
        <v>50022.237249058977</v>
      </c>
      <c r="C31" s="175">
        <v>34094.785226937725</v>
      </c>
    </row>
    <row r="32" spans="1:3" x14ac:dyDescent="0.5">
      <c r="A32" s="174">
        <v>46569</v>
      </c>
      <c r="B32" s="175">
        <v>52904.12462410544</v>
      </c>
      <c r="C32" s="175">
        <v>36485.570829370248</v>
      </c>
    </row>
    <row r="33" spans="1:3" x14ac:dyDescent="0.5">
      <c r="A33" s="174">
        <v>46600</v>
      </c>
      <c r="B33" s="175">
        <v>53092.713955690328</v>
      </c>
      <c r="C33" s="175">
        <v>36602.591803919051</v>
      </c>
    </row>
    <row r="34" spans="1:3" x14ac:dyDescent="0.5">
      <c r="A34" s="174">
        <v>46631</v>
      </c>
      <c r="B34" s="175">
        <v>50065.124058432782</v>
      </c>
      <c r="C34" s="175">
        <v>34207.704179482898</v>
      </c>
    </row>
    <row r="35" spans="1:3" x14ac:dyDescent="0.5">
      <c r="A35" s="174">
        <v>46661</v>
      </c>
      <c r="B35" s="175">
        <v>53854.30958987034</v>
      </c>
      <c r="C35" s="175">
        <v>37486.933647554244</v>
      </c>
    </row>
    <row r="36" spans="1:3" x14ac:dyDescent="0.5">
      <c r="A36" s="174">
        <v>46692</v>
      </c>
      <c r="B36" s="175">
        <v>51979.476674303529</v>
      </c>
      <c r="C36" s="175">
        <v>36093.070814062696</v>
      </c>
    </row>
    <row r="37" spans="1:3" x14ac:dyDescent="0.5">
      <c r="A37" s="174">
        <v>46722</v>
      </c>
      <c r="B37" s="175">
        <v>53600.004725442675</v>
      </c>
      <c r="C37" s="175">
        <v>37155.325759318439</v>
      </c>
    </row>
    <row r="38" spans="1:3" x14ac:dyDescent="0.5">
      <c r="A38" s="174">
        <v>46753</v>
      </c>
      <c r="B38" s="175">
        <v>48910.357044879864</v>
      </c>
      <c r="C38" s="175">
        <v>33980.653035333627</v>
      </c>
    </row>
    <row r="39" spans="1:3" x14ac:dyDescent="0.5">
      <c r="A39" s="174">
        <v>46784</v>
      </c>
      <c r="B39" s="175">
        <v>45570.493572548381</v>
      </c>
      <c r="C39" s="175">
        <v>31603.996273295452</v>
      </c>
    </row>
    <row r="40" spans="1:3" x14ac:dyDescent="0.5">
      <c r="A40" s="174">
        <v>46813</v>
      </c>
      <c r="B40" s="175">
        <v>47946.924992367705</v>
      </c>
      <c r="C40" s="175">
        <v>33017.220982821469</v>
      </c>
    </row>
    <row r="41" spans="1:3" x14ac:dyDescent="0.5">
      <c r="A41" s="174">
        <v>46844</v>
      </c>
      <c r="B41" s="175">
        <v>46236.561774719099</v>
      </c>
      <c r="C41" s="175">
        <v>31788.46112031952</v>
      </c>
    </row>
    <row r="42" spans="1:3" x14ac:dyDescent="0.5">
      <c r="A42" s="174">
        <v>46874</v>
      </c>
      <c r="B42" s="175">
        <v>47515.006356833765</v>
      </c>
      <c r="C42" s="175">
        <v>32585.302347287532</v>
      </c>
    </row>
    <row r="43" spans="1:3" x14ac:dyDescent="0.5">
      <c r="A43" s="174">
        <v>46905</v>
      </c>
      <c r="B43" s="175">
        <v>45537.184488042913</v>
      </c>
      <c r="C43" s="175">
        <v>31089.083833643333</v>
      </c>
    </row>
    <row r="44" spans="1:3" x14ac:dyDescent="0.5">
      <c r="A44" s="174">
        <v>46935</v>
      </c>
      <c r="B44" s="175">
        <v>46959.74760945508</v>
      </c>
      <c r="C44" s="175">
        <v>32030.043599908848</v>
      </c>
    </row>
    <row r="45" spans="1:3" x14ac:dyDescent="0.5">
      <c r="A45" s="174">
        <v>46966</v>
      </c>
      <c r="B45" s="175">
        <v>46689.610095294353</v>
      </c>
      <c r="C45" s="175">
        <v>31759.90608574812</v>
      </c>
    </row>
    <row r="46" spans="1:3" x14ac:dyDescent="0.5">
      <c r="A46" s="174">
        <v>46997</v>
      </c>
      <c r="B46" s="175">
        <v>45086.998938846111</v>
      </c>
      <c r="C46" s="175">
        <v>30638.898284446528</v>
      </c>
    </row>
    <row r="47" spans="1:3" x14ac:dyDescent="0.5">
      <c r="A47" s="174">
        <v>47027</v>
      </c>
      <c r="B47" s="175">
        <v>46378.35567878039</v>
      </c>
      <c r="C47" s="175">
        <v>31448.651669234154</v>
      </c>
    </row>
    <row r="48" spans="1:3" x14ac:dyDescent="0.5">
      <c r="A48" s="174">
        <v>47058</v>
      </c>
      <c r="B48" s="175">
        <v>44746.235676397235</v>
      </c>
      <c r="C48" s="175">
        <v>30298.135021997659</v>
      </c>
    </row>
    <row r="49" spans="1:3" x14ac:dyDescent="0.5">
      <c r="A49" s="174">
        <v>47088</v>
      </c>
      <c r="B49" s="175">
        <v>46033.637885842021</v>
      </c>
      <c r="C49" s="175">
        <v>31103.933876295785</v>
      </c>
    </row>
    <row r="50" spans="1:3" x14ac:dyDescent="0.5">
      <c r="A50" s="174">
        <v>47119</v>
      </c>
      <c r="B50" s="175">
        <v>45787.883246463323</v>
      </c>
      <c r="C50" s="175">
        <v>31133.870382067562</v>
      </c>
    </row>
    <row r="51" spans="1:3" x14ac:dyDescent="0.5">
      <c r="A51" s="174">
        <v>47150</v>
      </c>
      <c r="B51" s="175">
        <v>40756.840228195913</v>
      </c>
      <c r="C51" s="175">
        <v>27521.318172508545</v>
      </c>
    </row>
    <row r="52" spans="1:3" x14ac:dyDescent="0.5">
      <c r="A52" s="174">
        <v>47178</v>
      </c>
      <c r="B52" s="175">
        <v>44603.025887709075</v>
      </c>
      <c r="C52" s="175">
        <v>29949.655171511695</v>
      </c>
    </row>
    <row r="53" spans="1:3" x14ac:dyDescent="0.5">
      <c r="A53" s="174">
        <v>47209</v>
      </c>
      <c r="B53" s="175">
        <v>43785.680903623972</v>
      </c>
      <c r="C53" s="175">
        <v>29604.378131628073</v>
      </c>
    </row>
    <row r="54" spans="1:3" x14ac:dyDescent="0.5">
      <c r="A54" s="174">
        <v>47239</v>
      </c>
      <c r="B54" s="175">
        <v>45114.546894804684</v>
      </c>
      <c r="C54" s="175">
        <v>30460.534030408926</v>
      </c>
    </row>
    <row r="55" spans="1:3" x14ac:dyDescent="0.5">
      <c r="A55" s="174">
        <v>47270</v>
      </c>
      <c r="B55" s="175">
        <v>43541.758119759194</v>
      </c>
      <c r="C55" s="175">
        <v>29360.455347763294</v>
      </c>
    </row>
    <row r="56" spans="1:3" x14ac:dyDescent="0.5">
      <c r="A56" s="174">
        <v>47300</v>
      </c>
      <c r="B56" s="175">
        <v>44774.781170819289</v>
      </c>
      <c r="C56" s="175">
        <v>30120.768306423528</v>
      </c>
    </row>
    <row r="57" spans="1:3" x14ac:dyDescent="0.5">
      <c r="A57" s="174">
        <v>47331</v>
      </c>
      <c r="B57" s="175">
        <v>44600.033538448479</v>
      </c>
      <c r="C57" s="175">
        <v>29946.020674052721</v>
      </c>
    </row>
    <row r="58" spans="1:3" x14ac:dyDescent="0.5">
      <c r="A58" s="174">
        <v>47362</v>
      </c>
      <c r="B58" s="175">
        <v>42996.557400213569</v>
      </c>
      <c r="C58" s="175">
        <v>28815.25462821767</v>
      </c>
    </row>
    <row r="59" spans="1:3" x14ac:dyDescent="0.5">
      <c r="A59" s="174">
        <v>47392</v>
      </c>
      <c r="B59" s="175">
        <v>44291.081854721735</v>
      </c>
      <c r="C59" s="175">
        <v>29637.068990325974</v>
      </c>
    </row>
    <row r="60" spans="1:3" x14ac:dyDescent="0.5">
      <c r="A60" s="174">
        <v>47423</v>
      </c>
      <c r="B60" s="175">
        <v>42720.58137973828</v>
      </c>
      <c r="C60" s="175">
        <v>28539.278607742388</v>
      </c>
    </row>
    <row r="61" spans="1:3" x14ac:dyDescent="0.5">
      <c r="A61" s="174">
        <v>47453</v>
      </c>
      <c r="B61" s="175">
        <v>43976.238268608213</v>
      </c>
      <c r="C61" s="175">
        <v>29322.225404212448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463A7E-34D8-45D9-9B48-07D5F58823A7}">
  <dimension ref="A1:S64"/>
  <sheetViews>
    <sheetView topLeftCell="D1" zoomScale="70" zoomScaleNormal="70" workbookViewId="0">
      <selection activeCell="T20" sqref="T20"/>
    </sheetView>
  </sheetViews>
  <sheetFormatPr baseColWidth="10" defaultRowHeight="17" x14ac:dyDescent="0.5"/>
  <cols>
    <col min="1" max="1" width="11" style="57" bestFit="1" customWidth="1"/>
    <col min="2" max="2" width="14.08984375" style="57" hidden="1" customWidth="1"/>
    <col min="3" max="3" width="13.54296875" style="57" hidden="1" customWidth="1"/>
    <col min="4" max="4" width="14.6328125" style="57" customWidth="1"/>
    <col min="5" max="7" width="11" style="57" bestFit="1" customWidth="1"/>
    <col min="8" max="8" width="12.6328125" style="57" customWidth="1"/>
    <col min="9" max="9" width="11" style="57" bestFit="1" customWidth="1"/>
    <col min="10" max="10" width="12.81640625" style="57" hidden="1" customWidth="1"/>
    <col min="11" max="11" width="11.90625" style="57" hidden="1" customWidth="1"/>
    <col min="12" max="12" width="12.6328125" style="57" customWidth="1"/>
    <col min="13" max="13" width="11" style="57" bestFit="1" customWidth="1"/>
    <col min="14" max="14" width="14.08984375" style="57" customWidth="1"/>
    <col min="15" max="15" width="11" style="57" bestFit="1" customWidth="1"/>
    <col min="16" max="16" width="12.36328125" style="57" hidden="1" customWidth="1"/>
    <col min="17" max="17" width="12.08984375" style="57" hidden="1" customWidth="1"/>
    <col min="18" max="18" width="11.54296875" style="57" customWidth="1"/>
    <col min="19" max="19" width="15" style="3" customWidth="1"/>
    <col min="20" max="16384" width="10.90625" style="57"/>
  </cols>
  <sheetData>
    <row r="1" spans="1:19" ht="68" x14ac:dyDescent="0.5">
      <c r="A1" s="1" t="s">
        <v>0</v>
      </c>
      <c r="B1" s="190" t="s">
        <v>126</v>
      </c>
      <c r="C1" s="190" t="s">
        <v>125</v>
      </c>
      <c r="D1" s="2" t="s">
        <v>124</v>
      </c>
      <c r="E1" s="2" t="s">
        <v>123</v>
      </c>
      <c r="F1" s="187" t="s">
        <v>3</v>
      </c>
      <c r="G1" s="187" t="s">
        <v>4</v>
      </c>
      <c r="H1" s="187" t="s">
        <v>5</v>
      </c>
      <c r="I1" s="187" t="s">
        <v>6</v>
      </c>
      <c r="J1" s="189" t="s">
        <v>122</v>
      </c>
      <c r="K1" s="189" t="s">
        <v>121</v>
      </c>
      <c r="L1" s="187" t="s">
        <v>7</v>
      </c>
      <c r="M1" s="187" t="s">
        <v>120</v>
      </c>
      <c r="N1" s="187" t="s">
        <v>119</v>
      </c>
      <c r="O1" s="187" t="s">
        <v>118</v>
      </c>
      <c r="P1" s="188" t="s">
        <v>117</v>
      </c>
      <c r="Q1" s="188" t="s">
        <v>116</v>
      </c>
      <c r="R1" s="187" t="s">
        <v>115</v>
      </c>
      <c r="S1" s="186" t="s">
        <v>114</v>
      </c>
    </row>
    <row r="2" spans="1:19" x14ac:dyDescent="0.5">
      <c r="A2" s="185">
        <v>45658</v>
      </c>
      <c r="B2" s="182">
        <f>+'[2]Cart. - LL'!J3</f>
        <v>2495.5</v>
      </c>
      <c r="C2" s="182">
        <f>+'[2]Cartagena - SPC'!J2</f>
        <v>0</v>
      </c>
      <c r="D2" s="87">
        <f>+B2+C2</f>
        <v>2495.5</v>
      </c>
      <c r="E2" s="182">
        <f>+[2]Barranca!J2</f>
        <v>2818.5108209414961</v>
      </c>
      <c r="F2" s="182">
        <f>+[2]Apiay!J2</f>
        <v>580.92323520000002</v>
      </c>
      <c r="G2" s="182">
        <f>+[2]Dina!J2</f>
        <v>11.336</v>
      </c>
      <c r="H2" s="182">
        <f>+[2]Cupiagua!J2</f>
        <v>876.62200812648473</v>
      </c>
      <c r="I2" s="182">
        <f>+[2]Cusiana!J2</f>
        <v>8038.6884699614711</v>
      </c>
      <c r="J2" s="182">
        <f>+[2]Capachos_ECP!J2</f>
        <v>0</v>
      </c>
      <c r="K2" s="182">
        <f>+[2]Capacho_PAREX!J2</f>
        <v>0</v>
      </c>
      <c r="L2" s="87">
        <f>+J2+K2</f>
        <v>0</v>
      </c>
      <c r="M2" s="87">
        <f>+K2+L2</f>
        <v>0</v>
      </c>
      <c r="N2" s="182">
        <f>+[2]COINOGAS!J2</f>
        <v>0</v>
      </c>
      <c r="O2" s="182">
        <f>+[2]TURGAS!J2</f>
        <v>0</v>
      </c>
      <c r="P2" s="182">
        <f>+'[2]PETROSANTANDER-BUTANO'!K3</f>
        <v>0</v>
      </c>
      <c r="Q2" s="182">
        <f>+'[2]PETROSANTANDER- PROPANO'!K3</f>
        <v>0</v>
      </c>
      <c r="R2" s="182">
        <f>+P2+Q2</f>
        <v>0</v>
      </c>
      <c r="S2" s="181">
        <f>D2+E2+F2+G2+H2+I2+L2+M2+N2+O2+R2</f>
        <v>14821.580534229452</v>
      </c>
    </row>
    <row r="3" spans="1:19" x14ac:dyDescent="0.5">
      <c r="A3" s="184">
        <v>45689</v>
      </c>
      <c r="B3" s="182">
        <f>+'[2]Cart. - LL'!J4</f>
        <v>2254</v>
      </c>
      <c r="C3" s="182">
        <f>+'[2]Cartagena - SPC'!J3</f>
        <v>0</v>
      </c>
      <c r="D3" s="87">
        <f>+B3+C3</f>
        <v>2254</v>
      </c>
      <c r="E3" s="182">
        <f>+[2]Barranca!J3</f>
        <v>2545.7517092374801</v>
      </c>
      <c r="F3" s="182">
        <f>+[2]Apiay!J3</f>
        <v>515.16476927999986</v>
      </c>
      <c r="G3" s="182">
        <f>+[2]Dina!J3</f>
        <v>11.336000000000002</v>
      </c>
      <c r="H3" s="182">
        <f>+[2]Cupiagua!J3</f>
        <v>791.78762024327671</v>
      </c>
      <c r="I3" s="182">
        <f>+[2]Cusiana!J3</f>
        <v>7257.5728284104453</v>
      </c>
      <c r="J3" s="182">
        <f>+[2]Capachos_ECP!J3</f>
        <v>0</v>
      </c>
      <c r="K3" s="182">
        <f>+[2]Capacho_PAREX!J3</f>
        <v>0</v>
      </c>
      <c r="L3" s="87">
        <f>+J3+K3</f>
        <v>0</v>
      </c>
      <c r="M3" s="87">
        <f>+K3+L3</f>
        <v>0</v>
      </c>
      <c r="N3" s="182">
        <f>+[2]COINOGAS!J3</f>
        <v>0</v>
      </c>
      <c r="O3" s="182">
        <f>+[2]TURGAS!J3</f>
        <v>0</v>
      </c>
      <c r="P3" s="182">
        <f>+'[2]PETROSANTANDER-BUTANO'!K4</f>
        <v>0</v>
      </c>
      <c r="Q3" s="182">
        <f>+'[2]PETROSANTANDER- PROPANO'!K4</f>
        <v>0</v>
      </c>
      <c r="R3" s="182">
        <f>+P3+Q3</f>
        <v>0</v>
      </c>
      <c r="S3" s="181">
        <f>D3+E3+F3+G3+H3+I3+L3+M3+N3+O3+R3</f>
        <v>13375.612927171202</v>
      </c>
    </row>
    <row r="4" spans="1:19" x14ac:dyDescent="0.5">
      <c r="A4" s="184">
        <v>45717</v>
      </c>
      <c r="B4" s="182">
        <f>+'[2]Cart. - LL'!J5</f>
        <v>2499.7588104957363</v>
      </c>
      <c r="C4" s="182">
        <f>+'[2]Cartagena - SPC'!J4</f>
        <v>0</v>
      </c>
      <c r="D4" s="87">
        <f>+B4+C4</f>
        <v>2499.7588104957363</v>
      </c>
      <c r="E4" s="182">
        <f>+[2]Barranca!J4</f>
        <v>3441.0537308153384</v>
      </c>
      <c r="F4" s="182">
        <f>+[2]Apiay!J4</f>
        <v>369.70185840000005</v>
      </c>
      <c r="G4" s="182">
        <f>+[2]Dina!J4</f>
        <v>11.192999999999998</v>
      </c>
      <c r="H4" s="182">
        <f>+[2]Cupiagua!J4</f>
        <v>2549.3717148476057</v>
      </c>
      <c r="I4" s="182">
        <f>+[2]Cusiana!J4</f>
        <v>5624.6238161864139</v>
      </c>
      <c r="J4" s="182">
        <f>+[2]Capachos_ECP!J4</f>
        <v>0</v>
      </c>
      <c r="K4" s="182">
        <f>+[2]Capacho_PAREX!J4</f>
        <v>0</v>
      </c>
      <c r="L4" s="87">
        <f>+J4+K4</f>
        <v>0</v>
      </c>
      <c r="M4" s="183">
        <f>+'[2]TY-GAS'!J2</f>
        <v>0</v>
      </c>
      <c r="N4" s="182">
        <f>+[2]COINOGAS!J4</f>
        <v>0</v>
      </c>
      <c r="O4" s="182">
        <f>+[2]TURGAS!J4</f>
        <v>0</v>
      </c>
      <c r="P4" s="182">
        <f>+'[2]PETROSANTANDER-BUTANO'!K5</f>
        <v>0</v>
      </c>
      <c r="Q4" s="182">
        <f>+'[2]PETROSANTANDER- PROPANO'!K5</f>
        <v>0</v>
      </c>
      <c r="R4" s="182">
        <f>+P4+Q4</f>
        <v>0</v>
      </c>
      <c r="S4" s="181">
        <f>D4+E4+F4+G4+H4+I4+L4+M4+N4+O4+R4</f>
        <v>14495.702930745094</v>
      </c>
    </row>
    <row r="5" spans="1:19" x14ac:dyDescent="0.5">
      <c r="A5" s="184">
        <v>45748</v>
      </c>
      <c r="B5" s="182">
        <f>+'[2]Cart. - LL'!J6</f>
        <v>2477.7171847481441</v>
      </c>
      <c r="C5" s="182">
        <f>+'[2]Cartagena - SPC'!J5</f>
        <v>0</v>
      </c>
      <c r="D5" s="87">
        <f>+B5+C5</f>
        <v>2477.7171847481441</v>
      </c>
      <c r="E5" s="182">
        <f>+[2]Barranca!J5</f>
        <v>2647.308776303078</v>
      </c>
      <c r="F5" s="182">
        <f>+[2]Apiay!J5</f>
        <v>576.55987199999993</v>
      </c>
      <c r="G5" s="182">
        <f>+[2]Dina!J5</f>
        <v>11.192999999999998</v>
      </c>
      <c r="H5" s="182">
        <f>+[2]Cupiagua!J5</f>
        <v>2467.1339175944572</v>
      </c>
      <c r="I5" s="182">
        <f>+[2]Cusiana!J5</f>
        <v>5286.0161987477068</v>
      </c>
      <c r="J5" s="182">
        <f>+[2]Capachos_ECP!J5</f>
        <v>0</v>
      </c>
      <c r="K5" s="182">
        <f>+[2]Capacho_PAREX!J5</f>
        <v>0</v>
      </c>
      <c r="L5" s="87">
        <f>+J5+K5</f>
        <v>0</v>
      </c>
      <c r="M5" s="183">
        <f>+'[2]TY-GAS'!J3</f>
        <v>0</v>
      </c>
      <c r="N5" s="182">
        <f>+[2]COINOGAS!J5</f>
        <v>0</v>
      </c>
      <c r="O5" s="182">
        <f>+[2]TURGAS!J5</f>
        <v>0</v>
      </c>
      <c r="P5" s="182">
        <f>+'[2]PETROSANTANDER-BUTANO'!K6</f>
        <v>0</v>
      </c>
      <c r="Q5" s="182">
        <f>+'[2]PETROSANTANDER- PROPANO'!K6</f>
        <v>0</v>
      </c>
      <c r="R5" s="182">
        <f>+P5+Q5</f>
        <v>0</v>
      </c>
      <c r="S5" s="181">
        <f>D5+E5+F5+G5+H5+I5+L5+M5+N5+O5+R5</f>
        <v>13465.928949393387</v>
      </c>
    </row>
    <row r="6" spans="1:19" x14ac:dyDescent="0.5">
      <c r="A6" s="184">
        <v>45778</v>
      </c>
      <c r="B6" s="182">
        <f>+'[2]Cart. - LL'!J7</f>
        <v>2481.5349831019234</v>
      </c>
      <c r="C6" s="182">
        <f>+'[2]Cartagena - SPC'!J6</f>
        <v>0</v>
      </c>
      <c r="D6" s="87">
        <f>+B6+C6</f>
        <v>2481.5349831019234</v>
      </c>
      <c r="E6" s="182">
        <f>+[2]Barranca!J6</f>
        <v>3441.0537308153384</v>
      </c>
      <c r="F6" s="182">
        <f>+[2]Apiay!J6</f>
        <v>598.43826000000001</v>
      </c>
      <c r="G6" s="182">
        <f>+[2]Dina!J6</f>
        <v>11.192999999999998</v>
      </c>
      <c r="H6" s="182">
        <f>+[2]Cupiagua!J6</f>
        <v>2549.3717148476057</v>
      </c>
      <c r="I6" s="182">
        <f>+[2]Cusiana!J6</f>
        <v>5507.9941585968545</v>
      </c>
      <c r="J6" s="182">
        <f>+[2]Capachos_ECP!J6</f>
        <v>0</v>
      </c>
      <c r="K6" s="182">
        <f>+[2]Capacho_PAREX!J6</f>
        <v>0</v>
      </c>
      <c r="L6" s="87">
        <f>+J6+K6</f>
        <v>0</v>
      </c>
      <c r="M6" s="183">
        <f>+'[2]TY-GAS'!J4</f>
        <v>0</v>
      </c>
      <c r="N6" s="182">
        <f>+[2]COINOGAS!J6</f>
        <v>0</v>
      </c>
      <c r="O6" s="182">
        <f>+[2]TURGAS!J6</f>
        <v>0</v>
      </c>
      <c r="P6" s="182">
        <f>+'[2]PETROSANTANDER-BUTANO'!K7</f>
        <v>0</v>
      </c>
      <c r="Q6" s="182">
        <f>+'[2]PETROSANTANDER- PROPANO'!K7</f>
        <v>0</v>
      </c>
      <c r="R6" s="182">
        <f>+P6+Q6</f>
        <v>0</v>
      </c>
      <c r="S6" s="181">
        <f>D6+E6+F6+G6+H6+I6+L6+M6+N6+O6+R6</f>
        <v>14589.585847361723</v>
      </c>
    </row>
    <row r="7" spans="1:19" x14ac:dyDescent="0.5">
      <c r="A7" s="184">
        <v>45809</v>
      </c>
      <c r="B7" s="182">
        <f>+'[2]Cart. - LL'!J8</f>
        <v>2419.6646005756538</v>
      </c>
      <c r="C7" s="182">
        <f>+'[2]Cartagena - SPC'!J7</f>
        <v>0</v>
      </c>
      <c r="D7" s="87">
        <f>+B7+C7</f>
        <v>2419.6646005756538</v>
      </c>
      <c r="E7" s="182">
        <f>+[2]Barranca!J7</f>
        <v>3596.0620572751495</v>
      </c>
      <c r="F7" s="182">
        <f>+[2]Apiay!J7</f>
        <v>581.70772799999997</v>
      </c>
      <c r="G7" s="182">
        <f>+[2]Dina!J7</f>
        <v>11.192999999999998</v>
      </c>
      <c r="H7" s="182">
        <f>+[2]Cupiagua!J7</f>
        <v>2467.1339175944572</v>
      </c>
      <c r="I7" s="182">
        <f>+[2]Cusiana!J7</f>
        <v>5387.6246266235294</v>
      </c>
      <c r="J7" s="182">
        <f>+[2]Capachos_ECP!J7</f>
        <v>0</v>
      </c>
      <c r="K7" s="182">
        <f>+[2]Capacho_PAREX!J7</f>
        <v>0</v>
      </c>
      <c r="L7" s="87">
        <f>+J7+K7</f>
        <v>0</v>
      </c>
      <c r="M7" s="183">
        <f>+'[2]TY-GAS'!J5</f>
        <v>0</v>
      </c>
      <c r="N7" s="182">
        <f>+[2]COINOGAS!J7</f>
        <v>0</v>
      </c>
      <c r="O7" s="182">
        <f>+[2]TURGAS!J7</f>
        <v>0</v>
      </c>
      <c r="P7" s="182">
        <f>+'[2]PETROSANTANDER-BUTANO'!K8</f>
        <v>0</v>
      </c>
      <c r="Q7" s="182">
        <f>+'[2]PETROSANTANDER- PROPANO'!K8</f>
        <v>0</v>
      </c>
      <c r="R7" s="182">
        <f>+P7+Q7</f>
        <v>0</v>
      </c>
      <c r="S7" s="181">
        <f>D7+E7+F7+G7+H7+I7+L7+M7+N7+O7+R7</f>
        <v>14463.385930068791</v>
      </c>
    </row>
    <row r="8" spans="1:19" x14ac:dyDescent="0.5">
      <c r="A8" s="184">
        <v>45839</v>
      </c>
      <c r="B8" s="182">
        <f>+'[2]Cart. - LL'!J9</f>
        <v>2499.7633349742191</v>
      </c>
      <c r="C8" s="182">
        <f>+'[2]Cartagena - SPC'!J8</f>
        <v>0</v>
      </c>
      <c r="D8" s="87">
        <f>+B8+C8</f>
        <v>2499.7633349742191</v>
      </c>
      <c r="E8" s="182">
        <f>+[2]Barranca!J8</f>
        <v>3730.1835373020153</v>
      </c>
      <c r="F8" s="182">
        <f>+[2]Apiay!J8</f>
        <v>601.0979855999999</v>
      </c>
      <c r="G8" s="182">
        <f>+[2]Dina!J8</f>
        <v>11.192999999999998</v>
      </c>
      <c r="H8" s="182">
        <f>+[2]Cupiagua!J8</f>
        <v>2549.3717148476062</v>
      </c>
      <c r="I8" s="182">
        <f>+[2]Cusiana!J8</f>
        <v>5559.1604278801888</v>
      </c>
      <c r="J8" s="182">
        <f>+[2]Capachos_ECP!J8</f>
        <v>0</v>
      </c>
      <c r="K8" s="182">
        <f>+[2]Capacho_PAREX!J8</f>
        <v>0</v>
      </c>
      <c r="L8" s="87">
        <f>+J8+K8</f>
        <v>0</v>
      </c>
      <c r="M8" s="183">
        <f>+'[2]TY-GAS'!J6</f>
        <v>0</v>
      </c>
      <c r="N8" s="182">
        <f>+[2]COINOGAS!J8</f>
        <v>0</v>
      </c>
      <c r="O8" s="182">
        <f>+[2]TURGAS!J8</f>
        <v>0</v>
      </c>
      <c r="P8" s="182">
        <f>+'[2]PETROSANTANDER-BUTANO'!K9</f>
        <v>0</v>
      </c>
      <c r="Q8" s="182">
        <f>+'[2]PETROSANTANDER- PROPANO'!K9</f>
        <v>0</v>
      </c>
      <c r="R8" s="182">
        <f>+P8+Q8</f>
        <v>0</v>
      </c>
      <c r="S8" s="181">
        <f>D8+E8+F8+G8+H8+I8+L8+M8+N8+O8+R8</f>
        <v>14950.770000604029</v>
      </c>
    </row>
    <row r="9" spans="1:19" x14ac:dyDescent="0.5">
      <c r="A9" s="184">
        <v>45870</v>
      </c>
      <c r="B9" s="182">
        <f>+'[2]Cart. - LL'!J10</f>
        <v>2499.4188138934137</v>
      </c>
      <c r="C9" s="182">
        <f>+'[2]Cartagena - SPC'!J9</f>
        <v>0</v>
      </c>
      <c r="D9" s="87">
        <f>+B9+C9</f>
        <v>2499.4188138934137</v>
      </c>
      <c r="E9" s="182">
        <f>+[2]Barranca!J9</f>
        <v>3430.9925068744469</v>
      </c>
      <c r="F9" s="182">
        <f>+[2]Apiay!J9</f>
        <v>603.75771120000002</v>
      </c>
      <c r="G9" s="182">
        <f>+[2]Dina!J9</f>
        <v>11.192999999999998</v>
      </c>
      <c r="H9" s="182">
        <f>+[2]Cupiagua!J9</f>
        <v>2549.3717148476062</v>
      </c>
      <c r="I9" s="182">
        <f>+[2]Cusiana!J9</f>
        <v>5591.4627302335912</v>
      </c>
      <c r="J9" s="182">
        <f>+[2]Capachos_ECP!J9</f>
        <v>0</v>
      </c>
      <c r="K9" s="182">
        <f>+[2]Capacho_PAREX!J9</f>
        <v>0</v>
      </c>
      <c r="L9" s="87">
        <f>+J9+K9</f>
        <v>0</v>
      </c>
      <c r="M9" s="183">
        <f>+'[2]TY-GAS'!J7</f>
        <v>0</v>
      </c>
      <c r="N9" s="182">
        <f>+[2]COINOGAS!J9</f>
        <v>0</v>
      </c>
      <c r="O9" s="182">
        <f>+[2]TURGAS!J9</f>
        <v>0</v>
      </c>
      <c r="P9" s="182">
        <f>+'[2]PETROSANTANDER-BUTANO'!K10</f>
        <v>0</v>
      </c>
      <c r="Q9" s="182">
        <f>+'[2]PETROSANTANDER- PROPANO'!K10</f>
        <v>0</v>
      </c>
      <c r="R9" s="182">
        <f>+P9+Q9</f>
        <v>0</v>
      </c>
      <c r="S9" s="181">
        <f>D9+E9+F9+G9+H9+I9+L9+M9+N9+O9+R9</f>
        <v>14686.196477049056</v>
      </c>
    </row>
    <row r="10" spans="1:19" x14ac:dyDescent="0.5">
      <c r="A10" s="184">
        <v>45901</v>
      </c>
      <c r="B10" s="182">
        <f>+'[2]Cart. - LL'!J11</f>
        <v>2418.3293688926897</v>
      </c>
      <c r="C10" s="182">
        <f>+'[2]Cartagena - SPC'!J10</f>
        <v>0</v>
      </c>
      <c r="D10" s="87">
        <f>+B10+C10</f>
        <v>2418.3293688926897</v>
      </c>
      <c r="E10" s="182">
        <f>+[2]Barranca!J10</f>
        <v>5041.533263998198</v>
      </c>
      <c r="F10" s="182">
        <f>+[2]Apiay!J10</f>
        <v>639.06169076275035</v>
      </c>
      <c r="G10" s="182">
        <f>+[2]Dina!J10</f>
        <v>0</v>
      </c>
      <c r="H10" s="182">
        <f>+[2]Cupiagua!J10</f>
        <v>0</v>
      </c>
      <c r="I10" s="182">
        <f>+[2]Cusiana!J10</f>
        <v>8677.0982709799828</v>
      </c>
      <c r="J10" s="182">
        <f>+[2]Capachos_ECP!J10</f>
        <v>0</v>
      </c>
      <c r="K10" s="182">
        <f>+[2]Capacho_PAREX!J10</f>
        <v>0</v>
      </c>
      <c r="L10" s="87">
        <f>+J10+K10</f>
        <v>0</v>
      </c>
      <c r="M10" s="183">
        <f>+'[2]TY-GAS'!J8</f>
        <v>0</v>
      </c>
      <c r="N10" s="182">
        <f>+[2]COINOGAS!J10</f>
        <v>0</v>
      </c>
      <c r="O10" s="182">
        <f>+[2]TURGAS!J10</f>
        <v>0</v>
      </c>
      <c r="P10" s="182">
        <f>+'[2]PETROSANTANDER-BUTANO'!K11</f>
        <v>0</v>
      </c>
      <c r="Q10" s="182">
        <f>+'[2]PETROSANTANDER- PROPANO'!K11</f>
        <v>0</v>
      </c>
      <c r="R10" s="182">
        <f>+P10+Q10</f>
        <v>0</v>
      </c>
      <c r="S10" s="181">
        <f>D10+E10+F10+G10+H10+I10+L10+M10+N10+O10+R10</f>
        <v>16776.022594633621</v>
      </c>
    </row>
    <row r="11" spans="1:19" x14ac:dyDescent="0.5">
      <c r="A11" s="184">
        <v>45931</v>
      </c>
      <c r="B11" s="182">
        <f>+'[2]Cart. - LL'!J12</f>
        <v>2499.1186951850964</v>
      </c>
      <c r="C11" s="182">
        <f>+'[2]Cartagena - SPC'!J11</f>
        <v>0</v>
      </c>
      <c r="D11" s="87">
        <f>+B11+C11</f>
        <v>2499.1186951850964</v>
      </c>
      <c r="E11" s="182">
        <f>+[2]Barranca!J11</f>
        <v>3454.4039417908966</v>
      </c>
      <c r="F11" s="182">
        <f>+[2]Apiay!J11</f>
        <v>646.66069897652994</v>
      </c>
      <c r="G11" s="182">
        <f>+[2]Dina!J11</f>
        <v>0</v>
      </c>
      <c r="H11" s="182">
        <f>+[2]Cupiagua!J11</f>
        <v>0</v>
      </c>
      <c r="I11" s="182">
        <f>+[2]Cusiana!J11</f>
        <v>9028.3518933154501</v>
      </c>
      <c r="J11" s="182">
        <f>+[2]Capachos_ECP!J11</f>
        <v>0</v>
      </c>
      <c r="K11" s="182">
        <f>+[2]Capacho_PAREX!J11</f>
        <v>0</v>
      </c>
      <c r="L11" s="87">
        <f>+J11+K11</f>
        <v>0</v>
      </c>
      <c r="M11" s="183">
        <f>+'[2]TY-GAS'!J9</f>
        <v>0</v>
      </c>
      <c r="N11" s="182">
        <f>+[2]COINOGAS!J11</f>
        <v>0</v>
      </c>
      <c r="O11" s="182">
        <f>+[2]TURGAS!J11</f>
        <v>0</v>
      </c>
      <c r="P11" s="182">
        <f>+'[2]PETROSANTANDER-BUTANO'!K12</f>
        <v>0</v>
      </c>
      <c r="Q11" s="182">
        <f>+'[2]PETROSANTANDER- PROPANO'!K12</f>
        <v>0</v>
      </c>
      <c r="R11" s="182">
        <f>+P11+Q11</f>
        <v>0</v>
      </c>
      <c r="S11" s="181">
        <f>D11+E11+F11+G11+H11+I11+L11+M11+N11+O11+R11</f>
        <v>15628.535229267973</v>
      </c>
    </row>
    <row r="12" spans="1:19" x14ac:dyDescent="0.5">
      <c r="A12" s="184">
        <v>45962</v>
      </c>
      <c r="B12" s="182">
        <f>+'[2]Cart. - LL'!J13</f>
        <v>2419.7882047542903</v>
      </c>
      <c r="C12" s="182">
        <f>+'[2]Cartagena - SPC'!J12</f>
        <v>0</v>
      </c>
      <c r="D12" s="87">
        <f>+B12+C12</f>
        <v>2419.7882047542903</v>
      </c>
      <c r="E12" s="182">
        <f>+[2]Barranca!J12</f>
        <v>3345.9441363697961</v>
      </c>
      <c r="F12" s="182">
        <f>+[2]Apiay!J12</f>
        <v>612.09266161188589</v>
      </c>
      <c r="G12" s="182">
        <f>+[2]Dina!J12</f>
        <v>0</v>
      </c>
      <c r="H12" s="182">
        <f>+[2]Cupiagua!J12</f>
        <v>0</v>
      </c>
      <c r="I12" s="182">
        <f>+[2]Cusiana!J12</f>
        <v>8752.5988524431232</v>
      </c>
      <c r="J12" s="182">
        <f>+[2]Capachos_ECP!J12</f>
        <v>0</v>
      </c>
      <c r="K12" s="182">
        <f>+[2]Capacho_PAREX!J12</f>
        <v>0</v>
      </c>
      <c r="L12" s="87">
        <f>+J12+K12</f>
        <v>0</v>
      </c>
      <c r="M12" s="183">
        <f>+'[2]TY-GAS'!J10</f>
        <v>0</v>
      </c>
      <c r="N12" s="182">
        <f>+[2]COINOGAS!J12</f>
        <v>0</v>
      </c>
      <c r="O12" s="182">
        <f>+[2]TURGAS!J12</f>
        <v>0</v>
      </c>
      <c r="P12" s="182">
        <f>+'[2]PETROSANTANDER-BUTANO'!K13</f>
        <v>0</v>
      </c>
      <c r="Q12" s="182">
        <f>+'[2]PETROSANTANDER- PROPANO'!K13</f>
        <v>0</v>
      </c>
      <c r="R12" s="182">
        <f>+P12+Q12</f>
        <v>0</v>
      </c>
      <c r="S12" s="181">
        <f>D12+E12+F12+G12+H12+I12+L12+M12+N12+O12+R12</f>
        <v>15130.423855179095</v>
      </c>
    </row>
    <row r="13" spans="1:19" x14ac:dyDescent="0.5">
      <c r="A13" s="184">
        <v>45992</v>
      </c>
      <c r="B13" s="182">
        <f>+'[2]Cart. - LL'!J14</f>
        <v>2498.590654337298</v>
      </c>
      <c r="C13" s="182">
        <f>+'[2]Cartagena - SPC'!J13</f>
        <v>0</v>
      </c>
      <c r="D13" s="87">
        <f>+B13+C13</f>
        <v>2498.590654337298</v>
      </c>
      <c r="E13" s="182">
        <f>+[2]Barranca!J13</f>
        <v>3454.3977399883106</v>
      </c>
      <c r="F13" s="182">
        <f>+[2]Apiay!J13</f>
        <v>610.78642686664148</v>
      </c>
      <c r="G13" s="182">
        <f>+[2]Dina!J13</f>
        <v>0</v>
      </c>
      <c r="H13" s="182">
        <f>+[2]Cupiagua!J13</f>
        <v>0</v>
      </c>
      <c r="I13" s="182">
        <f>+[2]Cusiana!J13</f>
        <v>9007.8257094734563</v>
      </c>
      <c r="J13" s="182">
        <f>+[2]Capachos_ECP!J13</f>
        <v>0</v>
      </c>
      <c r="K13" s="182">
        <f>+[2]Capacho_PAREX!J13</f>
        <v>0</v>
      </c>
      <c r="L13" s="87">
        <f>+J13+K13</f>
        <v>0</v>
      </c>
      <c r="M13" s="183">
        <f>+'[2]TY-GAS'!J11</f>
        <v>0</v>
      </c>
      <c r="N13" s="182">
        <f>+[2]COINOGAS!J13</f>
        <v>0</v>
      </c>
      <c r="O13" s="182">
        <f>+[2]TURGAS!J13</f>
        <v>0</v>
      </c>
      <c r="P13" s="182">
        <f>+'[2]PETROSANTANDER-BUTANO'!K14</f>
        <v>0</v>
      </c>
      <c r="Q13" s="182">
        <f>+'[2]PETROSANTANDER- PROPANO'!K14</f>
        <v>0</v>
      </c>
      <c r="R13" s="182">
        <f>+P13+Q13</f>
        <v>0</v>
      </c>
      <c r="S13" s="181">
        <f>D13+E13+F13+G13+H13+I13+L13+M13+N13+O13+R13</f>
        <v>15571.600530665706</v>
      </c>
    </row>
    <row r="14" spans="1:19" x14ac:dyDescent="0.5">
      <c r="A14" s="184">
        <v>46023</v>
      </c>
      <c r="B14" s="182">
        <f>+'[2]Cart. - LL'!J15</f>
        <v>3748.7273278009297</v>
      </c>
      <c r="C14" s="182">
        <f>+'[2]Cartagena - SPC'!J14</f>
        <v>0</v>
      </c>
      <c r="D14" s="87">
        <f>+B14+C14</f>
        <v>3748.7273278009297</v>
      </c>
      <c r="E14" s="182">
        <f>+[2]Barranca!J14</f>
        <v>3405.3566435938574</v>
      </c>
      <c r="F14" s="182">
        <f>+[2]Apiay!J14</f>
        <v>595.08180989149719</v>
      </c>
      <c r="G14" s="182">
        <f>+[2]Dina!J14</f>
        <v>0</v>
      </c>
      <c r="H14" s="182">
        <f>+[2]Cupiagua!J14</f>
        <v>0</v>
      </c>
      <c r="I14" s="182">
        <f>+[2]Cusiana!J14</f>
        <v>8920.8637045592423</v>
      </c>
      <c r="J14" s="182">
        <f>+[2]Capachos_ECP!J14</f>
        <v>0</v>
      </c>
      <c r="K14" s="182">
        <f>+[2]Capacho_PAREX!J14</f>
        <v>0</v>
      </c>
      <c r="L14" s="87">
        <f>+J14+K14</f>
        <v>0</v>
      </c>
      <c r="M14" s="183">
        <f>+'[2]TY-GAS'!J12</f>
        <v>0</v>
      </c>
      <c r="N14" s="182">
        <f>+[2]COINOGAS!J14</f>
        <v>0</v>
      </c>
      <c r="O14" s="182">
        <f>+[2]TURGAS!J14</f>
        <v>0</v>
      </c>
      <c r="P14" s="182">
        <f>+'[2]PETROSANTANDER-BUTANO'!K15</f>
        <v>0</v>
      </c>
      <c r="Q14" s="182">
        <f>+'[2]PETROSANTANDER- PROPANO'!K15</f>
        <v>0</v>
      </c>
      <c r="R14" s="182">
        <f>+P14+Q14</f>
        <v>0</v>
      </c>
      <c r="S14" s="181">
        <f>D14+E14+F14+G14+H14+I14+L14+M14+N14+O14+R14</f>
        <v>16670.029485845527</v>
      </c>
    </row>
    <row r="15" spans="1:19" x14ac:dyDescent="0.5">
      <c r="A15" s="184">
        <v>46054</v>
      </c>
      <c r="B15" s="182">
        <f>+'[2]Cart. - LL'!J16</f>
        <v>3899.7</v>
      </c>
      <c r="C15" s="182">
        <f>+'[2]Cartagena - SPC'!J15</f>
        <v>0</v>
      </c>
      <c r="D15" s="87">
        <f>+B15+C15</f>
        <v>3899.7</v>
      </c>
      <c r="E15" s="182">
        <f>+[2]Barranca!J15</f>
        <v>3075.8060006654196</v>
      </c>
      <c r="F15" s="182">
        <f>+[2]Apiay!J15</f>
        <v>525.81163501726019</v>
      </c>
      <c r="G15" s="182">
        <f>+[2]Dina!J15</f>
        <v>0</v>
      </c>
      <c r="H15" s="182">
        <f>+[2]Cupiagua!J15</f>
        <v>0</v>
      </c>
      <c r="I15" s="182">
        <f>+[2]Cusiana!J15</f>
        <v>8114.3196028637385</v>
      </c>
      <c r="J15" s="182">
        <f>+[2]Capachos_ECP!J15</f>
        <v>0</v>
      </c>
      <c r="K15" s="182">
        <f>+[2]Capacho_PAREX!J15</f>
        <v>0</v>
      </c>
      <c r="L15" s="87">
        <f>+J15+K15</f>
        <v>0</v>
      </c>
      <c r="M15" s="183">
        <f>+'[2]TY-GAS'!J13</f>
        <v>0</v>
      </c>
      <c r="N15" s="182">
        <f>+[2]COINOGAS!J15</f>
        <v>0</v>
      </c>
      <c r="O15" s="182">
        <f>+[2]TURGAS!J15</f>
        <v>0</v>
      </c>
      <c r="P15" s="182">
        <f>+'[2]PETROSANTANDER-BUTANO'!K16</f>
        <v>0</v>
      </c>
      <c r="Q15" s="182">
        <f>+'[2]PETROSANTANDER- PROPANO'!K16</f>
        <v>0</v>
      </c>
      <c r="R15" s="182">
        <f>+P15+Q15</f>
        <v>0</v>
      </c>
      <c r="S15" s="181">
        <f>D15+E15+F15+G15+H15+I15+L15+M15+N15+O15+R15</f>
        <v>15615.637238546418</v>
      </c>
    </row>
    <row r="16" spans="1:19" x14ac:dyDescent="0.5">
      <c r="A16" s="184">
        <v>46082</v>
      </c>
      <c r="B16" s="182">
        <f>+'[2]Cart. - LL'!J17</f>
        <v>4317.5249999999996</v>
      </c>
      <c r="C16" s="182">
        <f>+'[2]Cartagena - SPC'!J16</f>
        <v>0</v>
      </c>
      <c r="D16" s="87">
        <f>+B16+C16</f>
        <v>4317.5249999999996</v>
      </c>
      <c r="E16" s="182">
        <f>+[2]Barranca!J16</f>
        <v>3405.3566435938574</v>
      </c>
      <c r="F16" s="182">
        <f>+[2]Apiay!J16</f>
        <v>569.98521609788429</v>
      </c>
      <c r="G16" s="182">
        <f>+[2]Dina!J16</f>
        <v>0</v>
      </c>
      <c r="H16" s="182">
        <f>+[2]Cupiagua!J16</f>
        <v>0</v>
      </c>
      <c r="I16" s="182">
        <f>+[2]Cusiana!J16</f>
        <v>9010.5759839159091</v>
      </c>
      <c r="J16" s="182">
        <f>+[2]Capachos_ECP!J16</f>
        <v>0</v>
      </c>
      <c r="K16" s="182">
        <f>+[2]Capacho_PAREX!J16</f>
        <v>0</v>
      </c>
      <c r="L16" s="87">
        <f>+J16+K16</f>
        <v>0</v>
      </c>
      <c r="M16" s="183">
        <f>+'[2]TY-GAS'!J14</f>
        <v>0</v>
      </c>
      <c r="N16" s="182">
        <f>+[2]COINOGAS!J16</f>
        <v>0</v>
      </c>
      <c r="O16" s="182">
        <f>+[2]TURGAS!J16</f>
        <v>0</v>
      </c>
      <c r="P16" s="182">
        <f>+'[2]PETROSANTANDER-BUTANO'!K17</f>
        <v>0</v>
      </c>
      <c r="Q16" s="182">
        <f>+'[2]PETROSANTANDER- PROPANO'!K17</f>
        <v>0</v>
      </c>
      <c r="R16" s="182">
        <f>+P16+Q16</f>
        <v>0</v>
      </c>
      <c r="S16" s="181">
        <f>D16+E16+F16+G16+H16+I16+L16+M16+N16+O16+R16</f>
        <v>17303.442843607649</v>
      </c>
    </row>
    <row r="17" spans="1:19" x14ac:dyDescent="0.5">
      <c r="A17" s="184">
        <v>46113</v>
      </c>
      <c r="B17" s="182">
        <f>+'[2]Cart. - LL'!J18</f>
        <v>3744.8001217177634</v>
      </c>
      <c r="C17" s="182">
        <f>+'[2]Cartagena - SPC'!J17</f>
        <v>0</v>
      </c>
      <c r="D17" s="87">
        <f>+B17+C17</f>
        <v>3744.8001217177634</v>
      </c>
      <c r="E17" s="182">
        <f>+[2]Barranca!J17</f>
        <v>3295.5064292843781</v>
      </c>
      <c r="F17" s="182">
        <f>+[2]Apiay!J17</f>
        <v>542.21158607732536</v>
      </c>
      <c r="G17" s="182">
        <f>+[2]Dina!J17</f>
        <v>0</v>
      </c>
      <c r="H17" s="182">
        <f>+[2]Cupiagua!J17</f>
        <v>0</v>
      </c>
      <c r="I17" s="182">
        <f>+[2]Cusiana!J17</f>
        <v>8728.9270100984268</v>
      </c>
      <c r="J17" s="182">
        <f>+[2]Capachos_ECP!J17</f>
        <v>0</v>
      </c>
      <c r="K17" s="182">
        <f>+[2]Capacho_PAREX!J17</f>
        <v>0</v>
      </c>
      <c r="L17" s="87">
        <f>+J17+K17</f>
        <v>0</v>
      </c>
      <c r="M17" s="183">
        <f>+'[2]TY-GAS'!J15</f>
        <v>0</v>
      </c>
      <c r="N17" s="182">
        <f>+[2]COINOGAS!J17</f>
        <v>0</v>
      </c>
      <c r="O17" s="182">
        <f>+[2]TURGAS!J17</f>
        <v>0</v>
      </c>
      <c r="P17" s="182">
        <f>+'[2]PETROSANTANDER-BUTANO'!K18</f>
        <v>0</v>
      </c>
      <c r="Q17" s="182">
        <f>+'[2]PETROSANTANDER- PROPANO'!K18</f>
        <v>0</v>
      </c>
      <c r="R17" s="182">
        <f>+P17+Q17</f>
        <v>0</v>
      </c>
      <c r="S17" s="181">
        <f>D17+E17+F17+G17+H17+I17+L17+M17+N17+O17+R17</f>
        <v>16311.445147177894</v>
      </c>
    </row>
    <row r="18" spans="1:19" x14ac:dyDescent="0.5">
      <c r="A18" s="184">
        <v>46143</v>
      </c>
      <c r="B18" s="182">
        <f>+'[2]Cart. - LL'!J19</f>
        <v>3743.2511088273645</v>
      </c>
      <c r="C18" s="182">
        <f>+'[2]Cartagena - SPC'!J18</f>
        <v>0</v>
      </c>
      <c r="D18" s="87">
        <f>+B18+C18</f>
        <v>3743.2511088273645</v>
      </c>
      <c r="E18" s="182">
        <f>+[2]Barranca!J18</f>
        <v>3405.3566435938574</v>
      </c>
      <c r="F18" s="182">
        <f>+[2]Apiay!J18</f>
        <v>552.43299712566409</v>
      </c>
      <c r="G18" s="182">
        <f>+[2]Dina!J18</f>
        <v>0</v>
      </c>
      <c r="H18" s="182">
        <f>+[2]Cupiagua!J18</f>
        <v>0</v>
      </c>
      <c r="I18" s="182">
        <f>+[2]Cusiana!J18</f>
        <v>9057.1560396716159</v>
      </c>
      <c r="J18" s="182">
        <f>+[2]Capachos_ECP!J18</f>
        <v>0</v>
      </c>
      <c r="K18" s="182">
        <f>+[2]Capacho_PAREX!J18</f>
        <v>0</v>
      </c>
      <c r="L18" s="87">
        <f>+J18+K18</f>
        <v>0</v>
      </c>
      <c r="M18" s="183">
        <f>+'[2]TY-GAS'!J16</f>
        <v>0</v>
      </c>
      <c r="N18" s="182">
        <f>+[2]COINOGAS!J18</f>
        <v>0</v>
      </c>
      <c r="O18" s="182">
        <f>+[2]TURGAS!J18</f>
        <v>0</v>
      </c>
      <c r="P18" s="182">
        <f>+'[2]PETROSANTANDER-BUTANO'!K19</f>
        <v>0</v>
      </c>
      <c r="Q18" s="182">
        <f>+'[2]PETROSANTANDER- PROPANO'!K19</f>
        <v>0</v>
      </c>
      <c r="R18" s="182">
        <f>+P18+Q18</f>
        <v>0</v>
      </c>
      <c r="S18" s="181">
        <f>D18+E18+F18+G18+H18+I18+L18+M18+N18+O18+R18</f>
        <v>16758.196789218502</v>
      </c>
    </row>
    <row r="19" spans="1:19" x14ac:dyDescent="0.5">
      <c r="A19" s="184">
        <v>46174</v>
      </c>
      <c r="B19" s="182">
        <f>+'[2]Cart. - LL'!J20</f>
        <v>3626.0704269186599</v>
      </c>
      <c r="C19" s="182">
        <f>+'[2]Cartagena - SPC'!J19</f>
        <v>0</v>
      </c>
      <c r="D19" s="87">
        <f>+B19+C19</f>
        <v>3626.0704269186599</v>
      </c>
      <c r="E19" s="182">
        <f>+[2]Barranca!J19</f>
        <v>3295.5064292843781</v>
      </c>
      <c r="F19" s="182">
        <f>+[2]Apiay!J19</f>
        <v>527.90757061609338</v>
      </c>
      <c r="G19" s="182">
        <f>+[2]Dina!J19</f>
        <v>0</v>
      </c>
      <c r="H19" s="182">
        <f>+[2]Cupiagua!J19</f>
        <v>0</v>
      </c>
      <c r="I19" s="182">
        <f>+[2]Cusiana!J19</f>
        <v>8635.5409694942009</v>
      </c>
      <c r="J19" s="182">
        <f>+[2]Capachos_ECP!J19</f>
        <v>0</v>
      </c>
      <c r="K19" s="182">
        <f>+[2]Capacho_PAREX!J19</f>
        <v>0</v>
      </c>
      <c r="L19" s="87">
        <f>+J19+K19</f>
        <v>0</v>
      </c>
      <c r="M19" s="183">
        <f>+'[2]TY-GAS'!J17</f>
        <v>0</v>
      </c>
      <c r="N19" s="182">
        <f>+[2]COINOGAS!J19</f>
        <v>0</v>
      </c>
      <c r="O19" s="182">
        <f>+[2]TURGAS!J19</f>
        <v>0</v>
      </c>
      <c r="P19" s="182">
        <f>+'[2]PETROSANTANDER-BUTANO'!K20</f>
        <v>0</v>
      </c>
      <c r="Q19" s="182">
        <f>+'[2]PETROSANTANDER- PROPANO'!K20</f>
        <v>0</v>
      </c>
      <c r="R19" s="182">
        <f>+P19+Q19</f>
        <v>0</v>
      </c>
      <c r="S19" s="181">
        <f>D19+E19+F19+G19+H19+I19+L19+M19+N19+O19+R19</f>
        <v>16085.025396313333</v>
      </c>
    </row>
    <row r="20" spans="1:19" x14ac:dyDescent="0.5">
      <c r="A20" s="184">
        <v>46204</v>
      </c>
      <c r="B20" s="182">
        <f>+'[2]Cart. - LL'!J21</f>
        <v>3748.5736905919466</v>
      </c>
      <c r="C20" s="182">
        <f>+'[2]Cartagena - SPC'!J20</f>
        <v>0</v>
      </c>
      <c r="D20" s="87">
        <f>+B20+C20</f>
        <v>3748.5736905919466</v>
      </c>
      <c r="E20" s="182">
        <f>+[2]Barranca!J20</f>
        <v>3405.3566435938574</v>
      </c>
      <c r="F20" s="182">
        <f>+[2]Apiay!J20</f>
        <v>535.95854598507162</v>
      </c>
      <c r="G20" s="182">
        <f>+[2]Dina!J20</f>
        <v>0</v>
      </c>
      <c r="H20" s="182">
        <f>+[2]Cupiagua!J20</f>
        <v>0</v>
      </c>
      <c r="I20" s="182">
        <f>+[2]Cusiana!J20</f>
        <v>8839.3106309345676</v>
      </c>
      <c r="J20" s="182">
        <f>+[2]Capachos_ECP!J20</f>
        <v>0</v>
      </c>
      <c r="K20" s="182">
        <f>+[2]Capacho_PAREX!J20</f>
        <v>0</v>
      </c>
      <c r="L20" s="87">
        <f>+J20+K20</f>
        <v>0</v>
      </c>
      <c r="M20" s="183">
        <f>+'[2]TY-GAS'!J18</f>
        <v>0</v>
      </c>
      <c r="N20" s="182">
        <f>+[2]COINOGAS!J20</f>
        <v>0</v>
      </c>
      <c r="O20" s="182">
        <f>+[2]TURGAS!J20</f>
        <v>0</v>
      </c>
      <c r="P20" s="182">
        <f>+'[2]PETROSANTANDER-BUTANO'!K21</f>
        <v>0</v>
      </c>
      <c r="Q20" s="182">
        <f>+'[2]PETROSANTANDER- PROPANO'!K21</f>
        <v>0</v>
      </c>
      <c r="R20" s="182">
        <f>+P20+Q20</f>
        <v>0</v>
      </c>
      <c r="S20" s="181">
        <f>D20+E20+F20+G20+H20+I20+L20+M20+N20+O20+R20</f>
        <v>16529.199511105442</v>
      </c>
    </row>
    <row r="21" spans="1:19" x14ac:dyDescent="0.5">
      <c r="A21" s="184">
        <v>46235</v>
      </c>
      <c r="B21" s="182">
        <f>+'[2]Cart. - LL'!J22</f>
        <v>3748.6564029379706</v>
      </c>
      <c r="C21" s="182">
        <f>+'[2]Cartagena - SPC'!J21</f>
        <v>0</v>
      </c>
      <c r="D21" s="87">
        <f>+B21+C21</f>
        <v>3748.6564029379706</v>
      </c>
      <c r="E21" s="182">
        <f>+[2]Barranca!J21</f>
        <v>3405.3566435938574</v>
      </c>
      <c r="F21" s="182">
        <f>+[2]Apiay!J21</f>
        <v>526.87450283278224</v>
      </c>
      <c r="G21" s="182">
        <f>+[2]Dina!J21</f>
        <v>0</v>
      </c>
      <c r="H21" s="182">
        <f>+[2]Cupiagua!J21</f>
        <v>0</v>
      </c>
      <c r="I21" s="182">
        <f>+[2]Cusiana!J21</f>
        <v>8926.4621318618229</v>
      </c>
      <c r="J21" s="182">
        <f>+[2]Capachos_ECP!J21</f>
        <v>0</v>
      </c>
      <c r="K21" s="182">
        <f>+[2]Capacho_PAREX!J21</f>
        <v>0</v>
      </c>
      <c r="L21" s="87">
        <f>+J21+K21</f>
        <v>0</v>
      </c>
      <c r="M21" s="183">
        <f>+'[2]TY-GAS'!J19</f>
        <v>0</v>
      </c>
      <c r="N21" s="182">
        <f>+[2]COINOGAS!J21</f>
        <v>0</v>
      </c>
      <c r="O21" s="182">
        <f>+[2]TURGAS!J21</f>
        <v>0</v>
      </c>
      <c r="P21" s="182">
        <f>+'[2]PETROSANTANDER-BUTANO'!K22</f>
        <v>0</v>
      </c>
      <c r="Q21" s="182">
        <f>+'[2]PETROSANTANDER- PROPANO'!K22</f>
        <v>0</v>
      </c>
      <c r="R21" s="182">
        <f>+P21+Q21</f>
        <v>0</v>
      </c>
      <c r="S21" s="181">
        <f>D21+E21+F21+G21+H21+I21+L21+M21+N21+O21+R21</f>
        <v>16607.349681226435</v>
      </c>
    </row>
    <row r="22" spans="1:19" x14ac:dyDescent="0.5">
      <c r="A22" s="184">
        <v>46266</v>
      </c>
      <c r="B22" s="182">
        <f>+'[2]Cart. - LL'!J23</f>
        <v>3627.7304008430606</v>
      </c>
      <c r="C22" s="182">
        <f>+'[2]Cartagena - SPC'!J22</f>
        <v>0</v>
      </c>
      <c r="D22" s="87">
        <f>+B22+C22</f>
        <v>3627.7304008430606</v>
      </c>
      <c r="E22" s="182">
        <f>+[2]Barranca!J22</f>
        <v>3295.5064292843781</v>
      </c>
      <c r="F22" s="182">
        <f>+[2]Apiay!J22</f>
        <v>0</v>
      </c>
      <c r="G22" s="182">
        <f>+[2]Dina!J22</f>
        <v>0</v>
      </c>
      <c r="H22" s="182">
        <f>+[2]Cupiagua!J22</f>
        <v>0</v>
      </c>
      <c r="I22" s="182">
        <f>+[2]Cusiana!J22</f>
        <v>9305.6813057487652</v>
      </c>
      <c r="J22" s="182">
        <f>+[2]Capachos_ECP!J22</f>
        <v>0</v>
      </c>
      <c r="K22" s="182">
        <f>+[2]Capacho_PAREX!J22</f>
        <v>0</v>
      </c>
      <c r="L22" s="87">
        <f>+J22+K22</f>
        <v>0</v>
      </c>
      <c r="M22" s="183">
        <f>+'[2]TY-GAS'!J20</f>
        <v>0</v>
      </c>
      <c r="N22" s="182">
        <f>+[2]COINOGAS!J22</f>
        <v>0</v>
      </c>
      <c r="O22" s="182">
        <f>+[2]TURGAS!J22</f>
        <v>0</v>
      </c>
      <c r="P22" s="182">
        <f>+'[2]PETROSANTANDER-BUTANO'!K23</f>
        <v>0</v>
      </c>
      <c r="Q22" s="182">
        <f>+'[2]PETROSANTANDER- PROPANO'!K23</f>
        <v>0</v>
      </c>
      <c r="R22" s="182">
        <f>+P22+Q22</f>
        <v>0</v>
      </c>
      <c r="S22" s="181">
        <f>D22+E22+F22+G22+H22+I22+L22+M22+N22+O22+R22</f>
        <v>16228.918135876203</v>
      </c>
    </row>
    <row r="23" spans="1:19" x14ac:dyDescent="0.5">
      <c r="A23" s="184">
        <v>46296</v>
      </c>
      <c r="B23" s="182">
        <f>+'[2]Cart. - LL'!J24</f>
        <v>3746.7689236730685</v>
      </c>
      <c r="C23" s="182">
        <f>+'[2]Cartagena - SPC'!J23</f>
        <v>0</v>
      </c>
      <c r="D23" s="87">
        <f>+B23+C23</f>
        <v>3746.7689236730685</v>
      </c>
      <c r="E23" s="182">
        <f>+[2]Barranca!J23</f>
        <v>3405.3566435938574</v>
      </c>
      <c r="F23" s="182">
        <f>+[2]Apiay!J23</f>
        <v>0</v>
      </c>
      <c r="G23" s="182">
        <f>+[2]Dina!J23</f>
        <v>0</v>
      </c>
      <c r="H23" s="182">
        <f>+[2]Cupiagua!J23</f>
        <v>0</v>
      </c>
      <c r="I23" s="182">
        <f>+[2]Cusiana!J23</f>
        <v>9734.6382129740268</v>
      </c>
      <c r="J23" s="182">
        <f>+[2]Capachos_ECP!J23</f>
        <v>0</v>
      </c>
      <c r="K23" s="182">
        <f>+[2]Capacho_PAREX!J23</f>
        <v>0</v>
      </c>
      <c r="L23" s="87">
        <f>+J23+K23</f>
        <v>0</v>
      </c>
      <c r="M23" s="183">
        <f>+'[2]TY-GAS'!J21</f>
        <v>0</v>
      </c>
      <c r="N23" s="182">
        <f>+[2]COINOGAS!J23</f>
        <v>0</v>
      </c>
      <c r="O23" s="182">
        <f>+[2]TURGAS!J23</f>
        <v>0</v>
      </c>
      <c r="P23" s="182">
        <f>+'[2]PETROSANTANDER-BUTANO'!K24</f>
        <v>0</v>
      </c>
      <c r="Q23" s="182">
        <f>+'[2]PETROSANTANDER- PROPANO'!K24</f>
        <v>0</v>
      </c>
      <c r="R23" s="182">
        <f>+P23+Q23</f>
        <v>0</v>
      </c>
      <c r="S23" s="181">
        <f>D23+E23+F23+G23+H23+I23+L23+M23+N23+O23+R23</f>
        <v>16886.763780240952</v>
      </c>
    </row>
    <row r="24" spans="1:19" x14ac:dyDescent="0.5">
      <c r="A24" s="184">
        <v>46327</v>
      </c>
      <c r="B24" s="182">
        <f>+'[2]Cart. - LL'!J25</f>
        <v>2901.9479953527748</v>
      </c>
      <c r="C24" s="182">
        <f>+'[2]Cartagena - SPC'!J24</f>
        <v>0</v>
      </c>
      <c r="D24" s="87">
        <f>+B24+C24</f>
        <v>2901.9479953527748</v>
      </c>
      <c r="E24" s="182">
        <f>+[2]Barranca!J24</f>
        <v>3295.5064292843781</v>
      </c>
      <c r="F24" s="182">
        <f>+[2]Apiay!J24</f>
        <v>0</v>
      </c>
      <c r="G24" s="182">
        <f>+[2]Dina!J24</f>
        <v>0</v>
      </c>
      <c r="H24" s="182">
        <f>+[2]Cupiagua!J24</f>
        <v>0</v>
      </c>
      <c r="I24" s="182">
        <f>+[2]Cusiana!J24</f>
        <v>9426.3384377519906</v>
      </c>
      <c r="J24" s="182">
        <f>+[2]Capachos_ECP!J24</f>
        <v>0</v>
      </c>
      <c r="K24" s="182">
        <f>+[2]Capacho_PAREX!J24</f>
        <v>0</v>
      </c>
      <c r="L24" s="87">
        <f>+J24+K24</f>
        <v>0</v>
      </c>
      <c r="M24" s="183">
        <f>+'[2]TY-GAS'!J22</f>
        <v>0</v>
      </c>
      <c r="N24" s="182">
        <f>+[2]COINOGAS!J24</f>
        <v>0</v>
      </c>
      <c r="O24" s="182">
        <f>+[2]TURGAS!J24</f>
        <v>0</v>
      </c>
      <c r="P24" s="182">
        <f>+'[2]PETROSANTANDER-BUTANO'!K25</f>
        <v>0</v>
      </c>
      <c r="Q24" s="182">
        <f>+'[2]PETROSANTANDER- PROPANO'!K25</f>
        <v>0</v>
      </c>
      <c r="R24" s="182">
        <f>+P24+Q24</f>
        <v>0</v>
      </c>
      <c r="S24" s="181">
        <f>D24+E24+F24+G24+H24+I24+L24+M24+N24+O24+R24</f>
        <v>15623.792862389144</v>
      </c>
    </row>
    <row r="25" spans="1:19" x14ac:dyDescent="0.5">
      <c r="A25" s="184">
        <v>46357</v>
      </c>
      <c r="B25" s="182">
        <f>+'[2]Cart. - LL'!J26</f>
        <v>3748.4950980689227</v>
      </c>
      <c r="C25" s="182">
        <f>+'[2]Cartagena - SPC'!J25</f>
        <v>0</v>
      </c>
      <c r="D25" s="87">
        <f>+B25+C25</f>
        <v>3748.4950980689227</v>
      </c>
      <c r="E25" s="182">
        <f>+[2]Barranca!J25</f>
        <v>3405.3566435938574</v>
      </c>
      <c r="F25" s="182">
        <f>+[2]Apiay!J25</f>
        <v>0</v>
      </c>
      <c r="G25" s="182">
        <f>+[2]Dina!J25</f>
        <v>0</v>
      </c>
      <c r="H25" s="182">
        <f>+[2]Cupiagua!J25</f>
        <v>0</v>
      </c>
      <c r="I25" s="182">
        <f>+[2]Cusiana!J25</f>
        <v>9733.8320985145219</v>
      </c>
      <c r="J25" s="182">
        <f>+[2]Capachos_ECP!J25</f>
        <v>0</v>
      </c>
      <c r="K25" s="182">
        <f>+[2]Capacho_PAREX!J25</f>
        <v>0</v>
      </c>
      <c r="L25" s="87">
        <f>+J25+K25</f>
        <v>0</v>
      </c>
      <c r="M25" s="183">
        <f>+'[2]TY-GAS'!J23</f>
        <v>0</v>
      </c>
      <c r="N25" s="182">
        <f>+[2]COINOGAS!J25</f>
        <v>0</v>
      </c>
      <c r="O25" s="182">
        <f>+[2]TURGAS!J25</f>
        <v>0</v>
      </c>
      <c r="P25" s="182">
        <f>+'[2]PETROSANTANDER-BUTANO'!K26</f>
        <v>0</v>
      </c>
      <c r="Q25" s="182">
        <f>+'[2]PETROSANTANDER- PROPANO'!K26</f>
        <v>0</v>
      </c>
      <c r="R25" s="182">
        <f>+P25+Q25</f>
        <v>0</v>
      </c>
      <c r="S25" s="181">
        <f>D25+E25+F25+G25+H25+I25+L25+M25+N25+O25+R25</f>
        <v>16887.683840177302</v>
      </c>
    </row>
    <row r="26" spans="1:19" x14ac:dyDescent="0.5">
      <c r="A26" s="184">
        <v>46388</v>
      </c>
      <c r="B26" s="182">
        <f>+'[2]Cart. - LL'!J27</f>
        <v>3498.5490888417885</v>
      </c>
      <c r="C26" s="182">
        <f>+'[2]Cartagena - SPC'!J26</f>
        <v>0</v>
      </c>
      <c r="D26" s="87">
        <f>+B26+C26</f>
        <v>3498.5490888417885</v>
      </c>
      <c r="E26" s="182">
        <f>+[2]Barranca!J26</f>
        <v>3405.3566435938574</v>
      </c>
      <c r="F26" s="182">
        <f>+[2]Apiay!J26</f>
        <v>0</v>
      </c>
      <c r="G26" s="182">
        <f>+[2]Dina!J26</f>
        <v>0</v>
      </c>
      <c r="H26" s="182">
        <f>+[2]Cupiagua!J26</f>
        <v>0</v>
      </c>
      <c r="I26" s="182">
        <f>+[2]Cusiana!J26</f>
        <v>9669.3429417541756</v>
      </c>
      <c r="J26" s="182">
        <f>+[2]Capachos_ECP!J26</f>
        <v>0</v>
      </c>
      <c r="K26" s="182">
        <f>+[2]Capacho_PAREX!J26</f>
        <v>0</v>
      </c>
      <c r="L26" s="87">
        <f>+J26+K26</f>
        <v>0</v>
      </c>
      <c r="M26" s="183">
        <f>+'[2]TY-GAS'!J24</f>
        <v>0</v>
      </c>
      <c r="N26" s="182">
        <f>+[2]COINOGAS!J26</f>
        <v>0</v>
      </c>
      <c r="O26" s="182">
        <f>+[2]TURGAS!J26</f>
        <v>0</v>
      </c>
      <c r="P26" s="182">
        <f>+'[2]PETROSANTANDER-BUTANO'!K27</f>
        <v>0</v>
      </c>
      <c r="Q26" s="182">
        <f>+'[2]PETROSANTANDER- PROPANO'!K27</f>
        <v>0</v>
      </c>
      <c r="R26" s="182">
        <f>+P26+Q26</f>
        <v>0</v>
      </c>
      <c r="S26" s="181">
        <f>D26+E26+F26+G26+H26+I26+L26+M26+N26+O26+R26</f>
        <v>16573.248674189821</v>
      </c>
    </row>
    <row r="27" spans="1:19" x14ac:dyDescent="0.5">
      <c r="A27" s="184">
        <v>46419</v>
      </c>
      <c r="B27" s="182">
        <f>+'[2]Cart. - LL'!J28</f>
        <v>3159.9694499718175</v>
      </c>
      <c r="C27" s="182">
        <f>+'[2]Cartagena - SPC'!J27</f>
        <v>0</v>
      </c>
      <c r="D27" s="87">
        <f>+B27+C27</f>
        <v>3159.9694499718175</v>
      </c>
      <c r="E27" s="182">
        <f>+[2]Barranca!J27</f>
        <v>3075.8060006654196</v>
      </c>
      <c r="F27" s="182">
        <f>+[2]Apiay!J27</f>
        <v>0</v>
      </c>
      <c r="G27" s="182">
        <f>+[2]Dina!J27</f>
        <v>0</v>
      </c>
      <c r="H27" s="182">
        <f>+[2]Cupiagua!J27</f>
        <v>0</v>
      </c>
      <c r="I27" s="182">
        <f>+[2]Cusiana!J27</f>
        <v>8675.1091046732872</v>
      </c>
      <c r="J27" s="182">
        <f>+[2]Capachos_ECP!J27</f>
        <v>0</v>
      </c>
      <c r="K27" s="182">
        <f>+[2]Capacho_PAREX!J27</f>
        <v>0</v>
      </c>
      <c r="L27" s="87">
        <f>+J27+K27</f>
        <v>0</v>
      </c>
      <c r="M27" s="183">
        <f>+'[2]TY-GAS'!J25</f>
        <v>0</v>
      </c>
      <c r="N27" s="182">
        <f>+[2]COINOGAS!J27</f>
        <v>0</v>
      </c>
      <c r="O27" s="182">
        <f>+[2]TURGAS!J27</f>
        <v>0</v>
      </c>
      <c r="P27" s="182">
        <f>+'[2]PETROSANTANDER-BUTANO'!K28</f>
        <v>0</v>
      </c>
      <c r="Q27" s="182">
        <f>+'[2]PETROSANTANDER- PROPANO'!K28</f>
        <v>0</v>
      </c>
      <c r="R27" s="182">
        <f>+P27+Q27</f>
        <v>0</v>
      </c>
      <c r="S27" s="181">
        <f>D27+E27+F27+G27+H27+I27+L27+M27+N27+O27+R27</f>
        <v>14910.884555310524</v>
      </c>
    </row>
    <row r="28" spans="1:19" x14ac:dyDescent="0.5">
      <c r="A28" s="184">
        <v>46447</v>
      </c>
      <c r="B28" s="182">
        <f>+'[2]Cart. - LL'!J29</f>
        <v>3495.0516166532557</v>
      </c>
      <c r="C28" s="182">
        <f>+'[2]Cartagena - SPC'!J28</f>
        <v>0</v>
      </c>
      <c r="D28" s="87">
        <f>+B28+C28</f>
        <v>3495.0516166532557</v>
      </c>
      <c r="E28" s="182">
        <f>+[2]Barranca!J28</f>
        <v>3405.3566435938574</v>
      </c>
      <c r="F28" s="182">
        <f>+[2]Apiay!J28</f>
        <v>0</v>
      </c>
      <c r="G28" s="182">
        <f>+[2]Dina!J28</f>
        <v>0</v>
      </c>
      <c r="H28" s="182">
        <f>+[2]Cupiagua!J28</f>
        <v>0</v>
      </c>
      <c r="I28" s="182">
        <f>+[2]Cusiana!J28</f>
        <v>9631.9929717971427</v>
      </c>
      <c r="J28" s="182">
        <f>+[2]Capachos_ECP!J28</f>
        <v>0</v>
      </c>
      <c r="K28" s="182">
        <f>+[2]Capacho_PAREX!J28</f>
        <v>0</v>
      </c>
      <c r="L28" s="87">
        <f>+J28+K28</f>
        <v>0</v>
      </c>
      <c r="M28" s="183">
        <f>+'[2]TY-GAS'!J26</f>
        <v>0</v>
      </c>
      <c r="N28" s="182">
        <f>+[2]COINOGAS!J28</f>
        <v>0</v>
      </c>
      <c r="O28" s="182">
        <f>+[2]TURGAS!J28</f>
        <v>0</v>
      </c>
      <c r="P28" s="182">
        <f>+'[2]PETROSANTANDER-BUTANO'!K29</f>
        <v>0</v>
      </c>
      <c r="Q28" s="182">
        <f>+'[2]PETROSANTANDER- PROPANO'!K29</f>
        <v>0</v>
      </c>
      <c r="R28" s="182">
        <f>+P28+Q28</f>
        <v>0</v>
      </c>
      <c r="S28" s="181">
        <f>D28+E28+F28+G28+H28+I28+L28+M28+N28+O28+R28</f>
        <v>16532.401232044256</v>
      </c>
    </row>
    <row r="29" spans="1:19" x14ac:dyDescent="0.5">
      <c r="A29" s="184">
        <v>46478</v>
      </c>
      <c r="B29" s="182">
        <f>+'[2]Cart. - LL'!J30</f>
        <v>2174.3740178851044</v>
      </c>
      <c r="C29" s="182">
        <f>+'[2]Cartagena - SPC'!J29</f>
        <v>0</v>
      </c>
      <c r="D29" s="87">
        <f>+B29+C29</f>
        <v>2174.3740178851044</v>
      </c>
      <c r="E29" s="182">
        <f>+[2]Barranca!J29</f>
        <v>3295.5064292843781</v>
      </c>
      <c r="F29" s="182">
        <f>+[2]Apiay!J29</f>
        <v>0</v>
      </c>
      <c r="G29" s="182">
        <f>+[2]Dina!J29</f>
        <v>0</v>
      </c>
      <c r="H29" s="182">
        <f>+[2]Cupiagua!J29</f>
        <v>0</v>
      </c>
      <c r="I29" s="182">
        <f>+[2]Cusiana!J29</f>
        <v>9069.5677801907277</v>
      </c>
      <c r="J29" s="182">
        <f>+[2]Capachos_ECP!J29</f>
        <v>0</v>
      </c>
      <c r="K29" s="182">
        <f>+[2]Capacho_PAREX!J29</f>
        <v>0</v>
      </c>
      <c r="L29" s="87">
        <f>+J29+K29</f>
        <v>0</v>
      </c>
      <c r="M29" s="183">
        <f>+'[2]TY-GAS'!J27</f>
        <v>0</v>
      </c>
      <c r="N29" s="182">
        <f>+[2]COINOGAS!J29</f>
        <v>0</v>
      </c>
      <c r="O29" s="182">
        <f>+[2]TURGAS!J29</f>
        <v>0</v>
      </c>
      <c r="P29" s="182">
        <f>+'[2]PETROSANTANDER-BUTANO'!K30</f>
        <v>0</v>
      </c>
      <c r="Q29" s="182">
        <f>+'[2]PETROSANTANDER- PROPANO'!K30</f>
        <v>0</v>
      </c>
      <c r="R29" s="182">
        <f>+P29+Q29</f>
        <v>0</v>
      </c>
      <c r="S29" s="181">
        <f>D29+E29+F29+G29+H29+I29+L29+M29+N29+O29+R29</f>
        <v>14539.44822736021</v>
      </c>
    </row>
    <row r="30" spans="1:19" x14ac:dyDescent="0.5">
      <c r="A30" s="184">
        <v>46508</v>
      </c>
      <c r="B30" s="182">
        <f>+'[2]Cart. - LL'!J31</f>
        <v>3494.4769767132389</v>
      </c>
      <c r="C30" s="182">
        <f>+'[2]Cartagena - SPC'!J30</f>
        <v>0</v>
      </c>
      <c r="D30" s="87">
        <f>+B30+C30</f>
        <v>3494.4769767132389</v>
      </c>
      <c r="E30" s="182">
        <f>+[2]Barranca!J30</f>
        <v>3405.3566435938574</v>
      </c>
      <c r="F30" s="182">
        <f>+[2]Apiay!J30</f>
        <v>0</v>
      </c>
      <c r="G30" s="182">
        <f>+[2]Dina!J30</f>
        <v>0</v>
      </c>
      <c r="H30" s="182">
        <f>+[2]Cupiagua!J30</f>
        <v>0</v>
      </c>
      <c r="I30" s="182">
        <f>+[2]Cusiana!J30</f>
        <v>9717.9785141442699</v>
      </c>
      <c r="J30" s="182">
        <f>+[2]Capachos_ECP!J30</f>
        <v>0</v>
      </c>
      <c r="K30" s="182">
        <f>+[2]Capacho_PAREX!J30</f>
        <v>0</v>
      </c>
      <c r="L30" s="87">
        <f>+J30+K30</f>
        <v>0</v>
      </c>
      <c r="M30" s="183">
        <f>+'[2]TY-GAS'!J28</f>
        <v>0</v>
      </c>
      <c r="N30" s="182">
        <f>+[2]COINOGAS!J30</f>
        <v>0</v>
      </c>
      <c r="O30" s="182">
        <f>+[2]TURGAS!J30</f>
        <v>0</v>
      </c>
      <c r="P30" s="182">
        <f>+'[2]PETROSANTANDER-BUTANO'!K31</f>
        <v>0</v>
      </c>
      <c r="Q30" s="182">
        <f>+'[2]PETROSANTANDER- PROPANO'!K31</f>
        <v>0</v>
      </c>
      <c r="R30" s="182">
        <f>+P30+Q30</f>
        <v>0</v>
      </c>
      <c r="S30" s="181">
        <f>D30+E30+F30+G30+H30+I30+L30+M30+N30+O30+R30</f>
        <v>16617.812134451364</v>
      </c>
    </row>
    <row r="31" spans="1:19" x14ac:dyDescent="0.5">
      <c r="A31" s="184">
        <v>46539</v>
      </c>
      <c r="B31" s="182">
        <f>+'[2]Cart. - LL'!J32</f>
        <v>3385.8127423224569</v>
      </c>
      <c r="C31" s="182">
        <f>+'[2]Cartagena - SPC'!J31</f>
        <v>0</v>
      </c>
      <c r="D31" s="87">
        <f>+B31+C31</f>
        <v>3385.8127423224569</v>
      </c>
      <c r="E31" s="182">
        <f>+[2]Barranca!J31</f>
        <v>3295.5064292843781</v>
      </c>
      <c r="F31" s="182">
        <f>+[2]Apiay!J31</f>
        <v>0</v>
      </c>
      <c r="G31" s="182">
        <f>+[2]Dina!J31</f>
        <v>0</v>
      </c>
      <c r="H31" s="182">
        <f>+[2]Cupiagua!J31</f>
        <v>0</v>
      </c>
      <c r="I31" s="182">
        <f>+[2]Cusiana!J31</f>
        <v>9246.1328505144138</v>
      </c>
      <c r="J31" s="182">
        <f>+[2]Capachos_ECP!J31</f>
        <v>0</v>
      </c>
      <c r="K31" s="182">
        <f>+[2]Capacho_PAREX!J31</f>
        <v>0</v>
      </c>
      <c r="L31" s="87">
        <f>+J31+K31</f>
        <v>0</v>
      </c>
      <c r="M31" s="183">
        <f>+'[2]TY-GAS'!J29</f>
        <v>0</v>
      </c>
      <c r="N31" s="182">
        <f>+[2]COINOGAS!J31</f>
        <v>0</v>
      </c>
      <c r="O31" s="182">
        <f>+[2]TURGAS!J31</f>
        <v>0</v>
      </c>
      <c r="P31" s="182">
        <f>+'[2]PETROSANTANDER-BUTANO'!K32</f>
        <v>0</v>
      </c>
      <c r="Q31" s="182">
        <f>+'[2]PETROSANTANDER- PROPANO'!K32</f>
        <v>0</v>
      </c>
      <c r="R31" s="182">
        <f>+P31+Q31</f>
        <v>0</v>
      </c>
      <c r="S31" s="181">
        <f>D31+E31+F31+G31+H31+I31+L31+M31+N31+O31+R31</f>
        <v>15927.452022121248</v>
      </c>
    </row>
    <row r="32" spans="1:19" x14ac:dyDescent="0.5">
      <c r="A32" s="184">
        <v>46569</v>
      </c>
      <c r="B32" s="182">
        <f>+'[2]Cart. - LL'!J33</f>
        <v>3498.6281856119858</v>
      </c>
      <c r="C32" s="182">
        <f>+'[2]Cartagena - SPC'!J32</f>
        <v>0</v>
      </c>
      <c r="D32" s="87">
        <f>+B32+C32</f>
        <v>3498.6281856119858</v>
      </c>
      <c r="E32" s="182">
        <f>+[2]Barranca!J32</f>
        <v>3405.3566435938574</v>
      </c>
      <c r="F32" s="182">
        <f>+[2]Apiay!J32</f>
        <v>0</v>
      </c>
      <c r="G32" s="182">
        <f>+[2]Dina!J32</f>
        <v>0</v>
      </c>
      <c r="H32" s="182">
        <f>+[2]Cupiagua!J32</f>
        <v>0</v>
      </c>
      <c r="I32" s="182">
        <f>+[2]Cusiana!J32</f>
        <v>9514.56896552935</v>
      </c>
      <c r="J32" s="182">
        <f>+[2]Capachos_ECP!J32</f>
        <v>0</v>
      </c>
      <c r="K32" s="182">
        <f>+[2]Capacho_PAREX!J32</f>
        <v>0</v>
      </c>
      <c r="L32" s="87">
        <f>+J32+K32</f>
        <v>0</v>
      </c>
      <c r="M32" s="183">
        <f>+'[2]TY-GAS'!J30</f>
        <v>0</v>
      </c>
      <c r="N32" s="182">
        <f>+[2]COINOGAS!J32</f>
        <v>0</v>
      </c>
      <c r="O32" s="182">
        <f>+[2]TURGAS!J32</f>
        <v>0</v>
      </c>
      <c r="P32" s="182">
        <f>+'[2]PETROSANTANDER-BUTANO'!K33</f>
        <v>0</v>
      </c>
      <c r="Q32" s="182">
        <f>+'[2]PETROSANTANDER- PROPANO'!K33</f>
        <v>0</v>
      </c>
      <c r="R32" s="182">
        <f>+P32+Q32</f>
        <v>0</v>
      </c>
      <c r="S32" s="181">
        <f>D32+E32+F32+G32+H32+I32+L32+M32+N32+O32+R32</f>
        <v>16418.553794735191</v>
      </c>
    </row>
    <row r="33" spans="1:19" x14ac:dyDescent="0.5">
      <c r="A33" s="184">
        <v>46600</v>
      </c>
      <c r="B33" s="182">
        <f>+'[2]Cart. - LL'!J34</f>
        <v>3498.7210605720188</v>
      </c>
      <c r="C33" s="182">
        <f>+'[2]Cartagena - SPC'!J33</f>
        <v>0</v>
      </c>
      <c r="D33" s="87">
        <f>+B33+C33</f>
        <v>3498.7210605720188</v>
      </c>
      <c r="E33" s="182">
        <f>+[2]Barranca!J33</f>
        <v>3405.3566435938574</v>
      </c>
      <c r="F33" s="182">
        <f>+[2]Apiay!J33</f>
        <v>0</v>
      </c>
      <c r="G33" s="182">
        <f>+[2]Dina!J33</f>
        <v>0</v>
      </c>
      <c r="H33" s="182">
        <f>+[2]Cupiagua!J33</f>
        <v>0</v>
      </c>
      <c r="I33" s="182">
        <f>+[2]Cusiana!J33</f>
        <v>9586.0444476053981</v>
      </c>
      <c r="J33" s="182">
        <f>+[2]Capachos_ECP!J33</f>
        <v>0</v>
      </c>
      <c r="K33" s="182">
        <f>+[2]Capacho_PAREX!J33</f>
        <v>0</v>
      </c>
      <c r="L33" s="87">
        <f>+J33+K33</f>
        <v>0</v>
      </c>
      <c r="M33" s="183">
        <f>+'[2]TY-GAS'!J31</f>
        <v>0</v>
      </c>
      <c r="N33" s="182">
        <f>+[2]COINOGAS!J33</f>
        <v>0</v>
      </c>
      <c r="O33" s="182">
        <f>+[2]TURGAS!J33</f>
        <v>0</v>
      </c>
      <c r="P33" s="182">
        <f>+'[2]PETROSANTANDER-BUTANO'!K34</f>
        <v>0</v>
      </c>
      <c r="Q33" s="182">
        <f>+'[2]PETROSANTANDER- PROPANO'!K34</f>
        <v>0</v>
      </c>
      <c r="R33" s="182">
        <f>+P33+Q33</f>
        <v>0</v>
      </c>
      <c r="S33" s="181">
        <f>D33+E33+F33+G33+H33+I33+L33+M33+N33+O33+R33</f>
        <v>16490.122151771277</v>
      </c>
    </row>
    <row r="34" spans="1:19" x14ac:dyDescent="0.5">
      <c r="A34" s="184">
        <v>46631</v>
      </c>
      <c r="B34" s="182">
        <f>+'[2]Cart. - LL'!J35</f>
        <v>3385.2104574374303</v>
      </c>
      <c r="C34" s="182">
        <f>+'[2]Cartagena - SPC'!J34</f>
        <v>0</v>
      </c>
      <c r="D34" s="87">
        <f>+B34+C34</f>
        <v>3385.2104574374303</v>
      </c>
      <c r="E34" s="182">
        <f>+[2]Barranca!J34</f>
        <v>3295.5064292843781</v>
      </c>
      <c r="F34" s="182">
        <f>+[2]Apiay!J34</f>
        <v>0</v>
      </c>
      <c r="G34" s="182">
        <f>+[2]Dina!J34</f>
        <v>0</v>
      </c>
      <c r="H34" s="182">
        <f>+[2]Cupiagua!J34</f>
        <v>0</v>
      </c>
      <c r="I34" s="182">
        <f>+[2]Cusiana!J34</f>
        <v>9176.7029922280763</v>
      </c>
      <c r="J34" s="182">
        <f>+[2]Capachos_ECP!J34</f>
        <v>0</v>
      </c>
      <c r="K34" s="182">
        <f>+[2]Capacho_PAREX!J34</f>
        <v>0</v>
      </c>
      <c r="L34" s="87">
        <f>+J34+K34</f>
        <v>0</v>
      </c>
      <c r="M34" s="183">
        <f>+'[2]TY-GAS'!J32</f>
        <v>0</v>
      </c>
      <c r="N34" s="182">
        <f>+[2]COINOGAS!J34</f>
        <v>0</v>
      </c>
      <c r="O34" s="182">
        <f>+[2]TURGAS!J34</f>
        <v>0</v>
      </c>
      <c r="P34" s="182">
        <f>+'[2]PETROSANTANDER-BUTANO'!K35</f>
        <v>0</v>
      </c>
      <c r="Q34" s="182">
        <f>+'[2]PETROSANTANDER- PROPANO'!K35</f>
        <v>0</v>
      </c>
      <c r="R34" s="182">
        <f>+P34+Q34</f>
        <v>0</v>
      </c>
      <c r="S34" s="181">
        <f>D34+E34+F34+G34+H34+I34+L34+M34+N34+O34+R34</f>
        <v>15857.419878949884</v>
      </c>
    </row>
    <row r="35" spans="1:19" x14ac:dyDescent="0.5">
      <c r="A35" s="184">
        <v>46661</v>
      </c>
      <c r="B35" s="182">
        <f>+'[2]Cart. - LL'!J36</f>
        <v>3498.7729537813234</v>
      </c>
      <c r="C35" s="182">
        <f>+'[2]Cartagena - SPC'!J35</f>
        <v>0</v>
      </c>
      <c r="D35" s="87">
        <f>+B35+C35</f>
        <v>3498.7729537813234</v>
      </c>
      <c r="E35" s="182">
        <f>+[2]Barranca!J35</f>
        <v>3405.3566435938574</v>
      </c>
      <c r="F35" s="182">
        <f>+[2]Apiay!J35</f>
        <v>0</v>
      </c>
      <c r="G35" s="182">
        <f>+[2]Dina!J35</f>
        <v>0</v>
      </c>
      <c r="H35" s="182">
        <f>+[2]Cupiagua!J35</f>
        <v>0</v>
      </c>
      <c r="I35" s="182">
        <f>+[2]Cusiana!J35</f>
        <v>9463.2463449409097</v>
      </c>
      <c r="J35" s="182">
        <f>+[2]Capachos_ECP!J35</f>
        <v>0</v>
      </c>
      <c r="K35" s="182">
        <f>+[2]Capacho_PAREX!J35</f>
        <v>0</v>
      </c>
      <c r="L35" s="87">
        <f>+J35+K35</f>
        <v>0</v>
      </c>
      <c r="M35" s="183">
        <f>+'[2]TY-GAS'!J33</f>
        <v>0</v>
      </c>
      <c r="N35" s="182">
        <f>+[2]COINOGAS!J35</f>
        <v>0</v>
      </c>
      <c r="O35" s="182">
        <f>+[2]TURGAS!J35</f>
        <v>0</v>
      </c>
      <c r="P35" s="182">
        <f>+'[2]PETROSANTANDER-BUTANO'!K36</f>
        <v>0</v>
      </c>
      <c r="Q35" s="182">
        <f>+'[2]PETROSANTANDER- PROPANO'!K36</f>
        <v>0</v>
      </c>
      <c r="R35" s="182">
        <f>+P35+Q35</f>
        <v>0</v>
      </c>
      <c r="S35" s="181">
        <f>D35+E35+F35+G35+H35+I35+L35+M35+N35+O35+R35</f>
        <v>16367.37594231609</v>
      </c>
    </row>
    <row r="36" spans="1:19" x14ac:dyDescent="0.5">
      <c r="A36" s="184">
        <v>46692</v>
      </c>
      <c r="B36" s="182">
        <f>+'[2]Cart. - LL'!J37</f>
        <v>3385.8524141845151</v>
      </c>
      <c r="C36" s="182">
        <f>+'[2]Cartagena - SPC'!J36</f>
        <v>0</v>
      </c>
      <c r="D36" s="87">
        <f>+B36+C36</f>
        <v>3385.8524141845151</v>
      </c>
      <c r="E36" s="182">
        <f>+[2]Barranca!J36</f>
        <v>3295.5064292843781</v>
      </c>
      <c r="F36" s="182">
        <f>+[2]Apiay!J36</f>
        <v>0</v>
      </c>
      <c r="G36" s="182">
        <f>+[2]Dina!J36</f>
        <v>0</v>
      </c>
      <c r="H36" s="182">
        <f>+[2]Cupiagua!J36</f>
        <v>0</v>
      </c>
      <c r="I36" s="182">
        <f>+[2]Cusiana!J36</f>
        <v>9205.0470167719377</v>
      </c>
      <c r="J36" s="182">
        <f>+[2]Capachos_ECP!J36</f>
        <v>0</v>
      </c>
      <c r="K36" s="182">
        <f>+[2]Capacho_PAREX!J36</f>
        <v>0</v>
      </c>
      <c r="L36" s="87">
        <f>+J36+K36</f>
        <v>0</v>
      </c>
      <c r="M36" s="183">
        <f>+'[2]TY-GAS'!J34</f>
        <v>0</v>
      </c>
      <c r="N36" s="182">
        <f>+[2]COINOGAS!J36</f>
        <v>0</v>
      </c>
      <c r="O36" s="182">
        <f>+[2]TURGAS!J36</f>
        <v>0</v>
      </c>
      <c r="P36" s="182">
        <f>+'[2]PETROSANTANDER-BUTANO'!K37</f>
        <v>0</v>
      </c>
      <c r="Q36" s="182">
        <f>+'[2]PETROSANTANDER- PROPANO'!K37</f>
        <v>0</v>
      </c>
      <c r="R36" s="182">
        <f>+P36+Q36</f>
        <v>0</v>
      </c>
      <c r="S36" s="181">
        <f>D36+E36+F36+G36+H36+I36+L36+M36+N36+O36+R36</f>
        <v>15886.405860240831</v>
      </c>
    </row>
    <row r="37" spans="1:19" x14ac:dyDescent="0.5">
      <c r="A37" s="184">
        <v>46722</v>
      </c>
      <c r="B37" s="182">
        <f>+'[2]Cart. - LL'!J38</f>
        <v>3498.6889894770447</v>
      </c>
      <c r="C37" s="182">
        <f>+'[2]Cartagena - SPC'!J37</f>
        <v>0</v>
      </c>
      <c r="D37" s="87">
        <f>+B37+C37</f>
        <v>3498.6889894770447</v>
      </c>
      <c r="E37" s="182">
        <f>+[2]Barranca!J37</f>
        <v>3405.3566435938574</v>
      </c>
      <c r="F37" s="182">
        <f>+[2]Apiay!J37</f>
        <v>0</v>
      </c>
      <c r="G37" s="182">
        <f>+[2]Dina!J37</f>
        <v>0</v>
      </c>
      <c r="H37" s="182">
        <f>+[2]Cupiagua!J37</f>
        <v>0</v>
      </c>
      <c r="I37" s="182">
        <f>+[2]Cusiana!J37</f>
        <v>9540.6333330533216</v>
      </c>
      <c r="J37" s="182">
        <f>+[2]Capachos_ECP!J37</f>
        <v>0</v>
      </c>
      <c r="K37" s="182">
        <f>+[2]Capacho_PAREX!J37</f>
        <v>0</v>
      </c>
      <c r="L37" s="87">
        <f>+J37+K37</f>
        <v>0</v>
      </c>
      <c r="M37" s="183">
        <f>+'[2]TY-GAS'!J35</f>
        <v>0</v>
      </c>
      <c r="N37" s="182">
        <f>+[2]COINOGAS!J37</f>
        <v>0</v>
      </c>
      <c r="O37" s="182">
        <f>+[2]TURGAS!J37</f>
        <v>0</v>
      </c>
      <c r="P37" s="182">
        <f>+'[2]PETROSANTANDER-BUTANO'!K38</f>
        <v>0</v>
      </c>
      <c r="Q37" s="182">
        <f>+'[2]PETROSANTANDER- PROPANO'!K38</f>
        <v>0</v>
      </c>
      <c r="R37" s="182">
        <f>+P37+Q37</f>
        <v>0</v>
      </c>
      <c r="S37" s="181">
        <f>D37+E37+F37+G37+H37+I37+L37+M37+N37+O37+R37</f>
        <v>16444.678966124222</v>
      </c>
    </row>
    <row r="38" spans="1:19" x14ac:dyDescent="0.5">
      <c r="A38" s="184">
        <v>46753</v>
      </c>
      <c r="B38" s="182">
        <f>+'[2]Cart. - LL'!J39</f>
        <v>3748.6221506817592</v>
      </c>
      <c r="C38" s="182">
        <f>+'[2]Cartagena - SPC'!J38</f>
        <v>0</v>
      </c>
      <c r="D38" s="87">
        <f>+B38+C38</f>
        <v>3748.6221506817592</v>
      </c>
      <c r="E38" s="182">
        <f>+[2]Barranca!J38</f>
        <v>2837.797202994881</v>
      </c>
      <c r="F38" s="182">
        <f>+[2]Apiay!J38</f>
        <v>0</v>
      </c>
      <c r="G38" s="182">
        <f>+[2]Dina!J38</f>
        <v>0</v>
      </c>
      <c r="H38" s="182">
        <f>+[2]Cupiagua!J38</f>
        <v>0</v>
      </c>
      <c r="I38" s="182">
        <f>+[2]Cusiana!J38</f>
        <v>8343.2846558695892</v>
      </c>
      <c r="J38" s="182">
        <f>+[2]Capachos_ECP!J38</f>
        <v>0</v>
      </c>
      <c r="K38" s="182">
        <f>+[2]Capacho_PAREX!J38</f>
        <v>0</v>
      </c>
      <c r="L38" s="87">
        <f>+J38+K38</f>
        <v>0</v>
      </c>
      <c r="M38" s="183">
        <f>+'[2]TY-GAS'!J36</f>
        <v>0</v>
      </c>
      <c r="N38" s="182">
        <f>+[2]COINOGAS!J38</f>
        <v>0</v>
      </c>
      <c r="O38" s="182">
        <f>+[2]TURGAS!J38</f>
        <v>0</v>
      </c>
      <c r="P38" s="182">
        <f>+'[2]PETROSANTANDER-BUTANO'!K39</f>
        <v>0</v>
      </c>
      <c r="Q38" s="182">
        <f>+'[2]PETROSANTANDER- PROPANO'!K39</f>
        <v>0</v>
      </c>
      <c r="R38" s="182">
        <f>+P38+Q38</f>
        <v>0</v>
      </c>
      <c r="S38" s="181">
        <f>D38+E38+F38+G38+H38+I38+L38+M38+N38+O38+R38</f>
        <v>14929.704009546229</v>
      </c>
    </row>
    <row r="39" spans="1:19" x14ac:dyDescent="0.5">
      <c r="A39" s="184">
        <v>46784</v>
      </c>
      <c r="B39" s="182">
        <f>+'[2]Cart. - LL'!J40</f>
        <v>3506.7755603151945</v>
      </c>
      <c r="C39" s="182">
        <f>+'[2]Cartagena - SPC'!J39</f>
        <v>0</v>
      </c>
      <c r="D39" s="87">
        <f>+B39+C39</f>
        <v>3506.7755603151945</v>
      </c>
      <c r="E39" s="182">
        <f>+[2]Barranca!J39</f>
        <v>2654.7135124790825</v>
      </c>
      <c r="F39" s="182">
        <f>+[2]Apiay!J39</f>
        <v>0</v>
      </c>
      <c r="G39" s="182">
        <f>+[2]Dina!J39</f>
        <v>0</v>
      </c>
      <c r="H39" s="182">
        <f>+[2]Cupiagua!J39</f>
        <v>0</v>
      </c>
      <c r="I39" s="182">
        <f>+[2]Cusiana!J39</f>
        <v>7805.008226458649</v>
      </c>
      <c r="J39" s="182">
        <f>+[2]Capachos_ECP!J39</f>
        <v>0</v>
      </c>
      <c r="K39" s="182">
        <f>+[2]Capacho_PAREX!J39</f>
        <v>0</v>
      </c>
      <c r="L39" s="87">
        <f>+J39+K39</f>
        <v>0</v>
      </c>
      <c r="M39" s="183">
        <f>+'[2]TY-GAS'!J37</f>
        <v>0</v>
      </c>
      <c r="N39" s="182">
        <f>+[2]COINOGAS!J39</f>
        <v>0</v>
      </c>
      <c r="O39" s="182">
        <f>+[2]TURGAS!J39</f>
        <v>0</v>
      </c>
      <c r="P39" s="182">
        <f>+'[2]PETROSANTANDER-BUTANO'!K40</f>
        <v>0</v>
      </c>
      <c r="Q39" s="182">
        <f>+'[2]PETROSANTANDER- PROPANO'!K40</f>
        <v>0</v>
      </c>
      <c r="R39" s="182">
        <f>+P39+Q39</f>
        <v>0</v>
      </c>
      <c r="S39" s="181">
        <f>D39+E39+F39+G39+H39+I39+L39+M39+N39+O39+R39</f>
        <v>13966.497299252926</v>
      </c>
    </row>
    <row r="40" spans="1:19" x14ac:dyDescent="0.5">
      <c r="A40" s="184">
        <v>46813</v>
      </c>
      <c r="B40" s="182">
        <f>+'[2]Cart. - LL'!J41</f>
        <v>3748.6221506817592</v>
      </c>
      <c r="C40" s="182">
        <f>+'[2]Cartagena - SPC'!J40</f>
        <v>0</v>
      </c>
      <c r="D40" s="87">
        <f>+B40+C40</f>
        <v>3748.6221506817592</v>
      </c>
      <c r="E40" s="182">
        <f>+[2]Barranca!J40</f>
        <v>2837.797202994881</v>
      </c>
      <c r="F40" s="182">
        <f>+[2]Apiay!J40</f>
        <v>0</v>
      </c>
      <c r="G40" s="182">
        <f>+[2]Dina!J40</f>
        <v>0</v>
      </c>
      <c r="H40" s="182">
        <f>+[2]Cupiagua!J40</f>
        <v>0</v>
      </c>
      <c r="I40" s="182">
        <f>+[2]Cusiana!J40</f>
        <v>8343.2846558695892</v>
      </c>
      <c r="J40" s="182">
        <f>+[2]Capachos_ECP!J40</f>
        <v>0</v>
      </c>
      <c r="K40" s="182">
        <f>+[2]Capacho_PAREX!J40</f>
        <v>0</v>
      </c>
      <c r="L40" s="87">
        <f>+J40+K40</f>
        <v>0</v>
      </c>
      <c r="M40" s="183">
        <f>+'[2]TY-GAS'!J38</f>
        <v>0</v>
      </c>
      <c r="N40" s="182">
        <f>+[2]COINOGAS!J40</f>
        <v>0</v>
      </c>
      <c r="O40" s="182">
        <f>+[2]TURGAS!J40</f>
        <v>0</v>
      </c>
      <c r="P40" s="182">
        <f>+'[2]PETROSANTANDER-BUTANO'!K41</f>
        <v>0</v>
      </c>
      <c r="Q40" s="182">
        <f>+'[2]PETROSANTANDER- PROPANO'!K41</f>
        <v>0</v>
      </c>
      <c r="R40" s="182">
        <f>+P40+Q40</f>
        <v>0</v>
      </c>
      <c r="S40" s="181">
        <f>D40+E40+F40+G40+H40+I40+L40+M40+N40+O40+R40</f>
        <v>14929.704009546229</v>
      </c>
    </row>
    <row r="41" spans="1:19" x14ac:dyDescent="0.5">
      <c r="A41" s="184">
        <v>46844</v>
      </c>
      <c r="B41" s="182">
        <f>+'[2]Cart. - LL'!J42</f>
        <v>3627.6988554984769</v>
      </c>
      <c r="C41" s="182">
        <f>+'[2]Cartagena - SPC'!J41</f>
        <v>0</v>
      </c>
      <c r="D41" s="87">
        <f>+B41+C41</f>
        <v>3627.6988554984769</v>
      </c>
      <c r="E41" s="182">
        <f>+[2]Barranca!J41</f>
        <v>2746.2553577369818</v>
      </c>
      <c r="F41" s="182">
        <f>+[2]Apiay!J41</f>
        <v>0</v>
      </c>
      <c r="G41" s="182">
        <f>+[2]Dina!J41</f>
        <v>0</v>
      </c>
      <c r="H41" s="182">
        <f>+[2]Cupiagua!J41</f>
        <v>0</v>
      </c>
      <c r="I41" s="182">
        <f>+[2]Cusiana!J41</f>
        <v>8074.1464411641191</v>
      </c>
      <c r="J41" s="182">
        <f>+[2]Capachos_ECP!J41</f>
        <v>0</v>
      </c>
      <c r="K41" s="182">
        <f>+[2]Capacho_PAREX!J41</f>
        <v>0</v>
      </c>
      <c r="L41" s="87">
        <f>+J41+K41</f>
        <v>0</v>
      </c>
      <c r="M41" s="183">
        <f>+'[2]TY-GAS'!J39</f>
        <v>0</v>
      </c>
      <c r="N41" s="182">
        <f>+[2]COINOGAS!J41</f>
        <v>0</v>
      </c>
      <c r="O41" s="182">
        <f>+[2]TURGAS!J41</f>
        <v>0</v>
      </c>
      <c r="P41" s="182">
        <f>+'[2]PETROSANTANDER-BUTANO'!K42</f>
        <v>0</v>
      </c>
      <c r="Q41" s="182">
        <f>+'[2]PETROSANTANDER- PROPANO'!K42</f>
        <v>0</v>
      </c>
      <c r="R41" s="182">
        <f>+P41+Q41</f>
        <v>0</v>
      </c>
      <c r="S41" s="181">
        <f>D41+E41+F41+G41+H41+I41+L41+M41+N41+O41+R41</f>
        <v>14448.100654399577</v>
      </c>
    </row>
    <row r="42" spans="1:19" x14ac:dyDescent="0.5">
      <c r="A42" s="184">
        <v>46874</v>
      </c>
      <c r="B42" s="182">
        <f>+'[2]Cart. - LL'!J43</f>
        <v>3748.6221506817592</v>
      </c>
      <c r="C42" s="182">
        <f>+'[2]Cartagena - SPC'!J42</f>
        <v>0</v>
      </c>
      <c r="D42" s="87">
        <f>+B42+C42</f>
        <v>3748.6221506817592</v>
      </c>
      <c r="E42" s="182">
        <f>+[2]Barranca!J42</f>
        <v>2837.797202994881</v>
      </c>
      <c r="F42" s="182">
        <f>+[2]Apiay!J42</f>
        <v>0</v>
      </c>
      <c r="G42" s="182">
        <f>+[2]Dina!J42</f>
        <v>0</v>
      </c>
      <c r="H42" s="182">
        <f>+[2]Cupiagua!J42</f>
        <v>0</v>
      </c>
      <c r="I42" s="182">
        <f>+[2]Cusiana!J42</f>
        <v>8343.2846558695892</v>
      </c>
      <c r="J42" s="182">
        <f>+[2]Capachos_ECP!J42</f>
        <v>0</v>
      </c>
      <c r="K42" s="182">
        <f>+[2]Capacho_PAREX!J42</f>
        <v>0</v>
      </c>
      <c r="L42" s="87">
        <f>+J42+K42</f>
        <v>0</v>
      </c>
      <c r="M42" s="183">
        <f>+'[2]TY-GAS'!J40</f>
        <v>0</v>
      </c>
      <c r="N42" s="182">
        <f>+[2]COINOGAS!J42</f>
        <v>0</v>
      </c>
      <c r="O42" s="182">
        <f>+[2]TURGAS!J42</f>
        <v>0</v>
      </c>
      <c r="P42" s="182">
        <f>+'[2]PETROSANTANDER-BUTANO'!K43</f>
        <v>0</v>
      </c>
      <c r="Q42" s="182">
        <f>+'[2]PETROSANTANDER- PROPANO'!K43</f>
        <v>0</v>
      </c>
      <c r="R42" s="182">
        <f>+P42+Q42</f>
        <v>0</v>
      </c>
      <c r="S42" s="181">
        <f>D42+E42+F42+G42+H42+I42+L42+M42+N42+O42+R42</f>
        <v>14929.704009546229</v>
      </c>
    </row>
    <row r="43" spans="1:19" x14ac:dyDescent="0.5">
      <c r="A43" s="184">
        <v>46905</v>
      </c>
      <c r="B43" s="182">
        <f>+'[2]Cart. - LL'!J44</f>
        <v>3627.6988554984769</v>
      </c>
      <c r="C43" s="182">
        <f>+'[2]Cartagena - SPC'!J43</f>
        <v>0</v>
      </c>
      <c r="D43" s="87">
        <f>+B43+C43</f>
        <v>3627.6988554984769</v>
      </c>
      <c r="E43" s="182">
        <f>+[2]Barranca!J43</f>
        <v>2746.2553577369818</v>
      </c>
      <c r="F43" s="182">
        <f>+[2]Apiay!J43</f>
        <v>0</v>
      </c>
      <c r="G43" s="182">
        <f>+[2]Dina!J43</f>
        <v>0</v>
      </c>
      <c r="H43" s="182">
        <f>+[2]Cupiagua!J43</f>
        <v>0</v>
      </c>
      <c r="I43" s="182">
        <f>+[2]Cusiana!J43</f>
        <v>8074.1464411641191</v>
      </c>
      <c r="J43" s="182">
        <f>+[2]Capachos_ECP!J43</f>
        <v>0</v>
      </c>
      <c r="K43" s="182">
        <f>+[2]Capacho_PAREX!J43</f>
        <v>0</v>
      </c>
      <c r="L43" s="87">
        <f>+J43+K43</f>
        <v>0</v>
      </c>
      <c r="M43" s="183">
        <f>+'[2]TY-GAS'!J41</f>
        <v>0</v>
      </c>
      <c r="N43" s="182">
        <f>+[2]COINOGAS!J43</f>
        <v>0</v>
      </c>
      <c r="O43" s="182">
        <f>+[2]TURGAS!J43</f>
        <v>0</v>
      </c>
      <c r="P43" s="182">
        <f>+'[2]PETROSANTANDER-BUTANO'!K44</f>
        <v>0</v>
      </c>
      <c r="Q43" s="182">
        <f>+'[2]PETROSANTANDER- PROPANO'!K44</f>
        <v>0</v>
      </c>
      <c r="R43" s="182">
        <f>+P43+Q43</f>
        <v>0</v>
      </c>
      <c r="S43" s="181">
        <f>D43+E43+F43+G43+H43+I43+L43+M43+N43+O43+R43</f>
        <v>14448.100654399577</v>
      </c>
    </row>
    <row r="44" spans="1:19" x14ac:dyDescent="0.5">
      <c r="A44" s="184">
        <v>46935</v>
      </c>
      <c r="B44" s="182">
        <f>+'[2]Cart. - LL'!J45</f>
        <v>3748.6221506817592</v>
      </c>
      <c r="C44" s="182">
        <f>+'[2]Cartagena - SPC'!J44</f>
        <v>0</v>
      </c>
      <c r="D44" s="87">
        <f>+B44+C44</f>
        <v>3748.6221506817592</v>
      </c>
      <c r="E44" s="182">
        <f>+[2]Barranca!J44</f>
        <v>2837.797202994881</v>
      </c>
      <c r="F44" s="182">
        <f>+[2]Apiay!J44</f>
        <v>0</v>
      </c>
      <c r="G44" s="182">
        <f>+[2]Dina!J44</f>
        <v>0</v>
      </c>
      <c r="H44" s="182">
        <f>+[2]Cupiagua!J44</f>
        <v>0</v>
      </c>
      <c r="I44" s="182">
        <f>+[2]Cusiana!J44</f>
        <v>8343.2846558695892</v>
      </c>
      <c r="J44" s="182">
        <f>+[2]Capachos_ECP!J44</f>
        <v>0</v>
      </c>
      <c r="K44" s="182">
        <f>+[2]Capacho_PAREX!J44</f>
        <v>0</v>
      </c>
      <c r="L44" s="87">
        <f>+J44+K44</f>
        <v>0</v>
      </c>
      <c r="M44" s="183">
        <f>+'[2]TY-GAS'!J42</f>
        <v>0</v>
      </c>
      <c r="N44" s="182">
        <f>+[2]COINOGAS!J44</f>
        <v>0</v>
      </c>
      <c r="O44" s="182">
        <f>+[2]TURGAS!J44</f>
        <v>0</v>
      </c>
      <c r="P44" s="182">
        <f>+'[2]PETROSANTANDER-BUTANO'!K45</f>
        <v>0</v>
      </c>
      <c r="Q44" s="182">
        <f>+'[2]PETROSANTANDER- PROPANO'!K45</f>
        <v>0</v>
      </c>
      <c r="R44" s="182">
        <f>+P44+Q44</f>
        <v>0</v>
      </c>
      <c r="S44" s="181">
        <f>D44+E44+F44+G44+H44+I44+L44+M44+N44+O44+R44</f>
        <v>14929.704009546229</v>
      </c>
    </row>
    <row r="45" spans="1:19" x14ac:dyDescent="0.5">
      <c r="A45" s="184">
        <v>46966</v>
      </c>
      <c r="B45" s="182">
        <f>+'[2]Cart. - LL'!J46</f>
        <v>3748.6221506817592</v>
      </c>
      <c r="C45" s="182">
        <f>+'[2]Cartagena - SPC'!J45</f>
        <v>0</v>
      </c>
      <c r="D45" s="87">
        <f>+B45+C45</f>
        <v>3748.6221506817592</v>
      </c>
      <c r="E45" s="182">
        <f>+[2]Barranca!J45</f>
        <v>2837.797202994881</v>
      </c>
      <c r="F45" s="182">
        <f>+[2]Apiay!J45</f>
        <v>0</v>
      </c>
      <c r="G45" s="182">
        <f>+[2]Dina!J45</f>
        <v>0</v>
      </c>
      <c r="H45" s="182">
        <f>+[2]Cupiagua!J45</f>
        <v>0</v>
      </c>
      <c r="I45" s="182">
        <f>+[2]Cusiana!J45</f>
        <v>8343.2846558695892</v>
      </c>
      <c r="J45" s="182">
        <f>+[2]Capachos_ECP!J45</f>
        <v>0</v>
      </c>
      <c r="K45" s="182">
        <f>+[2]Capacho_PAREX!J45</f>
        <v>0</v>
      </c>
      <c r="L45" s="87">
        <f>+J45+K45</f>
        <v>0</v>
      </c>
      <c r="M45" s="183">
        <f>+'[2]TY-GAS'!J43</f>
        <v>0</v>
      </c>
      <c r="N45" s="182">
        <f>+[2]COINOGAS!J45</f>
        <v>0</v>
      </c>
      <c r="O45" s="182">
        <f>+[2]TURGAS!J45</f>
        <v>0</v>
      </c>
      <c r="P45" s="182">
        <f>+'[2]PETROSANTANDER-BUTANO'!K46</f>
        <v>0</v>
      </c>
      <c r="Q45" s="182">
        <f>+'[2]PETROSANTANDER- PROPANO'!K46</f>
        <v>0</v>
      </c>
      <c r="R45" s="182">
        <f>+P45+Q45</f>
        <v>0</v>
      </c>
      <c r="S45" s="181">
        <f>D45+E45+F45+G45+H45+I45+L45+M45+N45+O45+R45</f>
        <v>14929.704009546229</v>
      </c>
    </row>
    <row r="46" spans="1:19" x14ac:dyDescent="0.5">
      <c r="A46" s="184">
        <v>46997</v>
      </c>
      <c r="B46" s="182">
        <f>+'[2]Cart. - LL'!J47</f>
        <v>3627.6988554984769</v>
      </c>
      <c r="C46" s="182">
        <f>+'[2]Cartagena - SPC'!J46</f>
        <v>0</v>
      </c>
      <c r="D46" s="87">
        <f>+B46+C46</f>
        <v>3627.6988554984769</v>
      </c>
      <c r="E46" s="182">
        <f>+[2]Barranca!J46</f>
        <v>2746.2553577369818</v>
      </c>
      <c r="F46" s="182">
        <f>+[2]Apiay!J46</f>
        <v>0</v>
      </c>
      <c r="G46" s="182">
        <f>+[2]Dina!J46</f>
        <v>0</v>
      </c>
      <c r="H46" s="182">
        <f>+[2]Cupiagua!J46</f>
        <v>0</v>
      </c>
      <c r="I46" s="182">
        <f>+[2]Cusiana!J46</f>
        <v>8074.1464411641191</v>
      </c>
      <c r="J46" s="182">
        <f>+[2]Capachos_ECP!J46</f>
        <v>0</v>
      </c>
      <c r="K46" s="182">
        <f>+[2]Capacho_PAREX!J46</f>
        <v>0</v>
      </c>
      <c r="L46" s="87">
        <f>+J46+K46</f>
        <v>0</v>
      </c>
      <c r="M46" s="183">
        <f>+'[2]TY-GAS'!J44</f>
        <v>0</v>
      </c>
      <c r="N46" s="182">
        <f>+[2]COINOGAS!J46</f>
        <v>0</v>
      </c>
      <c r="O46" s="182">
        <f>+[2]TURGAS!J46</f>
        <v>0</v>
      </c>
      <c r="P46" s="182">
        <f>+'[2]PETROSANTANDER-BUTANO'!K47</f>
        <v>0</v>
      </c>
      <c r="Q46" s="182">
        <f>+'[2]PETROSANTANDER- PROPANO'!K47</f>
        <v>0</v>
      </c>
      <c r="R46" s="182">
        <f>+P46+Q46</f>
        <v>0</v>
      </c>
      <c r="S46" s="181">
        <f>D46+E46+F46+G46+H46+I46+L46+M46+N46+O46+R46</f>
        <v>14448.100654399577</v>
      </c>
    </row>
    <row r="47" spans="1:19" x14ac:dyDescent="0.5">
      <c r="A47" s="184">
        <v>47027</v>
      </c>
      <c r="B47" s="182">
        <f>+'[2]Cart. - LL'!J48</f>
        <v>3748.6221506817592</v>
      </c>
      <c r="C47" s="182">
        <f>+'[2]Cartagena - SPC'!J47</f>
        <v>0</v>
      </c>
      <c r="D47" s="87">
        <f>+B47+C47</f>
        <v>3748.6221506817592</v>
      </c>
      <c r="E47" s="182">
        <f>+[2]Barranca!J47</f>
        <v>2837.797202994881</v>
      </c>
      <c r="F47" s="182">
        <f>+[2]Apiay!J47</f>
        <v>0</v>
      </c>
      <c r="G47" s="182">
        <f>+[2]Dina!J47</f>
        <v>0</v>
      </c>
      <c r="H47" s="182">
        <f>+[2]Cupiagua!J47</f>
        <v>0</v>
      </c>
      <c r="I47" s="182">
        <f>+[2]Cusiana!J47</f>
        <v>8343.2846558695892</v>
      </c>
      <c r="J47" s="182">
        <f>+[2]Capachos_ECP!J47</f>
        <v>0</v>
      </c>
      <c r="K47" s="182">
        <f>+[2]Capacho_PAREX!J47</f>
        <v>0</v>
      </c>
      <c r="L47" s="87">
        <f>+J47+K47</f>
        <v>0</v>
      </c>
      <c r="M47" s="183">
        <f>+'[2]TY-GAS'!J45</f>
        <v>0</v>
      </c>
      <c r="N47" s="182">
        <f>+[2]COINOGAS!J47</f>
        <v>0</v>
      </c>
      <c r="O47" s="182">
        <f>+[2]TURGAS!J47</f>
        <v>0</v>
      </c>
      <c r="P47" s="182">
        <f>+'[2]PETROSANTANDER-BUTANO'!K48</f>
        <v>0</v>
      </c>
      <c r="Q47" s="182">
        <f>+'[2]PETROSANTANDER- PROPANO'!K48</f>
        <v>0</v>
      </c>
      <c r="R47" s="182">
        <f>+P47+Q47</f>
        <v>0</v>
      </c>
      <c r="S47" s="181">
        <f>D47+E47+F47+G47+H47+I47+L47+M47+N47+O47+R47</f>
        <v>14929.704009546229</v>
      </c>
    </row>
    <row r="48" spans="1:19" x14ac:dyDescent="0.5">
      <c r="A48" s="184">
        <v>47058</v>
      </c>
      <c r="B48" s="182">
        <f>+'[2]Cart. - LL'!J49</f>
        <v>3627.6988554984769</v>
      </c>
      <c r="C48" s="182">
        <f>+'[2]Cartagena - SPC'!J48</f>
        <v>0</v>
      </c>
      <c r="D48" s="87">
        <f>+B48+C48</f>
        <v>3627.6988554984769</v>
      </c>
      <c r="E48" s="182">
        <f>+[2]Barranca!J48</f>
        <v>2746.2553577369818</v>
      </c>
      <c r="F48" s="182">
        <f>+[2]Apiay!J48</f>
        <v>0</v>
      </c>
      <c r="G48" s="182">
        <f>+[2]Dina!J48</f>
        <v>0</v>
      </c>
      <c r="H48" s="182">
        <f>+[2]Cupiagua!J48</f>
        <v>0</v>
      </c>
      <c r="I48" s="182">
        <f>+[2]Cusiana!J48</f>
        <v>8074.1464411641191</v>
      </c>
      <c r="J48" s="182">
        <f>+[2]Capachos_ECP!J48</f>
        <v>0</v>
      </c>
      <c r="K48" s="182">
        <f>+[2]Capacho_PAREX!J48</f>
        <v>0</v>
      </c>
      <c r="L48" s="87">
        <f>+J48+K48</f>
        <v>0</v>
      </c>
      <c r="M48" s="183">
        <f>+'[2]TY-GAS'!J46</f>
        <v>0</v>
      </c>
      <c r="N48" s="182">
        <f>+[2]COINOGAS!J48</f>
        <v>0</v>
      </c>
      <c r="O48" s="182">
        <f>+[2]TURGAS!J48</f>
        <v>0</v>
      </c>
      <c r="P48" s="182">
        <f>+'[2]PETROSANTANDER-BUTANO'!K49</f>
        <v>0</v>
      </c>
      <c r="Q48" s="182">
        <f>+'[2]PETROSANTANDER- PROPANO'!K49</f>
        <v>0</v>
      </c>
      <c r="R48" s="182">
        <f>+P48+Q48</f>
        <v>0</v>
      </c>
      <c r="S48" s="181">
        <f>D48+E48+F48+G48+H48+I48+L48+M48+N48+O48+R48</f>
        <v>14448.100654399577</v>
      </c>
    </row>
    <row r="49" spans="1:19" x14ac:dyDescent="0.5">
      <c r="A49" s="184">
        <v>47088</v>
      </c>
      <c r="B49" s="182">
        <f>+'[2]Cart. - LL'!J50</f>
        <v>3748.6221506817592</v>
      </c>
      <c r="C49" s="182">
        <f>+'[2]Cartagena - SPC'!J49</f>
        <v>0</v>
      </c>
      <c r="D49" s="87">
        <f>+B49+C49</f>
        <v>3748.6221506817592</v>
      </c>
      <c r="E49" s="182">
        <f>+[2]Barranca!J49</f>
        <v>2837.797202994881</v>
      </c>
      <c r="F49" s="182">
        <f>+[2]Apiay!J49</f>
        <v>0</v>
      </c>
      <c r="G49" s="182">
        <f>+[2]Dina!J49</f>
        <v>0</v>
      </c>
      <c r="H49" s="182">
        <f>+[2]Cupiagua!J49</f>
        <v>0</v>
      </c>
      <c r="I49" s="182">
        <f>+[2]Cusiana!J49</f>
        <v>8343.2846558695892</v>
      </c>
      <c r="J49" s="182">
        <f>+[2]Capachos_ECP!J49</f>
        <v>0</v>
      </c>
      <c r="K49" s="182">
        <f>+[2]Capacho_PAREX!J49</f>
        <v>0</v>
      </c>
      <c r="L49" s="87">
        <f>+J49+K49</f>
        <v>0</v>
      </c>
      <c r="M49" s="183">
        <f>+'[2]TY-GAS'!J47</f>
        <v>0</v>
      </c>
      <c r="N49" s="182">
        <f>+[2]COINOGAS!J49</f>
        <v>0</v>
      </c>
      <c r="O49" s="182">
        <f>+[2]TURGAS!J49</f>
        <v>0</v>
      </c>
      <c r="P49" s="182">
        <f>+'[2]PETROSANTANDER-BUTANO'!K50</f>
        <v>0</v>
      </c>
      <c r="Q49" s="182">
        <f>+'[2]PETROSANTANDER- PROPANO'!K50</f>
        <v>0</v>
      </c>
      <c r="R49" s="182">
        <f>+P49+Q49</f>
        <v>0</v>
      </c>
      <c r="S49" s="181">
        <f>D49+E49+F49+G49+H49+I49+L49+M49+N49+O49+R49</f>
        <v>14929.704009546229</v>
      </c>
    </row>
    <row r="50" spans="1:19" x14ac:dyDescent="0.5">
      <c r="A50" s="184">
        <v>47119</v>
      </c>
      <c r="B50" s="182">
        <f>+'[2]Cart. - LL'!J51</f>
        <v>3748.6221506817592</v>
      </c>
      <c r="C50" s="182">
        <f>+'[2]Cartagena - SPC'!J50</f>
        <v>0</v>
      </c>
      <c r="D50" s="87">
        <f>+B50+C50</f>
        <v>3748.6221506817592</v>
      </c>
      <c r="E50" s="182">
        <f>+[2]Barranca!J50</f>
        <v>2837.797202994881</v>
      </c>
      <c r="F50" s="182">
        <f>+[2]Apiay!J50</f>
        <v>0</v>
      </c>
      <c r="G50" s="182">
        <f>+[2]Dina!J50</f>
        <v>0</v>
      </c>
      <c r="H50" s="182">
        <f>+[2]Cupiagua!J50</f>
        <v>0</v>
      </c>
      <c r="I50" s="182">
        <f>+[2]Cusiana!J50</f>
        <v>8067.5935107191162</v>
      </c>
      <c r="J50" s="182">
        <f>+[2]Capachos_ECP!J50</f>
        <v>0</v>
      </c>
      <c r="K50" s="182">
        <f>+[2]Capacho_PAREX!J50</f>
        <v>0</v>
      </c>
      <c r="L50" s="87">
        <f>+J50+K50</f>
        <v>0</v>
      </c>
      <c r="M50" s="183">
        <f>+'[2]TY-GAS'!J48</f>
        <v>0</v>
      </c>
      <c r="N50" s="182">
        <f>+[2]COINOGAS!J50</f>
        <v>0</v>
      </c>
      <c r="O50" s="182">
        <f>+[2]TURGAS!J50</f>
        <v>0</v>
      </c>
      <c r="P50" s="182">
        <f>+'[2]PETROSANTANDER-BUTANO'!K51</f>
        <v>0</v>
      </c>
      <c r="Q50" s="182">
        <f>+'[2]PETROSANTANDER- PROPANO'!K51</f>
        <v>0</v>
      </c>
      <c r="R50" s="182">
        <f>+P50+Q50</f>
        <v>0</v>
      </c>
      <c r="S50" s="181">
        <f>D50+E50+F50+G50+H50+I50+L50+M50+N50+O50+R50</f>
        <v>14654.012864395756</v>
      </c>
    </row>
    <row r="51" spans="1:19" x14ac:dyDescent="0.5">
      <c r="A51" s="184">
        <v>47150</v>
      </c>
      <c r="B51" s="182">
        <f>+'[2]Cart. - LL'!J52</f>
        <v>3385.4917336231092</v>
      </c>
      <c r="C51" s="182">
        <f>+'[2]Cartagena - SPC'!J51</f>
        <v>0</v>
      </c>
      <c r="D51" s="87">
        <f>+B51+C51</f>
        <v>3385.4917336231092</v>
      </c>
      <c r="E51" s="182">
        <f>+[2]Barranca!J51</f>
        <v>2563.1716672211828</v>
      </c>
      <c r="F51" s="182">
        <f>+[2]Apiay!J51</f>
        <v>0</v>
      </c>
      <c r="G51" s="182">
        <f>+[2]Dina!J51</f>
        <v>0</v>
      </c>
      <c r="H51" s="182">
        <f>+[2]Cupiagua!J51</f>
        <v>0</v>
      </c>
      <c r="I51" s="182">
        <f>+[2]Cusiana!J51</f>
        <v>7286.858654843074</v>
      </c>
      <c r="J51" s="182">
        <f>+[2]Capachos_ECP!J51</f>
        <v>0</v>
      </c>
      <c r="K51" s="182">
        <f>+[2]Capacho_PAREX!J51</f>
        <v>0</v>
      </c>
      <c r="L51" s="87">
        <f>+J51+K51</f>
        <v>0</v>
      </c>
      <c r="M51" s="183">
        <f>+'[2]TY-GAS'!J49</f>
        <v>0</v>
      </c>
      <c r="N51" s="182">
        <f>+[2]COINOGAS!J51</f>
        <v>0</v>
      </c>
      <c r="O51" s="182">
        <f>+[2]TURGAS!J51</f>
        <v>0</v>
      </c>
      <c r="P51" s="182">
        <f>+'[2]PETROSANTANDER-BUTANO'!K52</f>
        <v>0</v>
      </c>
      <c r="Q51" s="182">
        <f>+'[2]PETROSANTANDER- PROPANO'!K52</f>
        <v>0</v>
      </c>
      <c r="R51" s="182">
        <f>+P51+Q51</f>
        <v>0</v>
      </c>
      <c r="S51" s="181">
        <f>D51+E51+F51+G51+H51+I51+L51+M51+N51+O51+R51</f>
        <v>13235.522055687366</v>
      </c>
    </row>
    <row r="52" spans="1:19" x14ac:dyDescent="0.5">
      <c r="A52" s="184">
        <v>47178</v>
      </c>
      <c r="B52" s="182">
        <f>+'[2]Cart. - LL'!J53</f>
        <v>3747.9800024833808</v>
      </c>
      <c r="C52" s="182">
        <f>+'[2]Cartagena - SPC'!J52</f>
        <v>0</v>
      </c>
      <c r="D52" s="87">
        <f>+B52+C52</f>
        <v>3747.9800024833808</v>
      </c>
      <c r="E52" s="182">
        <f>+[2]Barranca!J52</f>
        <v>2837.797202994881</v>
      </c>
      <c r="F52" s="182">
        <f>+[2]Apiay!J52</f>
        <v>0</v>
      </c>
      <c r="G52" s="182">
        <f>+[2]Dina!J52</f>
        <v>0</v>
      </c>
      <c r="H52" s="182">
        <f>+[2]Cupiagua!J52</f>
        <v>0</v>
      </c>
      <c r="I52" s="182">
        <f>+[2]Cusiana!J52</f>
        <v>8067.5935107191162</v>
      </c>
      <c r="J52" s="182">
        <f>+[2]Capachos_ECP!J52</f>
        <v>0</v>
      </c>
      <c r="K52" s="182">
        <f>+[2]Capacho_PAREX!J52</f>
        <v>0</v>
      </c>
      <c r="L52" s="87">
        <f>+J52+K52</f>
        <v>0</v>
      </c>
      <c r="M52" s="183">
        <f>+'[2]TY-GAS'!J50</f>
        <v>0</v>
      </c>
      <c r="N52" s="182">
        <f>+[2]COINOGAS!J52</f>
        <v>0</v>
      </c>
      <c r="O52" s="182">
        <f>+[2]TURGAS!J52</f>
        <v>0</v>
      </c>
      <c r="P52" s="182">
        <f>+'[2]PETROSANTANDER-BUTANO'!K53</f>
        <v>0</v>
      </c>
      <c r="Q52" s="182">
        <f>+'[2]PETROSANTANDER- PROPANO'!K53</f>
        <v>0</v>
      </c>
      <c r="R52" s="182">
        <f>+P52+Q52</f>
        <v>0</v>
      </c>
      <c r="S52" s="181">
        <f>D52+E52+F52+G52+H52+I52+L52+M52+N52+O52+R52</f>
        <v>14653.370716197378</v>
      </c>
    </row>
    <row r="53" spans="1:19" x14ac:dyDescent="0.5">
      <c r="A53" s="184">
        <v>47209</v>
      </c>
      <c r="B53" s="182">
        <f>+'[2]Cart. - LL'!J54</f>
        <v>3627.6988554984769</v>
      </c>
      <c r="C53" s="182">
        <f>+'[2]Cartagena - SPC'!J53</f>
        <v>0</v>
      </c>
      <c r="D53" s="87">
        <f>+B53+C53</f>
        <v>3627.6988554984769</v>
      </c>
      <c r="E53" s="182">
        <f>+[2]Barranca!J53</f>
        <v>2746.2553577369818</v>
      </c>
      <c r="F53" s="182">
        <f>+[2]Apiay!J53</f>
        <v>0</v>
      </c>
      <c r="G53" s="182">
        <f>+[2]Dina!J53</f>
        <v>0</v>
      </c>
      <c r="H53" s="182">
        <f>+[2]Cupiagua!J53</f>
        <v>0</v>
      </c>
      <c r="I53" s="182">
        <f>+[2]Cusiana!J53</f>
        <v>7807.3485587604355</v>
      </c>
      <c r="J53" s="182">
        <f>+[2]Capachos_ECP!J53</f>
        <v>0</v>
      </c>
      <c r="K53" s="182">
        <f>+[2]Capacho_PAREX!J53</f>
        <v>0</v>
      </c>
      <c r="L53" s="87">
        <f>+J53+K53</f>
        <v>0</v>
      </c>
      <c r="M53" s="183">
        <f>+'[2]TY-GAS'!J51</f>
        <v>0</v>
      </c>
      <c r="N53" s="182">
        <f>+[2]COINOGAS!J53</f>
        <v>0</v>
      </c>
      <c r="O53" s="182">
        <f>+[2]TURGAS!J53</f>
        <v>0</v>
      </c>
      <c r="P53" s="182">
        <f>+'[2]PETROSANTANDER-BUTANO'!K54</f>
        <v>0</v>
      </c>
      <c r="Q53" s="182">
        <f>+'[2]PETROSANTANDER- PROPANO'!K54</f>
        <v>0</v>
      </c>
      <c r="R53" s="182">
        <f>+P53+Q53</f>
        <v>0</v>
      </c>
      <c r="S53" s="181">
        <f>D53+E53+F53+G53+H53+I53+L53+M53+N53+O53+R53</f>
        <v>14181.302771995894</v>
      </c>
    </row>
    <row r="54" spans="1:19" x14ac:dyDescent="0.5">
      <c r="A54" s="184">
        <v>47239</v>
      </c>
      <c r="B54" s="182">
        <f>+'[2]Cart. - LL'!J55</f>
        <v>3748.6221506817592</v>
      </c>
      <c r="C54" s="182">
        <f>+'[2]Cartagena - SPC'!J54</f>
        <v>0</v>
      </c>
      <c r="D54" s="87">
        <f>+B54+C54</f>
        <v>3748.6221506817592</v>
      </c>
      <c r="E54" s="182">
        <f>+[2]Barranca!J54</f>
        <v>2837.797202994881</v>
      </c>
      <c r="F54" s="182">
        <f>+[2]Apiay!J54</f>
        <v>0</v>
      </c>
      <c r="G54" s="182">
        <f>+[2]Dina!J54</f>
        <v>0</v>
      </c>
      <c r="H54" s="182">
        <f>+[2]Cupiagua!J54</f>
        <v>0</v>
      </c>
      <c r="I54" s="182">
        <f>+[2]Cusiana!J54</f>
        <v>8067.5935107191162</v>
      </c>
      <c r="J54" s="182">
        <f>+[2]Capachos_ECP!J54</f>
        <v>0</v>
      </c>
      <c r="K54" s="182">
        <f>+[2]Capacho_PAREX!J54</f>
        <v>0</v>
      </c>
      <c r="L54" s="87">
        <f>+J54+K54</f>
        <v>0</v>
      </c>
      <c r="M54" s="183">
        <f>+'[2]TY-GAS'!J52</f>
        <v>0</v>
      </c>
      <c r="N54" s="182">
        <f>+[2]COINOGAS!J54</f>
        <v>0</v>
      </c>
      <c r="O54" s="182">
        <f>+[2]TURGAS!J54</f>
        <v>0</v>
      </c>
      <c r="P54" s="182">
        <f>+'[2]PETROSANTANDER-BUTANO'!K55</f>
        <v>0</v>
      </c>
      <c r="Q54" s="182">
        <f>+'[2]PETROSANTANDER- PROPANO'!K55</f>
        <v>0</v>
      </c>
      <c r="R54" s="182">
        <f>+P54+Q54</f>
        <v>0</v>
      </c>
      <c r="S54" s="181">
        <f>D54+E54+F54+G54+H54+I54+L54+M54+N54+O54+R54</f>
        <v>14654.012864395756</v>
      </c>
    </row>
    <row r="55" spans="1:19" x14ac:dyDescent="0.5">
      <c r="A55" s="184">
        <v>47270</v>
      </c>
      <c r="B55" s="182">
        <f>+'[2]Cart. - LL'!J56</f>
        <v>3627.6988554984769</v>
      </c>
      <c r="C55" s="182">
        <f>+'[2]Cartagena - SPC'!J55</f>
        <v>0</v>
      </c>
      <c r="D55" s="87">
        <f>+B55+C55</f>
        <v>3627.6988554984769</v>
      </c>
      <c r="E55" s="182">
        <f>+[2]Barranca!J55</f>
        <v>2746.2553577369818</v>
      </c>
      <c r="F55" s="182">
        <f>+[2]Apiay!J55</f>
        <v>0</v>
      </c>
      <c r="G55" s="182">
        <f>+[2]Dina!J55</f>
        <v>0</v>
      </c>
      <c r="H55" s="182">
        <f>+[2]Cupiagua!J55</f>
        <v>0</v>
      </c>
      <c r="I55" s="182">
        <f>+[2]Cusiana!J55</f>
        <v>7807.3485587604355</v>
      </c>
      <c r="J55" s="182">
        <f>+[2]Capachos_ECP!J55</f>
        <v>0</v>
      </c>
      <c r="K55" s="182">
        <f>+[2]Capacho_PAREX!J55</f>
        <v>0</v>
      </c>
      <c r="L55" s="87">
        <f>+J55+K55</f>
        <v>0</v>
      </c>
      <c r="M55" s="183">
        <f>+'[2]TY-GAS'!J53</f>
        <v>0</v>
      </c>
      <c r="N55" s="182">
        <f>+[2]COINOGAS!J55</f>
        <v>0</v>
      </c>
      <c r="O55" s="182">
        <f>+[2]TURGAS!J55</f>
        <v>0</v>
      </c>
      <c r="P55" s="182">
        <f>+'[2]PETROSANTANDER-BUTANO'!K56</f>
        <v>0</v>
      </c>
      <c r="Q55" s="182">
        <f>+'[2]PETROSANTANDER- PROPANO'!K56</f>
        <v>0</v>
      </c>
      <c r="R55" s="182">
        <f>+P55+Q55</f>
        <v>0</v>
      </c>
      <c r="S55" s="181">
        <f>D55+E55+F55+G55+H55+I55+L55+M55+N55+O55+R55</f>
        <v>14181.302771995894</v>
      </c>
    </row>
    <row r="56" spans="1:19" x14ac:dyDescent="0.5">
      <c r="A56" s="184">
        <v>47300</v>
      </c>
      <c r="B56" s="182">
        <f>+'[2]Cart. - LL'!J57</f>
        <v>3748.6221506817592</v>
      </c>
      <c r="C56" s="182">
        <f>+'[2]Cartagena - SPC'!J56</f>
        <v>0</v>
      </c>
      <c r="D56" s="87">
        <f>+B56+C56</f>
        <v>3748.6221506817592</v>
      </c>
      <c r="E56" s="182">
        <f>+[2]Barranca!J56</f>
        <v>2837.797202994881</v>
      </c>
      <c r="F56" s="182">
        <f>+[2]Apiay!J56</f>
        <v>0</v>
      </c>
      <c r="G56" s="182">
        <f>+[2]Dina!J56</f>
        <v>0</v>
      </c>
      <c r="H56" s="182">
        <f>+[2]Cupiagua!J56</f>
        <v>0</v>
      </c>
      <c r="I56" s="182">
        <f>+[2]Cusiana!J56</f>
        <v>8067.5935107191162</v>
      </c>
      <c r="J56" s="182">
        <f>+[2]Capachos_ECP!J56</f>
        <v>0</v>
      </c>
      <c r="K56" s="182">
        <f>+[2]Capacho_PAREX!J56</f>
        <v>0</v>
      </c>
      <c r="L56" s="87">
        <f>+J56+K56</f>
        <v>0</v>
      </c>
      <c r="M56" s="183">
        <f>+'[2]TY-GAS'!J54</f>
        <v>0</v>
      </c>
      <c r="N56" s="182">
        <f>+[2]COINOGAS!J56</f>
        <v>0</v>
      </c>
      <c r="O56" s="182">
        <f>+[2]TURGAS!J56</f>
        <v>0</v>
      </c>
      <c r="P56" s="182">
        <f>+'[2]PETROSANTANDER-BUTANO'!K57</f>
        <v>0</v>
      </c>
      <c r="Q56" s="182">
        <f>+'[2]PETROSANTANDER- PROPANO'!K57</f>
        <v>0</v>
      </c>
      <c r="R56" s="182">
        <f>+P56+Q56</f>
        <v>0</v>
      </c>
      <c r="S56" s="181">
        <f>D56+E56+F56+G56+H56+I56+L56+M56+N56+O56+R56</f>
        <v>14654.012864395756</v>
      </c>
    </row>
    <row r="57" spans="1:19" x14ac:dyDescent="0.5">
      <c r="A57" s="184">
        <v>47331</v>
      </c>
      <c r="B57" s="182">
        <f>+'[2]Cart. - LL'!J58</f>
        <v>3748.6221506817592</v>
      </c>
      <c r="C57" s="182">
        <f>+'[2]Cartagena - SPC'!J57</f>
        <v>0</v>
      </c>
      <c r="D57" s="87">
        <f>+B57+C57</f>
        <v>3748.6221506817592</v>
      </c>
      <c r="E57" s="182">
        <f>+[2]Barranca!J57</f>
        <v>2837.797202994881</v>
      </c>
      <c r="F57" s="182">
        <f>+[2]Apiay!J57</f>
        <v>0</v>
      </c>
      <c r="G57" s="182">
        <f>+[2]Dina!J57</f>
        <v>0</v>
      </c>
      <c r="H57" s="182">
        <f>+[2]Cupiagua!J57</f>
        <v>0</v>
      </c>
      <c r="I57" s="182">
        <f>+[2]Cusiana!J57</f>
        <v>8067.5935107191162</v>
      </c>
      <c r="J57" s="182">
        <f>+[2]Capachos_ECP!J57</f>
        <v>0</v>
      </c>
      <c r="K57" s="182">
        <f>+[2]Capacho_PAREX!J57</f>
        <v>0</v>
      </c>
      <c r="L57" s="87">
        <f>+J57+K57</f>
        <v>0</v>
      </c>
      <c r="M57" s="183">
        <f>+'[2]TY-GAS'!J55</f>
        <v>0</v>
      </c>
      <c r="N57" s="182">
        <f>+[2]COINOGAS!J57</f>
        <v>0</v>
      </c>
      <c r="O57" s="182">
        <f>+[2]TURGAS!J57</f>
        <v>0</v>
      </c>
      <c r="P57" s="182">
        <f>+'[2]PETROSANTANDER-BUTANO'!K58</f>
        <v>0</v>
      </c>
      <c r="Q57" s="182">
        <f>+'[2]PETROSANTANDER- PROPANO'!K58</f>
        <v>0</v>
      </c>
      <c r="R57" s="182">
        <f>+P57+Q57</f>
        <v>0</v>
      </c>
      <c r="S57" s="181">
        <f>D57+E57+F57+G57+H57+I57+L57+M57+N57+O57+R57</f>
        <v>14654.012864395756</v>
      </c>
    </row>
    <row r="58" spans="1:19" x14ac:dyDescent="0.5">
      <c r="A58" s="184">
        <v>47362</v>
      </c>
      <c r="B58" s="182">
        <f>+'[2]Cart. - LL'!J59</f>
        <v>3627.6988554984769</v>
      </c>
      <c r="C58" s="182">
        <f>+'[2]Cartagena - SPC'!J58</f>
        <v>0</v>
      </c>
      <c r="D58" s="87">
        <f>+B58+C58</f>
        <v>3627.6988554984769</v>
      </c>
      <c r="E58" s="182">
        <f>+[2]Barranca!J58</f>
        <v>2746.2553577369818</v>
      </c>
      <c r="F58" s="182">
        <f>+[2]Apiay!J58</f>
        <v>0</v>
      </c>
      <c r="G58" s="182">
        <f>+[2]Dina!J58</f>
        <v>0</v>
      </c>
      <c r="H58" s="182">
        <f>+[2]Cupiagua!J58</f>
        <v>0</v>
      </c>
      <c r="I58" s="182">
        <f>+[2]Cusiana!J58</f>
        <v>7807.3485587604355</v>
      </c>
      <c r="J58" s="182">
        <f>+[2]Capachos_ECP!J58</f>
        <v>0</v>
      </c>
      <c r="K58" s="182">
        <f>+[2]Capacho_PAREX!J58</f>
        <v>0</v>
      </c>
      <c r="L58" s="87">
        <f>+J58+K58</f>
        <v>0</v>
      </c>
      <c r="M58" s="183">
        <f>+'[2]TY-GAS'!J56</f>
        <v>0</v>
      </c>
      <c r="N58" s="182">
        <f>+[2]COINOGAS!J58</f>
        <v>0</v>
      </c>
      <c r="O58" s="182">
        <f>+[2]TURGAS!J58</f>
        <v>0</v>
      </c>
      <c r="P58" s="182">
        <f>+'[2]PETROSANTANDER-BUTANO'!K59</f>
        <v>0</v>
      </c>
      <c r="Q58" s="182">
        <f>+'[2]PETROSANTANDER- PROPANO'!K59</f>
        <v>0</v>
      </c>
      <c r="R58" s="182">
        <f>+P58+Q58</f>
        <v>0</v>
      </c>
      <c r="S58" s="181">
        <f>D58+E58+F58+G58+H58+I58+L58+M58+N58+O58+R58</f>
        <v>14181.302771995894</v>
      </c>
    </row>
    <row r="59" spans="1:19" x14ac:dyDescent="0.5">
      <c r="A59" s="184">
        <v>47392</v>
      </c>
      <c r="B59" s="182">
        <f>+'[2]Cart. - LL'!J60</f>
        <v>3748.6221506817592</v>
      </c>
      <c r="C59" s="182">
        <f>+'[2]Cartagena - SPC'!J59</f>
        <v>0</v>
      </c>
      <c r="D59" s="87">
        <f>+B59+C59</f>
        <v>3748.6221506817592</v>
      </c>
      <c r="E59" s="182">
        <f>+[2]Barranca!J59</f>
        <v>2837.797202994881</v>
      </c>
      <c r="F59" s="182">
        <f>+[2]Apiay!J59</f>
        <v>0</v>
      </c>
      <c r="G59" s="182">
        <f>+[2]Dina!J59</f>
        <v>0</v>
      </c>
      <c r="H59" s="182">
        <f>+[2]Cupiagua!J59</f>
        <v>0</v>
      </c>
      <c r="I59" s="182">
        <f>+[2]Cusiana!J59</f>
        <v>8067.5935107191162</v>
      </c>
      <c r="J59" s="182">
        <f>+[2]Capachos_ECP!J59</f>
        <v>0</v>
      </c>
      <c r="K59" s="182">
        <f>+[2]Capacho_PAREX!J59</f>
        <v>0</v>
      </c>
      <c r="L59" s="87">
        <f>+J59+K59</f>
        <v>0</v>
      </c>
      <c r="M59" s="183">
        <f>+'[2]TY-GAS'!J57</f>
        <v>0</v>
      </c>
      <c r="N59" s="182">
        <f>+[2]COINOGAS!J59</f>
        <v>0</v>
      </c>
      <c r="O59" s="182">
        <f>+[2]TURGAS!J59</f>
        <v>0</v>
      </c>
      <c r="P59" s="182">
        <f>+'[2]PETROSANTANDER-BUTANO'!K60</f>
        <v>0</v>
      </c>
      <c r="Q59" s="182">
        <f>+'[2]PETROSANTANDER- PROPANO'!K60</f>
        <v>0</v>
      </c>
      <c r="R59" s="182">
        <f>+P59+Q59</f>
        <v>0</v>
      </c>
      <c r="S59" s="181">
        <f>D59+E59+F59+G59+H59+I59+L59+M59+N59+O59+R59</f>
        <v>14654.012864395756</v>
      </c>
    </row>
    <row r="60" spans="1:19" x14ac:dyDescent="0.5">
      <c r="A60" s="184">
        <v>47423</v>
      </c>
      <c r="B60" s="182">
        <f>+'[2]Cart. - LL'!J61</f>
        <v>3627.6988554984769</v>
      </c>
      <c r="C60" s="182">
        <f>+'[2]Cartagena - SPC'!J60</f>
        <v>0</v>
      </c>
      <c r="D60" s="87">
        <f>+B60+C60</f>
        <v>3627.6988554984769</v>
      </c>
      <c r="E60" s="182">
        <f>+[2]Barranca!J60</f>
        <v>2746.2553577369818</v>
      </c>
      <c r="F60" s="182">
        <f>+[2]Apiay!J60</f>
        <v>0</v>
      </c>
      <c r="G60" s="182">
        <f>+[2]Dina!J60</f>
        <v>0</v>
      </c>
      <c r="H60" s="182">
        <f>+[2]Cupiagua!J60</f>
        <v>0</v>
      </c>
      <c r="I60" s="182">
        <f>+[2]Cusiana!J60</f>
        <v>7807.3485587604355</v>
      </c>
      <c r="J60" s="182">
        <f>+[2]Capachos_ECP!J60</f>
        <v>0</v>
      </c>
      <c r="K60" s="182">
        <f>+[2]Capacho_PAREX!J60</f>
        <v>0</v>
      </c>
      <c r="L60" s="87">
        <f>+J60+K60</f>
        <v>0</v>
      </c>
      <c r="M60" s="183">
        <f>+'[2]TY-GAS'!J58</f>
        <v>0</v>
      </c>
      <c r="N60" s="182">
        <f>+[2]COINOGAS!J60</f>
        <v>0</v>
      </c>
      <c r="O60" s="182">
        <f>+[2]TURGAS!J60</f>
        <v>0</v>
      </c>
      <c r="P60" s="182">
        <f>+'[2]PETROSANTANDER-BUTANO'!K61</f>
        <v>0</v>
      </c>
      <c r="Q60" s="182">
        <f>+'[2]PETROSANTANDER- PROPANO'!K61</f>
        <v>0</v>
      </c>
      <c r="R60" s="182">
        <f>+P60+Q60</f>
        <v>0</v>
      </c>
      <c r="S60" s="181">
        <f>D60+E60+F60+G60+H60+I60+L60+M60+N60+O60+R60</f>
        <v>14181.302771995894</v>
      </c>
    </row>
    <row r="61" spans="1:19" x14ac:dyDescent="0.5">
      <c r="A61" s="184">
        <v>47453</v>
      </c>
      <c r="B61" s="182">
        <f>+'[2]Cart. - LL'!J62</f>
        <v>3748.6221506817592</v>
      </c>
      <c r="C61" s="182">
        <f>+'[2]Cartagena - SPC'!J61</f>
        <v>0</v>
      </c>
      <c r="D61" s="87">
        <f>+B61+C61</f>
        <v>3748.6221506817592</v>
      </c>
      <c r="E61" s="182">
        <f>+[2]Barranca!J61</f>
        <v>2837.797202994881</v>
      </c>
      <c r="F61" s="182">
        <f>+[2]Apiay!J61</f>
        <v>0</v>
      </c>
      <c r="G61" s="182">
        <f>+[2]Dina!J61</f>
        <v>0</v>
      </c>
      <c r="H61" s="182">
        <f>+[2]Cupiagua!J61</f>
        <v>0</v>
      </c>
      <c r="I61" s="182">
        <f>+[2]Cusiana!J61</f>
        <v>8067.5935107191162</v>
      </c>
      <c r="J61" s="182">
        <f>+[2]Capachos_ECP!J61</f>
        <v>0</v>
      </c>
      <c r="K61" s="182">
        <f>+[2]Capacho_PAREX!J61</f>
        <v>0</v>
      </c>
      <c r="L61" s="87">
        <f>+J61+K61</f>
        <v>0</v>
      </c>
      <c r="M61" s="183">
        <f>+'[2]TY-GAS'!J59</f>
        <v>0</v>
      </c>
      <c r="N61" s="182">
        <f>+[2]COINOGAS!J61</f>
        <v>0</v>
      </c>
      <c r="O61" s="182">
        <f>+[2]TURGAS!J61</f>
        <v>0</v>
      </c>
      <c r="P61" s="182">
        <f>+'[2]PETROSANTANDER-BUTANO'!K62</f>
        <v>0</v>
      </c>
      <c r="Q61" s="182">
        <f>+'[2]PETROSANTANDER- PROPANO'!K62</f>
        <v>0</v>
      </c>
      <c r="R61" s="182">
        <f>+P61+Q61</f>
        <v>0</v>
      </c>
      <c r="S61" s="181">
        <f>D61+E61+F61+G61+H61+I61+L61+M61+N61+O61+R61</f>
        <v>14654.012864395756</v>
      </c>
    </row>
    <row r="62" spans="1:19" x14ac:dyDescent="0.5">
      <c r="A62" s="180" t="s">
        <v>106</v>
      </c>
      <c r="B62" s="179">
        <f>SUM(B2:B61)</f>
        <v>202433.4652004154</v>
      </c>
      <c r="C62" s="179">
        <f>SUM(C2:C61)</f>
        <v>0</v>
      </c>
      <c r="D62" s="179">
        <f>SUM(D2:D61)</f>
        <v>202433.4652004154</v>
      </c>
      <c r="E62" s="179">
        <f>SUM(E2:E61)</f>
        <v>188054.94128115571</v>
      </c>
      <c r="F62" s="179">
        <f>SUM(F2:F61)</f>
        <v>11312.216761541385</v>
      </c>
      <c r="G62" s="179">
        <f>SUM(G2:G61)</f>
        <v>89.829999999999984</v>
      </c>
      <c r="H62" s="179">
        <f>SUM(H2:H61)</f>
        <v>16800.164322949102</v>
      </c>
      <c r="I62" s="179">
        <f>SUM(I2:I61)</f>
        <v>498143.02542156505</v>
      </c>
      <c r="J62" s="179">
        <f>SUM(J2:J61)</f>
        <v>0</v>
      </c>
      <c r="K62" s="179">
        <f>SUM(K2:K61)</f>
        <v>0</v>
      </c>
      <c r="L62" s="179">
        <f>SUM(L2:L61)</f>
        <v>0</v>
      </c>
      <c r="M62" s="179">
        <f>SUM(M2:M61)</f>
        <v>0</v>
      </c>
      <c r="N62" s="179">
        <f>SUM(N2:N61)</f>
        <v>0</v>
      </c>
      <c r="O62" s="179">
        <f>SUM(O2:O61)</f>
        <v>0</v>
      </c>
      <c r="P62" s="179">
        <f>SUM(P2:P61)</f>
        <v>0</v>
      </c>
      <c r="Q62" s="179">
        <f>SUM(Q2:Q61)</f>
        <v>0</v>
      </c>
      <c r="R62" s="179">
        <f>SUM(R2:R61)</f>
        <v>0</v>
      </c>
      <c r="S62" s="178">
        <f>SUM(B62:R62)</f>
        <v>1119267.108188042</v>
      </c>
    </row>
    <row r="64" spans="1:19" x14ac:dyDescent="0.5">
      <c r="R64" s="177" t="s">
        <v>113</v>
      </c>
      <c r="S64" s="13">
        <f>AVERAGE(S2:S61)</f>
        <v>15280.560716460437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05F0FD-3F34-41B5-8A40-FC95D2766928}">
  <dimension ref="A2:F18"/>
  <sheetViews>
    <sheetView zoomScale="85" zoomScaleNormal="85" workbookViewId="0">
      <selection activeCell="E15" sqref="E15"/>
    </sheetView>
  </sheetViews>
  <sheetFormatPr baseColWidth="10" defaultColWidth="10.6328125" defaultRowHeight="17" x14ac:dyDescent="0.5"/>
  <cols>
    <col min="1" max="1" width="14.08984375" style="57" customWidth="1"/>
    <col min="2" max="2" width="24.1796875" style="57" customWidth="1"/>
    <col min="3" max="3" width="25.1796875" style="57" customWidth="1"/>
    <col min="4" max="4" width="19.08984375" style="57" customWidth="1"/>
    <col min="5" max="5" width="12.54296875" style="57" bestFit="1" customWidth="1"/>
    <col min="6" max="16384" width="10.6328125" style="57"/>
  </cols>
  <sheetData>
    <row r="2" spans="1:6" s="196" customFormat="1" ht="40.5" customHeight="1" x14ac:dyDescent="0.35">
      <c r="A2" s="194" t="s">
        <v>26</v>
      </c>
      <c r="B2" s="197" t="s">
        <v>132</v>
      </c>
      <c r="C2" s="197" t="s">
        <v>131</v>
      </c>
      <c r="D2" s="197" t="s">
        <v>64</v>
      </c>
      <c r="E2" s="194" t="s">
        <v>64</v>
      </c>
      <c r="F2" s="20"/>
    </row>
    <row r="3" spans="1:6" x14ac:dyDescent="0.5">
      <c r="A3" s="64">
        <v>2025</v>
      </c>
      <c r="B3" s="182">
        <v>202887.18176844774</v>
      </c>
      <c r="C3" s="182">
        <v>469090.68803878326</v>
      </c>
      <c r="D3" s="182">
        <v>488631.0801196731</v>
      </c>
      <c r="E3" s="182">
        <f>D3/12</f>
        <v>40719.256676639423</v>
      </c>
    </row>
    <row r="4" spans="1:6" x14ac:dyDescent="0.5">
      <c r="A4" s="64">
        <v>2026</v>
      </c>
      <c r="B4" s="182">
        <v>222134.22842262223</v>
      </c>
      <c r="C4" s="182">
        <v>397798.52652255289</v>
      </c>
      <c r="D4" s="182">
        <v>422425.27023345034</v>
      </c>
      <c r="E4" s="182">
        <f>D4/12</f>
        <v>35202.105852787528</v>
      </c>
    </row>
    <row r="5" spans="1:6" x14ac:dyDescent="0.5">
      <c r="A5" s="64">
        <v>2027</v>
      </c>
      <c r="B5" s="182">
        <v>212640.30646044086</v>
      </c>
      <c r="C5" s="182">
        <v>399472.52161614323</v>
      </c>
      <c r="D5" s="182">
        <v>419547.02463696909</v>
      </c>
      <c r="E5" s="182">
        <f>D5/12</f>
        <v>34962.25205308076</v>
      </c>
    </row>
    <row r="6" spans="1:6" x14ac:dyDescent="0.5">
      <c r="A6" s="64">
        <v>2028</v>
      </c>
      <c r="B6" s="182">
        <v>211111.82740218239</v>
      </c>
      <c r="C6" s="182">
        <v>346499.28671182453</v>
      </c>
      <c r="D6" s="182">
        <v>381344.28613033204</v>
      </c>
      <c r="E6" s="182">
        <f>D6/12</f>
        <v>31778.690510861004</v>
      </c>
    </row>
    <row r="7" spans="1:6" x14ac:dyDescent="0.5">
      <c r="A7" s="64">
        <v>2029</v>
      </c>
      <c r="B7" s="182">
        <v>208807.60399295218</v>
      </c>
      <c r="C7" s="182">
        <v>318141.40490015346</v>
      </c>
      <c r="D7" s="182">
        <v>354410.82784686278</v>
      </c>
      <c r="E7" s="182">
        <f>D7/12</f>
        <v>29534.235653905231</v>
      </c>
    </row>
    <row r="8" spans="1:6" x14ac:dyDescent="0.5">
      <c r="A8" s="195" t="s">
        <v>130</v>
      </c>
      <c r="B8" s="182">
        <f>SUM(B3:B7)</f>
        <v>1057581.1480466453</v>
      </c>
      <c r="C8" s="182">
        <f>SUM(C3:C7)</f>
        <v>1931002.4277894574</v>
      </c>
      <c r="D8" s="182">
        <f>SUM(D3:D7)</f>
        <v>2066358.4889672874</v>
      </c>
      <c r="E8" s="182">
        <f>SUM(E3:E7)</f>
        <v>172196.54074727395</v>
      </c>
    </row>
    <row r="10" spans="1:6" x14ac:dyDescent="0.5">
      <c r="A10" s="58" t="s">
        <v>129</v>
      </c>
    </row>
    <row r="12" spans="1:6" x14ac:dyDescent="0.5">
      <c r="A12" s="194" t="s">
        <v>26</v>
      </c>
      <c r="B12" s="194" t="s">
        <v>128</v>
      </c>
      <c r="D12" s="194" t="s">
        <v>127</v>
      </c>
    </row>
    <row r="13" spans="1:6" x14ac:dyDescent="0.5">
      <c r="A13" s="64">
        <v>2025</v>
      </c>
      <c r="B13" s="87">
        <f>B3+C3</f>
        <v>671977.86980723101</v>
      </c>
    </row>
    <row r="14" spans="1:6" x14ac:dyDescent="0.5">
      <c r="A14" s="64">
        <v>2026</v>
      </c>
      <c r="B14" s="87">
        <f>B4+C4</f>
        <v>619932.75494517514</v>
      </c>
      <c r="C14" s="193">
        <f>(B14-B13)/B13</f>
        <v>-7.7450638183941906E-2</v>
      </c>
      <c r="D14" s="192">
        <f>(D4-D3)/D3</f>
        <v>-0.13549242481671031</v>
      </c>
    </row>
    <row r="15" spans="1:6" x14ac:dyDescent="0.5">
      <c r="A15" s="64">
        <v>2027</v>
      </c>
      <c r="B15" s="87">
        <f>B5+C5</f>
        <v>612112.82807658403</v>
      </c>
      <c r="C15" s="193">
        <f>(B15-B14)/B14</f>
        <v>-1.2614153400045264E-2</v>
      </c>
      <c r="D15" s="192">
        <f>(D5-D4)/D4</f>
        <v>-6.8136207734225095E-3</v>
      </c>
    </row>
    <row r="16" spans="1:6" x14ac:dyDescent="0.5">
      <c r="A16" s="64">
        <v>2028</v>
      </c>
      <c r="B16" s="87">
        <f>B6+C6</f>
        <v>557611.11411400698</v>
      </c>
      <c r="C16" s="193">
        <f>(B16-B15)/B15</f>
        <v>-8.9038673039797997E-2</v>
      </c>
      <c r="D16" s="192">
        <f>(D6-D5)/D5</f>
        <v>-9.1057107459392883E-2</v>
      </c>
    </row>
    <row r="17" spans="1:4" x14ac:dyDescent="0.5">
      <c r="A17" s="64">
        <v>2029</v>
      </c>
      <c r="B17" s="87">
        <f>B7+C7</f>
        <v>526949.00889310567</v>
      </c>
      <c r="C17" s="193">
        <f>(B17-B16)/B16</f>
        <v>-5.4988332270996053E-2</v>
      </c>
      <c r="D17" s="192">
        <f>(D7-D6)/D6</f>
        <v>-7.0627669701767093E-2</v>
      </c>
    </row>
    <row r="18" spans="1:4" x14ac:dyDescent="0.5">
      <c r="C18" s="191">
        <f>AVERAGE(C14:C17)</f>
        <v>-5.852294922369531E-2</v>
      </c>
      <c r="D18" s="191">
        <f>AVERAGE(D14:D17)</f>
        <v>-7.59977056878232E-2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FB96B-AA90-4B4C-868C-845017516EDD}">
  <sheetPr>
    <tabColor theme="8" tint="0.59999389629810485"/>
  </sheetPr>
  <dimension ref="A1:V62"/>
  <sheetViews>
    <sheetView zoomScaleNormal="100" workbookViewId="0">
      <pane xSplit="2" ySplit="1" topLeftCell="H2" activePane="bottomRight" state="frozen"/>
      <selection pane="topRight"/>
      <selection pane="bottomLeft"/>
      <selection pane="bottomRight" activeCell="M2" sqref="M2"/>
    </sheetView>
  </sheetViews>
  <sheetFormatPr baseColWidth="10" defaultColWidth="9.1796875" defaultRowHeight="14.5" x14ac:dyDescent="0.35"/>
  <cols>
    <col min="1" max="1" width="7.6328125" style="140" customWidth="1"/>
    <col min="2" max="2" width="11.81640625" customWidth="1"/>
    <col min="3" max="3" width="9.90625" customWidth="1"/>
    <col min="4" max="4" width="11.08984375" customWidth="1"/>
    <col min="5" max="5" width="18" style="200" customWidth="1"/>
    <col min="6" max="6" width="18.81640625" style="199" customWidth="1"/>
    <col min="7" max="7" width="31.1796875" style="198" customWidth="1"/>
    <col min="8" max="8" width="27.90625" style="198" customWidth="1"/>
    <col min="9" max="9" width="22.6328125" style="198" customWidth="1"/>
    <col min="10" max="10" width="18" style="198" customWidth="1"/>
    <col min="11" max="11" width="9.453125" bestFit="1" customWidth="1"/>
    <col min="15" max="15" width="9.453125" bestFit="1" customWidth="1"/>
    <col min="21" max="21" width="9.08984375" style="139" customWidth="1"/>
    <col min="23" max="23" width="3.90625" customWidth="1"/>
  </cols>
  <sheetData>
    <row r="1" spans="1:22" ht="37.5" customHeight="1" x14ac:dyDescent="0.35">
      <c r="A1" s="215" t="s">
        <v>0</v>
      </c>
      <c r="B1" s="215" t="s">
        <v>145</v>
      </c>
      <c r="C1" s="215" t="s">
        <v>144</v>
      </c>
      <c r="D1" s="215" t="s">
        <v>143</v>
      </c>
      <c r="E1" s="218" t="s">
        <v>142</v>
      </c>
      <c r="F1" s="217" t="s">
        <v>141</v>
      </c>
      <c r="G1" s="217" t="s">
        <v>140</v>
      </c>
      <c r="H1" s="217" t="s">
        <v>139</v>
      </c>
      <c r="I1" s="217" t="s">
        <v>138</v>
      </c>
      <c r="J1" s="217" t="s">
        <v>137</v>
      </c>
      <c r="K1" s="216" t="s">
        <v>136</v>
      </c>
      <c r="U1" s="215" t="s">
        <v>0</v>
      </c>
      <c r="V1" s="215" t="s">
        <v>135</v>
      </c>
    </row>
    <row r="2" spans="1:22" x14ac:dyDescent="0.35">
      <c r="A2" s="209">
        <v>45658</v>
      </c>
      <c r="B2" s="208" t="s">
        <v>134</v>
      </c>
      <c r="C2" s="208" t="s">
        <v>133</v>
      </c>
      <c r="D2" s="208" t="s">
        <v>133</v>
      </c>
      <c r="E2" s="207">
        <v>95312</v>
      </c>
      <c r="F2" s="206">
        <v>2.0555932228537798E-3</v>
      </c>
      <c r="G2" s="212">
        <v>0</v>
      </c>
      <c r="H2" s="212">
        <v>11899.749469961471</v>
      </c>
      <c r="I2" s="212">
        <v>11899.749469961471</v>
      </c>
      <c r="J2" s="214">
        <v>8038.6884699614711</v>
      </c>
      <c r="K2" s="210">
        <f>+H2-J2</f>
        <v>3861.0609999999997</v>
      </c>
      <c r="M2" s="204"/>
      <c r="N2" s="204"/>
      <c r="O2" s="204"/>
      <c r="P2" s="204"/>
      <c r="U2" s="203">
        <v>45658</v>
      </c>
      <c r="V2" s="202">
        <v>9713.2061600571433</v>
      </c>
    </row>
    <row r="3" spans="1:22" x14ac:dyDescent="0.35">
      <c r="A3" s="209">
        <v>45689</v>
      </c>
      <c r="B3" s="208" t="s">
        <v>134</v>
      </c>
      <c r="C3" s="208" t="s">
        <v>133</v>
      </c>
      <c r="D3" s="208" t="s">
        <v>133</v>
      </c>
      <c r="E3" s="207">
        <v>95312</v>
      </c>
      <c r="F3" s="206">
        <v>2.0555932228537802E-3</v>
      </c>
      <c r="G3" s="212">
        <v>0</v>
      </c>
      <c r="H3" s="212">
        <v>11192.820828410446</v>
      </c>
      <c r="I3" s="212">
        <v>11192.820828410448</v>
      </c>
      <c r="J3" s="214">
        <v>7257.5728284104453</v>
      </c>
      <c r="K3" s="210">
        <f>+H3-J3</f>
        <v>3935.2480000000005</v>
      </c>
      <c r="N3" s="204"/>
      <c r="O3" s="204"/>
      <c r="P3" s="204"/>
      <c r="U3" s="203">
        <v>45689</v>
      </c>
      <c r="V3" s="202">
        <v>8568.7365114560998</v>
      </c>
    </row>
    <row r="4" spans="1:22" x14ac:dyDescent="0.35">
      <c r="A4" s="213">
        <v>45717</v>
      </c>
      <c r="B4" s="208" t="s">
        <v>134</v>
      </c>
      <c r="C4" s="208" t="s">
        <v>133</v>
      </c>
      <c r="D4" s="208" t="s">
        <v>133</v>
      </c>
      <c r="E4" s="207">
        <v>95312</v>
      </c>
      <c r="F4" s="206">
        <v>2.0637850985773393E-3</v>
      </c>
      <c r="G4" s="212">
        <v>0</v>
      </c>
      <c r="H4" s="212">
        <v>12910.209354753835</v>
      </c>
      <c r="I4" s="212">
        <v>12910.209354753837</v>
      </c>
      <c r="J4" s="211">
        <v>5624.6238161864139</v>
      </c>
      <c r="K4" s="210">
        <f>+H4-J4</f>
        <v>7285.5855385674213</v>
      </c>
      <c r="U4" s="203">
        <v>45717</v>
      </c>
      <c r="V4" s="202">
        <v>9534.0847570815713</v>
      </c>
    </row>
    <row r="5" spans="1:22" x14ac:dyDescent="0.35">
      <c r="A5" s="213">
        <v>45748</v>
      </c>
      <c r="B5" s="208" t="s">
        <v>134</v>
      </c>
      <c r="C5" s="208" t="s">
        <v>133</v>
      </c>
      <c r="D5" s="208" t="s">
        <v>133</v>
      </c>
      <c r="E5" s="207">
        <v>95312</v>
      </c>
      <c r="F5" s="206">
        <v>2.0637850985773397E-3</v>
      </c>
      <c r="G5" s="212">
        <v>0</v>
      </c>
      <c r="H5" s="212">
        <v>12442.923874430046</v>
      </c>
      <c r="I5" s="212">
        <v>12442.923874430046</v>
      </c>
      <c r="J5" s="211">
        <v>5286.0161987477068</v>
      </c>
      <c r="K5" s="210">
        <f>+H5-J5</f>
        <v>7156.9076756823388</v>
      </c>
      <c r="U5" s="203">
        <v>45748</v>
      </c>
      <c r="V5" s="202">
        <v>9188.993084097563</v>
      </c>
    </row>
    <row r="6" spans="1:22" x14ac:dyDescent="0.35">
      <c r="A6" s="213">
        <v>45778</v>
      </c>
      <c r="B6" s="208" t="s">
        <v>134</v>
      </c>
      <c r="C6" s="208" t="s">
        <v>133</v>
      </c>
      <c r="D6" s="208" t="s">
        <v>133</v>
      </c>
      <c r="E6" s="207">
        <v>95312</v>
      </c>
      <c r="F6" s="206">
        <v>2.0637850985773388E-3</v>
      </c>
      <c r="G6" s="212">
        <v>0</v>
      </c>
      <c r="H6" s="212">
        <v>12625.731101357931</v>
      </c>
      <c r="I6" s="212">
        <v>12625.731101357931</v>
      </c>
      <c r="J6" s="211">
        <v>5507.9941585968545</v>
      </c>
      <c r="K6" s="210">
        <f>+H6-J6</f>
        <v>7117.7369427610765</v>
      </c>
      <c r="U6" s="203">
        <v>45778</v>
      </c>
      <c r="V6" s="202">
        <v>9323.8919495180999</v>
      </c>
    </row>
    <row r="7" spans="1:22" x14ac:dyDescent="0.35">
      <c r="A7" s="213">
        <v>45809</v>
      </c>
      <c r="B7" s="208" t="s">
        <v>134</v>
      </c>
      <c r="C7" s="208" t="s">
        <v>133</v>
      </c>
      <c r="D7" s="208" t="s">
        <v>133</v>
      </c>
      <c r="E7" s="207">
        <v>95312</v>
      </c>
      <c r="F7" s="206">
        <v>2.0637850985773393E-3</v>
      </c>
      <c r="G7" s="212">
        <v>0</v>
      </c>
      <c r="H7" s="212">
        <v>12293.034283163437</v>
      </c>
      <c r="I7" s="212">
        <v>12293.034283163437</v>
      </c>
      <c r="J7" s="211">
        <v>5387.6246266235294</v>
      </c>
      <c r="K7" s="210">
        <f>+H7-J7</f>
        <v>6905.4096565399077</v>
      </c>
      <c r="U7" s="203">
        <v>45809</v>
      </c>
      <c r="V7" s="202">
        <v>9078.2440985466928</v>
      </c>
    </row>
    <row r="8" spans="1:22" x14ac:dyDescent="0.35">
      <c r="A8" s="213">
        <v>45839</v>
      </c>
      <c r="B8" s="208" t="s">
        <v>134</v>
      </c>
      <c r="C8" s="208" t="s">
        <v>133</v>
      </c>
      <c r="D8" s="208" t="s">
        <v>133</v>
      </c>
      <c r="E8" s="207">
        <v>95312</v>
      </c>
      <c r="F8" s="206">
        <v>2.0637850985773388E-3</v>
      </c>
      <c r="G8" s="212">
        <v>0</v>
      </c>
      <c r="H8" s="212">
        <v>12727.946875459911</v>
      </c>
      <c r="I8" s="212">
        <v>12727.946875459909</v>
      </c>
      <c r="J8" s="211">
        <v>5559.1604278801888</v>
      </c>
      <c r="K8" s="210">
        <f>+H8-J8</f>
        <v>7168.7864475797223</v>
      </c>
      <c r="U8" s="203">
        <v>45839</v>
      </c>
      <c r="V8" s="202">
        <v>9399.4722367477516</v>
      </c>
    </row>
    <row r="9" spans="1:22" x14ac:dyDescent="0.35">
      <c r="A9" s="213">
        <v>45870</v>
      </c>
      <c r="B9" s="208" t="s">
        <v>134</v>
      </c>
      <c r="C9" s="208" t="s">
        <v>133</v>
      </c>
      <c r="D9" s="208" t="s">
        <v>133</v>
      </c>
      <c r="E9" s="207">
        <v>95312</v>
      </c>
      <c r="F9" s="206">
        <v>2.0637850985773393E-3</v>
      </c>
      <c r="G9" s="212">
        <v>0</v>
      </c>
      <c r="H9" s="212">
        <v>12758.299157726004</v>
      </c>
      <c r="I9" s="212">
        <v>12758.299157726002</v>
      </c>
      <c r="J9" s="211">
        <v>5591.4627302335912</v>
      </c>
      <c r="K9" s="210">
        <f>+H9-J9</f>
        <v>7166.8364274924124</v>
      </c>
      <c r="U9" s="203">
        <v>45870</v>
      </c>
      <c r="V9" s="202">
        <v>9421.8852480703626</v>
      </c>
    </row>
    <row r="10" spans="1:22" x14ac:dyDescent="0.35">
      <c r="A10" s="209">
        <v>45901</v>
      </c>
      <c r="B10" s="208" t="s">
        <v>134</v>
      </c>
      <c r="C10" s="208" t="s">
        <v>133</v>
      </c>
      <c r="D10" s="208" t="s">
        <v>133</v>
      </c>
      <c r="E10" s="207">
        <v>95312</v>
      </c>
      <c r="F10" s="206">
        <v>2.063785098577338E-3</v>
      </c>
      <c r="G10" s="205">
        <v>4185.1950607851513</v>
      </c>
      <c r="H10" s="205">
        <v>8677.0982709799828</v>
      </c>
      <c r="I10" s="205">
        <v>12862.293331765135</v>
      </c>
      <c r="J10" s="205">
        <v>8677.0982709799828</v>
      </c>
      <c r="K10" s="204"/>
      <c r="U10" s="203">
        <v>45901</v>
      </c>
      <c r="V10" s="202">
        <v>9056.1091097009248</v>
      </c>
    </row>
    <row r="11" spans="1:22" x14ac:dyDescent="0.35">
      <c r="A11" s="209">
        <v>45931</v>
      </c>
      <c r="B11" s="208" t="s">
        <v>134</v>
      </c>
      <c r="C11" s="208" t="s">
        <v>133</v>
      </c>
      <c r="D11" s="208" t="s">
        <v>133</v>
      </c>
      <c r="E11" s="207">
        <v>95312</v>
      </c>
      <c r="F11" s="206">
        <v>2.063785098577338E-3</v>
      </c>
      <c r="G11" s="205">
        <v>4779.0180886802054</v>
      </c>
      <c r="H11" s="205">
        <v>9028.3518933154501</v>
      </c>
      <c r="I11" s="205">
        <v>13807.369981995656</v>
      </c>
      <c r="J11" s="205">
        <v>9028.3518933154501</v>
      </c>
      <c r="K11" s="204"/>
      <c r="U11" s="203">
        <v>45931</v>
      </c>
      <c r="V11" s="202">
        <v>9301.0718350405514</v>
      </c>
    </row>
    <row r="12" spans="1:22" x14ac:dyDescent="0.35">
      <c r="A12" s="209">
        <v>45962</v>
      </c>
      <c r="B12" s="208" t="s">
        <v>134</v>
      </c>
      <c r="C12" s="208" t="s">
        <v>133</v>
      </c>
      <c r="D12" s="208" t="s">
        <v>133</v>
      </c>
      <c r="E12" s="207">
        <v>95312</v>
      </c>
      <c r="F12" s="206">
        <v>2.063785098577338E-3</v>
      </c>
      <c r="G12" s="205">
        <v>4294.0586615445682</v>
      </c>
      <c r="H12" s="205">
        <v>8752.5988524431232</v>
      </c>
      <c r="I12" s="205">
        <v>13046.657513987695</v>
      </c>
      <c r="J12" s="205">
        <v>8752.5988524431232</v>
      </c>
      <c r="K12" s="204"/>
      <c r="U12" s="203">
        <v>45962</v>
      </c>
      <c r="V12" s="202">
        <v>8951.2196101191748</v>
      </c>
    </row>
    <row r="13" spans="1:22" x14ac:dyDescent="0.35">
      <c r="A13" s="209">
        <v>45992</v>
      </c>
      <c r="B13" s="208" t="s">
        <v>134</v>
      </c>
      <c r="C13" s="208" t="s">
        <v>133</v>
      </c>
      <c r="D13" s="208" t="s">
        <v>133</v>
      </c>
      <c r="E13" s="207">
        <v>95312</v>
      </c>
      <c r="F13" s="206">
        <v>2.063785098577338E-3</v>
      </c>
      <c r="G13" s="205">
        <v>4422.0969609667309</v>
      </c>
      <c r="H13" s="205">
        <v>9007.8257094734563</v>
      </c>
      <c r="I13" s="205">
        <v>13429.922670440186</v>
      </c>
      <c r="J13" s="205">
        <v>9007.8257094734563</v>
      </c>
      <c r="K13" s="204"/>
      <c r="U13" s="203">
        <v>45992</v>
      </c>
      <c r="V13" s="202">
        <v>9182.3894961434871</v>
      </c>
    </row>
    <row r="14" spans="1:22" x14ac:dyDescent="0.35">
      <c r="A14" s="209">
        <v>46023</v>
      </c>
      <c r="B14" s="208" t="s">
        <v>134</v>
      </c>
      <c r="C14" s="208" t="s">
        <v>133</v>
      </c>
      <c r="D14" s="208" t="s">
        <v>133</v>
      </c>
      <c r="E14" s="207">
        <v>95312</v>
      </c>
      <c r="F14" s="206">
        <v>2.063785098577338E-3</v>
      </c>
      <c r="G14" s="205">
        <v>2366.1872426027016</v>
      </c>
      <c r="H14" s="205">
        <v>8920.8637045592423</v>
      </c>
      <c r="I14" s="205">
        <v>11287.050947161944</v>
      </c>
      <c r="J14" s="205">
        <v>8920.8637045592423</v>
      </c>
      <c r="K14" s="204"/>
      <c r="U14" s="203">
        <v>46023</v>
      </c>
      <c r="V14" s="202">
        <v>8044.7446359760588</v>
      </c>
    </row>
    <row r="15" spans="1:22" x14ac:dyDescent="0.35">
      <c r="A15" s="209">
        <v>46054</v>
      </c>
      <c r="B15" s="208" t="s">
        <v>134</v>
      </c>
      <c r="C15" s="208" t="s">
        <v>133</v>
      </c>
      <c r="D15" s="208" t="s">
        <v>133</v>
      </c>
      <c r="E15" s="207">
        <v>95312</v>
      </c>
      <c r="F15" s="206">
        <v>2.063785098577338E-3</v>
      </c>
      <c r="G15" s="205">
        <v>2829.586491629515</v>
      </c>
      <c r="H15" s="205">
        <v>8114.3196028637385</v>
      </c>
      <c r="I15" s="205">
        <v>10943.906094493255</v>
      </c>
      <c r="J15" s="205">
        <v>8114.3196028637385</v>
      </c>
      <c r="K15" s="204"/>
      <c r="U15" s="203">
        <v>46054</v>
      </c>
      <c r="V15" s="202">
        <v>7844.1653314399218</v>
      </c>
    </row>
    <row r="16" spans="1:22" x14ac:dyDescent="0.35">
      <c r="A16" s="209">
        <v>46082</v>
      </c>
      <c r="B16" s="208" t="s">
        <v>134</v>
      </c>
      <c r="C16" s="208" t="s">
        <v>133</v>
      </c>
      <c r="D16" s="208" t="s">
        <v>133</v>
      </c>
      <c r="E16" s="207">
        <v>95312</v>
      </c>
      <c r="F16" s="206">
        <v>2.063785098577338E-3</v>
      </c>
      <c r="G16" s="205">
        <v>3026.931311174335</v>
      </c>
      <c r="H16" s="205">
        <v>9010.5759839159091</v>
      </c>
      <c r="I16" s="205">
        <v>12037.507295090245</v>
      </c>
      <c r="J16" s="205">
        <v>9010.5759839159091</v>
      </c>
      <c r="K16" s="204"/>
      <c r="U16" s="203">
        <v>46082</v>
      </c>
      <c r="V16" s="202">
        <v>8627.5507980978364</v>
      </c>
    </row>
    <row r="17" spans="1:22" x14ac:dyDescent="0.35">
      <c r="A17" s="209">
        <v>46113</v>
      </c>
      <c r="B17" s="208" t="s">
        <v>134</v>
      </c>
      <c r="C17" s="208" t="s">
        <v>133</v>
      </c>
      <c r="D17" s="208" t="s">
        <v>133</v>
      </c>
      <c r="E17" s="207">
        <v>95312</v>
      </c>
      <c r="F17" s="206">
        <v>2.063785098577338E-3</v>
      </c>
      <c r="G17" s="205">
        <v>2992.9910234567815</v>
      </c>
      <c r="H17" s="205">
        <v>8728.9270100984268</v>
      </c>
      <c r="I17" s="205">
        <v>11721.918033555208</v>
      </c>
      <c r="J17" s="205">
        <v>8728.9270100984268</v>
      </c>
      <c r="K17" s="204"/>
      <c r="U17" s="203">
        <v>46113</v>
      </c>
      <c r="V17" s="202">
        <v>8347.6244516061124</v>
      </c>
    </row>
    <row r="18" spans="1:22" x14ac:dyDescent="0.35">
      <c r="A18" s="209">
        <v>46143</v>
      </c>
      <c r="B18" s="208" t="s">
        <v>134</v>
      </c>
      <c r="C18" s="208" t="s">
        <v>133</v>
      </c>
      <c r="D18" s="208" t="s">
        <v>133</v>
      </c>
      <c r="E18" s="207">
        <v>95312</v>
      </c>
      <c r="F18" s="206">
        <v>2.063785098577338E-3</v>
      </c>
      <c r="G18" s="205">
        <v>2824.4910011992574</v>
      </c>
      <c r="H18" s="205">
        <v>9057.1560396716159</v>
      </c>
      <c r="I18" s="205">
        <v>11881.647040870874</v>
      </c>
      <c r="J18" s="205">
        <v>9057.1560396716159</v>
      </c>
      <c r="K18" s="204"/>
      <c r="U18" s="203">
        <v>46143</v>
      </c>
      <c r="V18" s="202">
        <v>8384.8189156759581</v>
      </c>
    </row>
    <row r="19" spans="1:22" x14ac:dyDescent="0.35">
      <c r="A19" s="209">
        <v>46174</v>
      </c>
      <c r="B19" s="208" t="s">
        <v>134</v>
      </c>
      <c r="C19" s="208" t="s">
        <v>133</v>
      </c>
      <c r="D19" s="208" t="s">
        <v>133</v>
      </c>
      <c r="E19" s="207">
        <v>95312</v>
      </c>
      <c r="F19" s="206">
        <v>2.063785098577338E-3</v>
      </c>
      <c r="G19" s="205">
        <v>2837.9800516190935</v>
      </c>
      <c r="H19" s="205">
        <v>8635.5409694942009</v>
      </c>
      <c r="I19" s="205">
        <v>11473.521021113294</v>
      </c>
      <c r="J19" s="205">
        <v>8635.5409694942009</v>
      </c>
      <c r="K19" s="204"/>
      <c r="U19" s="203">
        <v>46174</v>
      </c>
      <c r="V19" s="202">
        <v>8068.6754164794256</v>
      </c>
    </row>
    <row r="20" spans="1:22" x14ac:dyDescent="0.35">
      <c r="A20" s="209">
        <v>46204</v>
      </c>
      <c r="B20" s="208" t="s">
        <v>134</v>
      </c>
      <c r="C20" s="208" t="s">
        <v>133</v>
      </c>
      <c r="D20" s="208" t="s">
        <v>133</v>
      </c>
      <c r="E20" s="207">
        <v>95312</v>
      </c>
      <c r="F20" s="206">
        <v>2.063785098577338E-3</v>
      </c>
      <c r="G20" s="205">
        <v>3118.5272566198191</v>
      </c>
      <c r="H20" s="205">
        <v>8839.3106309345676</v>
      </c>
      <c r="I20" s="205">
        <v>11957.837887554388</v>
      </c>
      <c r="J20" s="205">
        <v>8839.3106309345676</v>
      </c>
      <c r="K20" s="204"/>
      <c r="U20" s="203">
        <v>46204</v>
      </c>
      <c r="V20" s="202">
        <v>8096.9580843993317</v>
      </c>
    </row>
    <row r="21" spans="1:22" x14ac:dyDescent="0.35">
      <c r="A21" s="209">
        <v>46235</v>
      </c>
      <c r="B21" s="208" t="s">
        <v>134</v>
      </c>
      <c r="C21" s="208" t="s">
        <v>133</v>
      </c>
      <c r="D21" s="208" t="s">
        <v>133</v>
      </c>
      <c r="E21" s="207">
        <v>95312</v>
      </c>
      <c r="F21" s="206">
        <v>2.063785098577338E-3</v>
      </c>
      <c r="G21" s="205">
        <v>3108.1323902114914</v>
      </c>
      <c r="H21" s="205">
        <v>8926.4621318618229</v>
      </c>
      <c r="I21" s="205">
        <v>12034.594522073317</v>
      </c>
      <c r="J21" s="205">
        <v>8926.4621318618229</v>
      </c>
      <c r="K21" s="204"/>
      <c r="U21" s="203">
        <v>46235</v>
      </c>
      <c r="V21" s="202">
        <v>8077.9862861135134</v>
      </c>
    </row>
    <row r="22" spans="1:22" x14ac:dyDescent="0.35">
      <c r="A22" s="209">
        <v>46266</v>
      </c>
      <c r="B22" s="208" t="s">
        <v>134</v>
      </c>
      <c r="C22" s="208" t="s">
        <v>133</v>
      </c>
      <c r="D22" s="208" t="s">
        <v>133</v>
      </c>
      <c r="E22" s="207">
        <v>95312</v>
      </c>
      <c r="F22" s="206">
        <v>2.063785098577338E-3</v>
      </c>
      <c r="G22" s="205">
        <v>2536.0344450408516</v>
      </c>
      <c r="H22" s="205">
        <v>9305.6813057487652</v>
      </c>
      <c r="I22" s="205">
        <v>11841.715750789619</v>
      </c>
      <c r="J22" s="205">
        <v>9305.6813057487652</v>
      </c>
      <c r="K22" s="204"/>
      <c r="U22" s="203">
        <v>46266</v>
      </c>
      <c r="V22" s="202">
        <v>7850.4852012755337</v>
      </c>
    </row>
    <row r="23" spans="1:22" x14ac:dyDescent="0.35">
      <c r="A23" s="209">
        <v>46296</v>
      </c>
      <c r="B23" s="208" t="s">
        <v>134</v>
      </c>
      <c r="C23" s="208" t="s">
        <v>133</v>
      </c>
      <c r="D23" s="208" t="s">
        <v>133</v>
      </c>
      <c r="E23" s="207">
        <v>95312</v>
      </c>
      <c r="F23" s="206">
        <v>2.063785098577338E-3</v>
      </c>
      <c r="G23" s="205">
        <v>2448.7770207050944</v>
      </c>
      <c r="H23" s="205">
        <v>9734.6382129740268</v>
      </c>
      <c r="I23" s="205">
        <v>12183.415233679121</v>
      </c>
      <c r="J23" s="205">
        <v>9734.6382129740268</v>
      </c>
      <c r="K23" s="204"/>
      <c r="U23" s="203">
        <v>46296</v>
      </c>
      <c r="V23" s="202">
        <v>8140.3267042014013</v>
      </c>
    </row>
    <row r="24" spans="1:22" x14ac:dyDescent="0.35">
      <c r="A24" s="209">
        <v>46327</v>
      </c>
      <c r="B24" s="208" t="s">
        <v>134</v>
      </c>
      <c r="C24" s="208" t="s">
        <v>133</v>
      </c>
      <c r="D24" s="208" t="s">
        <v>133</v>
      </c>
      <c r="E24" s="207">
        <v>95312</v>
      </c>
      <c r="F24" s="206">
        <v>2.063785098577338E-3</v>
      </c>
      <c r="G24" s="205">
        <v>2305.5718823218194</v>
      </c>
      <c r="H24" s="205">
        <v>9426.3384377519906</v>
      </c>
      <c r="I24" s="205">
        <v>11731.91032007381</v>
      </c>
      <c r="J24" s="205">
        <v>9426.3384377519906</v>
      </c>
      <c r="K24" s="204"/>
      <c r="U24" s="203">
        <v>46327</v>
      </c>
      <c r="V24" s="202">
        <v>7888.5842884702961</v>
      </c>
    </row>
    <row r="25" spans="1:22" x14ac:dyDescent="0.35">
      <c r="A25" s="209">
        <v>46357</v>
      </c>
      <c r="B25" s="208" t="s">
        <v>134</v>
      </c>
      <c r="C25" s="208" t="s">
        <v>133</v>
      </c>
      <c r="D25" s="208" t="s">
        <v>133</v>
      </c>
      <c r="E25" s="207">
        <v>95312</v>
      </c>
      <c r="F25" s="206">
        <v>2.063785098577338E-3</v>
      </c>
      <c r="G25" s="205">
        <v>2328.1137188489029</v>
      </c>
      <c r="H25" s="205">
        <v>9733.8320985145219</v>
      </c>
      <c r="I25" s="205">
        <v>12061.945817363425</v>
      </c>
      <c r="J25" s="205">
        <v>9733.8320985145219</v>
      </c>
      <c r="K25" s="204"/>
      <c r="U25" s="203">
        <v>46357</v>
      </c>
      <c r="V25" s="202">
        <v>8144.6077641845832</v>
      </c>
    </row>
    <row r="26" spans="1:22" x14ac:dyDescent="0.35">
      <c r="A26" s="209">
        <v>46388</v>
      </c>
      <c r="B26" s="208" t="s">
        <v>134</v>
      </c>
      <c r="C26" s="208" t="s">
        <v>133</v>
      </c>
      <c r="D26" s="208" t="s">
        <v>133</v>
      </c>
      <c r="E26" s="207">
        <v>95312</v>
      </c>
      <c r="F26" s="206">
        <v>2.063785098577338E-3</v>
      </c>
      <c r="G26" s="205">
        <v>2132.1088832034725</v>
      </c>
      <c r="H26" s="205">
        <v>9669.3429417541756</v>
      </c>
      <c r="I26" s="205">
        <v>11801.45182495765</v>
      </c>
      <c r="J26" s="205">
        <v>9669.3429417541756</v>
      </c>
      <c r="K26" s="204"/>
      <c r="U26" s="203">
        <v>46388</v>
      </c>
      <c r="V26" s="202">
        <v>8013.3741697754567</v>
      </c>
    </row>
    <row r="27" spans="1:22" x14ac:dyDescent="0.35">
      <c r="A27" s="209">
        <v>46419</v>
      </c>
      <c r="B27" s="208" t="s">
        <v>134</v>
      </c>
      <c r="C27" s="208" t="s">
        <v>133</v>
      </c>
      <c r="D27" s="208" t="s">
        <v>133</v>
      </c>
      <c r="E27" s="207">
        <v>95312</v>
      </c>
      <c r="F27" s="206">
        <v>2.063785098577338E-3</v>
      </c>
      <c r="G27" s="205">
        <v>1884.4333052007512</v>
      </c>
      <c r="H27" s="205">
        <v>8675.1091046732872</v>
      </c>
      <c r="I27" s="205">
        <v>10559.54240987404</v>
      </c>
      <c r="J27" s="205">
        <v>8675.1091046732872</v>
      </c>
      <c r="K27" s="204"/>
      <c r="U27" s="203">
        <v>46419</v>
      </c>
      <c r="V27" s="202">
        <v>7223.372572927864</v>
      </c>
    </row>
    <row r="28" spans="1:22" x14ac:dyDescent="0.35">
      <c r="A28" s="209">
        <v>46447</v>
      </c>
      <c r="B28" s="208" t="s">
        <v>134</v>
      </c>
      <c r="C28" s="208" t="s">
        <v>133</v>
      </c>
      <c r="D28" s="208" t="s">
        <v>133</v>
      </c>
      <c r="E28" s="207">
        <v>95312</v>
      </c>
      <c r="F28" s="206">
        <v>2.063785098577338E-3</v>
      </c>
      <c r="G28" s="205">
        <v>2518.8080840430075</v>
      </c>
      <c r="H28" s="205">
        <v>9631.9929717971427</v>
      </c>
      <c r="I28" s="205">
        <v>12150.801055840151</v>
      </c>
      <c r="J28" s="205">
        <v>9631.9929717971427</v>
      </c>
      <c r="K28" s="204"/>
      <c r="U28" s="203">
        <v>46447</v>
      </c>
      <c r="V28" s="202">
        <v>8014.7584443731112</v>
      </c>
    </row>
    <row r="29" spans="1:22" x14ac:dyDescent="0.35">
      <c r="A29" s="209">
        <v>46478</v>
      </c>
      <c r="B29" s="208" t="s">
        <v>134</v>
      </c>
      <c r="C29" s="208" t="s">
        <v>133</v>
      </c>
      <c r="D29" s="208" t="s">
        <v>133</v>
      </c>
      <c r="E29" s="207">
        <v>95312</v>
      </c>
      <c r="F29" s="206">
        <v>2.063785098577338E-3</v>
      </c>
      <c r="G29" s="205">
        <v>2548.8939007985377</v>
      </c>
      <c r="H29" s="205">
        <v>9069.5677801907277</v>
      </c>
      <c r="I29" s="205">
        <v>11618.461680989267</v>
      </c>
      <c r="J29" s="205">
        <v>9069.5677801907277</v>
      </c>
      <c r="K29" s="204"/>
      <c r="U29" s="203">
        <v>46478</v>
      </c>
      <c r="V29" s="202">
        <v>7651.4022640014682</v>
      </c>
    </row>
    <row r="30" spans="1:22" x14ac:dyDescent="0.35">
      <c r="A30" s="209">
        <v>46508</v>
      </c>
      <c r="B30" s="208" t="s">
        <v>134</v>
      </c>
      <c r="C30" s="208" t="s">
        <v>133</v>
      </c>
      <c r="D30" s="208" t="s">
        <v>133</v>
      </c>
      <c r="E30" s="207">
        <v>95312</v>
      </c>
      <c r="F30" s="206">
        <v>2.063785098577338E-3</v>
      </c>
      <c r="G30" s="205">
        <v>2181.1892141114968</v>
      </c>
      <c r="H30" s="205">
        <v>9717.9785141442699</v>
      </c>
      <c r="I30" s="205">
        <v>11899.167728255768</v>
      </c>
      <c r="J30" s="205">
        <v>9717.9785141442699</v>
      </c>
      <c r="K30" s="204"/>
      <c r="U30" s="203">
        <v>46508</v>
      </c>
      <c r="V30" s="202">
        <v>7827.4997161246611</v>
      </c>
    </row>
    <row r="31" spans="1:22" x14ac:dyDescent="0.35">
      <c r="A31" s="209">
        <v>46539</v>
      </c>
      <c r="B31" s="208" t="s">
        <v>134</v>
      </c>
      <c r="C31" s="208" t="s">
        <v>133</v>
      </c>
      <c r="D31" s="208" t="s">
        <v>133</v>
      </c>
      <c r="E31" s="207">
        <v>95312</v>
      </c>
      <c r="F31" s="206">
        <v>2.063785098577338E-3</v>
      </c>
      <c r="G31" s="205">
        <v>2190.4043702800232</v>
      </c>
      <c r="H31" s="205">
        <v>9246.1328505144138</v>
      </c>
      <c r="I31" s="205">
        <v>11436.537220794438</v>
      </c>
      <c r="J31" s="205">
        <v>9246.1328505144138</v>
      </c>
      <c r="K31" s="204"/>
      <c r="U31" s="203">
        <v>46539</v>
      </c>
      <c r="V31" s="202">
        <v>7517.2883022772103</v>
      </c>
    </row>
    <row r="32" spans="1:22" x14ac:dyDescent="0.35">
      <c r="A32" s="209">
        <v>46569</v>
      </c>
      <c r="B32" s="208" t="s">
        <v>134</v>
      </c>
      <c r="C32" s="208" t="s">
        <v>133</v>
      </c>
      <c r="D32" s="208" t="s">
        <v>133</v>
      </c>
      <c r="E32" s="207">
        <v>95312</v>
      </c>
      <c r="F32" s="206">
        <v>2.063785098577338E-3</v>
      </c>
      <c r="G32" s="205">
        <v>2336.4445580855022</v>
      </c>
      <c r="H32" s="205">
        <v>9514.56896552935</v>
      </c>
      <c r="I32" s="205">
        <v>11851.013523614853</v>
      </c>
      <c r="J32" s="205">
        <v>9514.56896552935</v>
      </c>
      <c r="K32" s="204"/>
      <c r="U32" s="203">
        <v>46569</v>
      </c>
      <c r="V32" s="202">
        <v>7796.5374190773118</v>
      </c>
    </row>
    <row r="33" spans="1:22" x14ac:dyDescent="0.35">
      <c r="A33" s="209">
        <v>46600</v>
      </c>
      <c r="B33" s="208" t="s">
        <v>134</v>
      </c>
      <c r="C33" s="208" t="s">
        <v>133</v>
      </c>
      <c r="D33" s="208" t="s">
        <v>133</v>
      </c>
      <c r="E33" s="207">
        <v>95312</v>
      </c>
      <c r="F33" s="206">
        <v>2.063785098577338E-3</v>
      </c>
      <c r="G33" s="205">
        <v>2147.1184794468404</v>
      </c>
      <c r="H33" s="205">
        <v>9586.0444476053981</v>
      </c>
      <c r="I33" s="205">
        <v>11733.162927052239</v>
      </c>
      <c r="J33" s="205">
        <v>9586.0444476053981</v>
      </c>
      <c r="K33" s="204"/>
      <c r="U33" s="203">
        <v>46600</v>
      </c>
      <c r="V33" s="202">
        <v>7711.1706266053634</v>
      </c>
    </row>
    <row r="34" spans="1:22" x14ac:dyDescent="0.35">
      <c r="A34" s="209">
        <v>46631</v>
      </c>
      <c r="B34" s="208" t="s">
        <v>134</v>
      </c>
      <c r="C34" s="208" t="s">
        <v>133</v>
      </c>
      <c r="D34" s="208" t="s">
        <v>133</v>
      </c>
      <c r="E34" s="207">
        <v>95312</v>
      </c>
      <c r="F34" s="206">
        <v>2.063785098577338E-3</v>
      </c>
      <c r="G34" s="205">
        <v>2088.688458661331</v>
      </c>
      <c r="H34" s="205">
        <v>9176.7029922280763</v>
      </c>
      <c r="I34" s="205">
        <v>11265.391450889407</v>
      </c>
      <c r="J34" s="205">
        <v>9176.7029922280763</v>
      </c>
      <c r="K34" s="204"/>
      <c r="U34" s="203">
        <v>46631</v>
      </c>
      <c r="V34" s="202">
        <v>7381.0501312202559</v>
      </c>
    </row>
    <row r="35" spans="1:22" x14ac:dyDescent="0.35">
      <c r="A35" s="209">
        <v>46661</v>
      </c>
      <c r="B35" s="208" t="s">
        <v>134</v>
      </c>
      <c r="C35" s="208" t="s">
        <v>133</v>
      </c>
      <c r="D35" s="208" t="s">
        <v>133</v>
      </c>
      <c r="E35" s="207">
        <v>95312</v>
      </c>
      <c r="F35" s="206">
        <v>2.063785098577338E-3</v>
      </c>
      <c r="G35" s="205">
        <v>2997.8444151593994</v>
      </c>
      <c r="H35" s="205">
        <v>9463.2463449409097</v>
      </c>
      <c r="I35" s="205">
        <v>12461.090760100309</v>
      </c>
      <c r="J35" s="205">
        <v>9463.2463449409097</v>
      </c>
      <c r="K35" s="204"/>
      <c r="U35" s="203">
        <v>46661</v>
      </c>
      <c r="V35" s="202">
        <v>7576.4288229808026</v>
      </c>
    </row>
    <row r="36" spans="1:22" x14ac:dyDescent="0.35">
      <c r="A36" s="209">
        <v>46692</v>
      </c>
      <c r="B36" s="208" t="s">
        <v>134</v>
      </c>
      <c r="C36" s="208" t="s">
        <v>133</v>
      </c>
      <c r="D36" s="208" t="s">
        <v>133</v>
      </c>
      <c r="E36" s="207">
        <v>95312</v>
      </c>
      <c r="F36" s="206">
        <v>2.063785098577338E-3</v>
      </c>
      <c r="G36" s="205">
        <v>2701.2914121240019</v>
      </c>
      <c r="H36" s="205">
        <v>9205.0470167719377</v>
      </c>
      <c r="I36" s="205">
        <v>11906.338428895941</v>
      </c>
      <c r="J36" s="205">
        <v>9205.0470167719377</v>
      </c>
      <c r="K36" s="204"/>
      <c r="U36" s="203">
        <v>46692</v>
      </c>
      <c r="V36" s="202">
        <v>7247.7855024675719</v>
      </c>
    </row>
    <row r="37" spans="1:22" x14ac:dyDescent="0.35">
      <c r="A37" s="209">
        <v>46722</v>
      </c>
      <c r="B37" s="208" t="s">
        <v>134</v>
      </c>
      <c r="C37" s="208" t="s">
        <v>133</v>
      </c>
      <c r="D37" s="208" t="s">
        <v>133</v>
      </c>
      <c r="E37" s="207">
        <v>95312</v>
      </c>
      <c r="F37" s="206">
        <v>2.063785098577338E-3</v>
      </c>
      <c r="G37" s="205">
        <v>2670.2670073633726</v>
      </c>
      <c r="H37" s="205">
        <v>9540.6333330533216</v>
      </c>
      <c r="I37" s="205">
        <v>12210.900340416694</v>
      </c>
      <c r="J37" s="205">
        <v>9540.6333330533216</v>
      </c>
      <c r="K37" s="204"/>
      <c r="U37" s="203">
        <v>46722</v>
      </c>
      <c r="V37" s="202">
        <v>7447.10545430195</v>
      </c>
    </row>
    <row r="38" spans="1:22" x14ac:dyDescent="0.35">
      <c r="A38" s="209">
        <v>46753</v>
      </c>
      <c r="B38" s="208" t="s">
        <v>134</v>
      </c>
      <c r="C38" s="208" t="s">
        <v>133</v>
      </c>
      <c r="D38" s="208" t="s">
        <v>133</v>
      </c>
      <c r="E38" s="207">
        <v>95312</v>
      </c>
      <c r="F38" s="206">
        <v>2.063785098577338E-3</v>
      </c>
      <c r="G38" s="205">
        <v>2663.331679371669</v>
      </c>
      <c r="H38" s="205">
        <v>8343.2846558695892</v>
      </c>
      <c r="I38" s="205">
        <v>11006.616335241259</v>
      </c>
      <c r="J38" s="205">
        <v>8343.2846558695892</v>
      </c>
      <c r="K38" s="204"/>
      <c r="U38" s="203">
        <v>46753</v>
      </c>
      <c r="V38" s="202">
        <v>6557.6408111077189</v>
      </c>
    </row>
    <row r="39" spans="1:22" x14ac:dyDescent="0.35">
      <c r="A39" s="209">
        <v>46784</v>
      </c>
      <c r="B39" s="208" t="s">
        <v>134</v>
      </c>
      <c r="C39" s="208" t="s">
        <v>133</v>
      </c>
      <c r="D39" s="208" t="s">
        <v>133</v>
      </c>
      <c r="E39" s="207">
        <v>95312</v>
      </c>
      <c r="F39" s="206">
        <v>2.063785098577338E-3</v>
      </c>
      <c r="G39" s="205">
        <v>2524.0836773539563</v>
      </c>
      <c r="H39" s="205">
        <v>7805.008226458649</v>
      </c>
      <c r="I39" s="205">
        <v>10329.091903812607</v>
      </c>
      <c r="J39" s="205">
        <v>7805.008226458649</v>
      </c>
      <c r="K39" s="204"/>
      <c r="U39" s="203">
        <v>46784</v>
      </c>
      <c r="V39" s="202">
        <v>6155.1768409914876</v>
      </c>
    </row>
    <row r="40" spans="1:22" x14ac:dyDescent="0.35">
      <c r="A40" s="209">
        <v>46813</v>
      </c>
      <c r="B40" s="208" t="s">
        <v>134</v>
      </c>
      <c r="C40" s="208" t="s">
        <v>133</v>
      </c>
      <c r="D40" s="208" t="s">
        <v>133</v>
      </c>
      <c r="E40" s="207">
        <v>95312</v>
      </c>
      <c r="F40" s="206">
        <v>2.063785098577338E-3</v>
      </c>
      <c r="G40" s="205">
        <v>2392.4881243938962</v>
      </c>
      <c r="H40" s="205">
        <v>8343.2846558695892</v>
      </c>
      <c r="I40" s="205">
        <v>10735.772780263485</v>
      </c>
      <c r="J40" s="205">
        <v>8343.2846558695892</v>
      </c>
      <c r="K40" s="204"/>
      <c r="U40" s="203">
        <v>46813</v>
      </c>
      <c r="V40" s="202">
        <v>6595.6726047201246</v>
      </c>
    </row>
    <row r="41" spans="1:22" x14ac:dyDescent="0.35">
      <c r="A41" s="209">
        <v>46844</v>
      </c>
      <c r="B41" s="208" t="s">
        <v>134</v>
      </c>
      <c r="C41" s="208" t="s">
        <v>133</v>
      </c>
      <c r="D41" s="208" t="s">
        <v>133</v>
      </c>
      <c r="E41" s="207">
        <v>95312</v>
      </c>
      <c r="F41" s="206">
        <v>2.063785098577338E-3</v>
      </c>
      <c r="G41" s="205">
        <v>2335.4686847729154</v>
      </c>
      <c r="H41" s="205">
        <v>8074.1464411641191</v>
      </c>
      <c r="I41" s="205">
        <v>10409.615125937034</v>
      </c>
      <c r="J41" s="205">
        <v>8074.1464411641191</v>
      </c>
      <c r="K41" s="204"/>
      <c r="U41" s="203">
        <v>46844</v>
      </c>
      <c r="V41" s="202">
        <v>6396.1255763219724</v>
      </c>
    </row>
    <row r="42" spans="1:22" x14ac:dyDescent="0.35">
      <c r="A42" s="209">
        <v>46874</v>
      </c>
      <c r="B42" s="208" t="s">
        <v>134</v>
      </c>
      <c r="C42" s="208" t="s">
        <v>133</v>
      </c>
      <c r="D42" s="208" t="s">
        <v>133</v>
      </c>
      <c r="E42" s="207">
        <v>95312</v>
      </c>
      <c r="F42" s="206">
        <v>2.063785098577338E-3</v>
      </c>
      <c r="G42" s="205">
        <v>2410.0754555800058</v>
      </c>
      <c r="H42" s="205">
        <v>8343.2846558695892</v>
      </c>
      <c r="I42" s="205">
        <v>10753.360111449598</v>
      </c>
      <c r="J42" s="205">
        <v>8343.2846558695892</v>
      </c>
      <c r="K42" s="204"/>
      <c r="U42" s="203">
        <v>46874</v>
      </c>
      <c r="V42" s="202">
        <v>6606.4558342681967</v>
      </c>
    </row>
    <row r="43" spans="1:22" x14ac:dyDescent="0.35">
      <c r="A43" s="209">
        <v>46905</v>
      </c>
      <c r="B43" s="208" t="s">
        <v>134</v>
      </c>
      <c r="C43" s="208" t="s">
        <v>133</v>
      </c>
      <c r="D43" s="208" t="s">
        <v>133</v>
      </c>
      <c r="E43" s="207">
        <v>95312</v>
      </c>
      <c r="F43" s="206">
        <v>2.063785098577338E-3</v>
      </c>
      <c r="G43" s="205">
        <v>2323.8979886491534</v>
      </c>
      <c r="H43" s="205">
        <v>8074.1464411641191</v>
      </c>
      <c r="I43" s="205">
        <v>10398.044429813273</v>
      </c>
      <c r="J43" s="205">
        <v>8074.1464411641191</v>
      </c>
      <c r="K43" s="204"/>
      <c r="U43" s="203">
        <v>46905</v>
      </c>
      <c r="V43" s="202">
        <v>6375.4651979083883</v>
      </c>
    </row>
    <row r="44" spans="1:22" x14ac:dyDescent="0.35">
      <c r="A44" s="209">
        <v>46935</v>
      </c>
      <c r="B44" s="208" t="s">
        <v>134</v>
      </c>
      <c r="C44" s="208" t="s">
        <v>133</v>
      </c>
      <c r="D44" s="208" t="s">
        <v>133</v>
      </c>
      <c r="E44" s="207">
        <v>95312</v>
      </c>
      <c r="F44" s="206">
        <v>2.063785098577338E-3</v>
      </c>
      <c r="G44" s="205">
        <v>2442.9485957098523</v>
      </c>
      <c r="H44" s="205">
        <v>8343.2846558695892</v>
      </c>
      <c r="I44" s="205">
        <v>10786.233251579441</v>
      </c>
      <c r="J44" s="205">
        <v>8343.2846558695892</v>
      </c>
      <c r="K44" s="204"/>
      <c r="U44" s="203">
        <v>46935</v>
      </c>
      <c r="V44" s="202">
        <v>6581.8577855815338</v>
      </c>
    </row>
    <row r="45" spans="1:22" x14ac:dyDescent="0.35">
      <c r="A45" s="209">
        <v>46966</v>
      </c>
      <c r="B45" s="208" t="s">
        <v>134</v>
      </c>
      <c r="C45" s="208" t="s">
        <v>133</v>
      </c>
      <c r="D45" s="208" t="s">
        <v>133</v>
      </c>
      <c r="E45" s="207">
        <v>95312</v>
      </c>
      <c r="F45" s="206">
        <v>2.063785098577338E-3</v>
      </c>
      <c r="G45" s="205">
        <v>2387.8703920941584</v>
      </c>
      <c r="H45" s="205">
        <v>8343.2846558695892</v>
      </c>
      <c r="I45" s="205">
        <v>10731.155047963748</v>
      </c>
      <c r="J45" s="205">
        <v>8343.2846558695892</v>
      </c>
      <c r="K45" s="204"/>
      <c r="U45" s="203">
        <v>46966</v>
      </c>
      <c r="V45" s="202">
        <v>6364.8098324312468</v>
      </c>
    </row>
    <row r="46" spans="1:22" x14ac:dyDescent="0.35">
      <c r="A46" s="209">
        <v>46997</v>
      </c>
      <c r="B46" s="208" t="s">
        <v>134</v>
      </c>
      <c r="C46" s="208" t="s">
        <v>133</v>
      </c>
      <c r="D46" s="208" t="s">
        <v>133</v>
      </c>
      <c r="E46" s="207">
        <v>95312</v>
      </c>
      <c r="F46" s="206">
        <v>2.063785098577338E-3</v>
      </c>
      <c r="G46" s="205">
        <v>2326.6986634053683</v>
      </c>
      <c r="H46" s="205">
        <v>8074.1464411641191</v>
      </c>
      <c r="I46" s="205">
        <v>10400.845104569487</v>
      </c>
      <c r="J46" s="205">
        <v>8074.1464411641191</v>
      </c>
      <c r="K46" s="204"/>
      <c r="U46" s="203">
        <v>46997</v>
      </c>
      <c r="V46" s="202">
        <v>6139.5469708599721</v>
      </c>
    </row>
    <row r="47" spans="1:22" x14ac:dyDescent="0.35">
      <c r="A47" s="209">
        <v>47027</v>
      </c>
      <c r="B47" s="208" t="s">
        <v>134</v>
      </c>
      <c r="C47" s="208" t="s">
        <v>133</v>
      </c>
      <c r="D47" s="208" t="s">
        <v>133</v>
      </c>
      <c r="E47" s="207">
        <v>95312</v>
      </c>
      <c r="F47" s="206">
        <v>2.063785098577338E-3</v>
      </c>
      <c r="G47" s="205">
        <v>2386.2902055916852</v>
      </c>
      <c r="H47" s="205">
        <v>8343.2846558695892</v>
      </c>
      <c r="I47" s="205">
        <v>10729.574861461277</v>
      </c>
      <c r="J47" s="205">
        <v>8343.2846558695892</v>
      </c>
      <c r="K47" s="204"/>
      <c r="U47" s="203">
        <v>47027</v>
      </c>
      <c r="V47" s="202">
        <v>6305.1265076646932</v>
      </c>
    </row>
    <row r="48" spans="1:22" x14ac:dyDescent="0.35">
      <c r="A48" s="209">
        <v>47058</v>
      </c>
      <c r="B48" s="208" t="s">
        <v>134</v>
      </c>
      <c r="C48" s="208" t="s">
        <v>133</v>
      </c>
      <c r="D48" s="208" t="s">
        <v>133</v>
      </c>
      <c r="E48" s="207">
        <v>95312</v>
      </c>
      <c r="F48" s="206">
        <v>2.063785098577338E-3</v>
      </c>
      <c r="G48" s="205">
        <v>2304.1319652537741</v>
      </c>
      <c r="H48" s="205">
        <v>8074.1464411641191</v>
      </c>
      <c r="I48" s="205">
        <v>10378.278406417894</v>
      </c>
      <c r="J48" s="205">
        <v>8074.1464411641191</v>
      </c>
      <c r="K48" s="204"/>
      <c r="U48" s="203">
        <v>47058</v>
      </c>
      <c r="V48" s="202">
        <v>6086.9812092662823</v>
      </c>
    </row>
    <row r="49" spans="1:22" x14ac:dyDescent="0.35">
      <c r="A49" s="209">
        <v>47088</v>
      </c>
      <c r="B49" s="208" t="s">
        <v>134</v>
      </c>
      <c r="C49" s="208" t="s">
        <v>133</v>
      </c>
      <c r="D49" s="208" t="s">
        <v>133</v>
      </c>
      <c r="E49" s="207">
        <v>95312</v>
      </c>
      <c r="F49" s="206">
        <v>2.063785098577338E-3</v>
      </c>
      <c r="G49" s="205">
        <v>2363.5756215558313</v>
      </c>
      <c r="H49" s="205">
        <v>8343.2846558695892</v>
      </c>
      <c r="I49" s="205">
        <v>10706.860277425421</v>
      </c>
      <c r="J49" s="205">
        <v>8343.2846558695892</v>
      </c>
      <c r="K49" s="204"/>
      <c r="U49" s="203">
        <v>47088</v>
      </c>
      <c r="V49" s="202">
        <v>6259.1168856390423</v>
      </c>
    </row>
    <row r="50" spans="1:22" x14ac:dyDescent="0.35">
      <c r="A50" s="209">
        <v>47119</v>
      </c>
      <c r="B50" s="208" t="s">
        <v>134</v>
      </c>
      <c r="C50" s="208" t="s">
        <v>133</v>
      </c>
      <c r="D50" s="208" t="s">
        <v>133</v>
      </c>
      <c r="E50" s="207">
        <v>95312</v>
      </c>
      <c r="F50" s="206">
        <v>2.063785098577338E-3</v>
      </c>
      <c r="G50" s="205">
        <v>2604.6090100638598</v>
      </c>
      <c r="H50" s="205">
        <v>8067.5935107191162</v>
      </c>
      <c r="I50" s="205">
        <v>10672.202520782977</v>
      </c>
      <c r="J50" s="205">
        <v>8067.5935107191162</v>
      </c>
      <c r="K50" s="204"/>
      <c r="U50" s="203">
        <v>47119</v>
      </c>
      <c r="V50" s="202">
        <v>4873.2377629063267</v>
      </c>
    </row>
    <row r="51" spans="1:22" x14ac:dyDescent="0.35">
      <c r="A51" s="209">
        <v>47150</v>
      </c>
      <c r="B51" s="208" t="s">
        <v>134</v>
      </c>
      <c r="C51" s="208" t="s">
        <v>133</v>
      </c>
      <c r="D51" s="208" t="s">
        <v>133</v>
      </c>
      <c r="E51" s="207">
        <v>95312</v>
      </c>
      <c r="F51" s="206">
        <v>2.063785098577338E-3</v>
      </c>
      <c r="G51" s="205">
        <v>2328.0583695815799</v>
      </c>
      <c r="H51" s="205">
        <v>7286.858654843074</v>
      </c>
      <c r="I51" s="205">
        <v>9614.9170244246525</v>
      </c>
      <c r="J51" s="205">
        <v>7286.858654843074</v>
      </c>
      <c r="K51" s="204"/>
      <c r="U51" s="203">
        <v>47150</v>
      </c>
      <c r="V51" s="202">
        <v>4902.3977124823141</v>
      </c>
    </row>
    <row r="52" spans="1:22" x14ac:dyDescent="0.35">
      <c r="A52" s="209">
        <v>47178</v>
      </c>
      <c r="B52" s="208" t="s">
        <v>134</v>
      </c>
      <c r="C52" s="208" t="s">
        <v>133</v>
      </c>
      <c r="D52" s="208" t="s">
        <v>133</v>
      </c>
      <c r="E52" s="207">
        <v>95312</v>
      </c>
      <c r="F52" s="206">
        <v>2.063785098577338E-3</v>
      </c>
      <c r="G52" s="205">
        <v>2562.3511694437038</v>
      </c>
      <c r="H52" s="205">
        <v>8067.5935107191162</v>
      </c>
      <c r="I52" s="205">
        <v>10629.944680162822</v>
      </c>
      <c r="J52" s="205">
        <v>8067.5935107191162</v>
      </c>
      <c r="K52" s="204"/>
      <c r="U52" s="203">
        <v>47178</v>
      </c>
      <c r="V52" s="202">
        <v>4911.2337645247171</v>
      </c>
    </row>
    <row r="53" spans="1:22" x14ac:dyDescent="0.35">
      <c r="A53" s="209">
        <v>47209</v>
      </c>
      <c r="B53" s="208" t="s">
        <v>134</v>
      </c>
      <c r="C53" s="208" t="s">
        <v>133</v>
      </c>
      <c r="D53" s="208" t="s">
        <v>133</v>
      </c>
      <c r="E53" s="207">
        <v>95312</v>
      </c>
      <c r="F53" s="206">
        <v>2.063785098577338E-3</v>
      </c>
      <c r="G53" s="205">
        <v>2449.7771169499456</v>
      </c>
      <c r="H53" s="205">
        <v>7807.3485587604355</v>
      </c>
      <c r="I53" s="205">
        <v>10257.125675710382</v>
      </c>
      <c r="J53" s="205">
        <v>7807.3485587604355</v>
      </c>
      <c r="K53" s="204"/>
      <c r="U53" s="203">
        <v>47209</v>
      </c>
      <c r="V53" s="202">
        <v>4911.4619217115396</v>
      </c>
    </row>
    <row r="54" spans="1:22" x14ac:dyDescent="0.35">
      <c r="A54" s="209">
        <v>47239</v>
      </c>
      <c r="B54" s="208" t="s">
        <v>134</v>
      </c>
      <c r="C54" s="208" t="s">
        <v>133</v>
      </c>
      <c r="D54" s="208" t="s">
        <v>133</v>
      </c>
      <c r="E54" s="207">
        <v>95312</v>
      </c>
      <c r="F54" s="206">
        <v>2.063785098577338E-3</v>
      </c>
      <c r="G54" s="205">
        <v>2546.3126264475909</v>
      </c>
      <c r="H54" s="205">
        <v>8067.5935107191162</v>
      </c>
      <c r="I54" s="205">
        <v>10613.906137166709</v>
      </c>
      <c r="J54" s="205">
        <v>8067.5935107191162</v>
      </c>
      <c r="K54" s="204"/>
      <c r="U54" s="203">
        <v>47239</v>
      </c>
      <c r="V54" s="202">
        <v>4906.978499949415</v>
      </c>
    </row>
    <row r="55" spans="1:22" x14ac:dyDescent="0.35">
      <c r="A55" s="209">
        <v>47270</v>
      </c>
      <c r="B55" s="208" t="s">
        <v>134</v>
      </c>
      <c r="C55" s="208" t="s">
        <v>133</v>
      </c>
      <c r="D55" s="208" t="s">
        <v>133</v>
      </c>
      <c r="E55" s="207">
        <v>95312</v>
      </c>
      <c r="F55" s="206">
        <v>2.063785098577338E-3</v>
      </c>
      <c r="G55" s="205">
        <v>2462.9233157322192</v>
      </c>
      <c r="H55" s="205">
        <v>7807.3485587604355</v>
      </c>
      <c r="I55" s="205">
        <v>10270.271874492655</v>
      </c>
      <c r="J55" s="205">
        <v>7807.3485587604355</v>
      </c>
      <c r="K55" s="204"/>
      <c r="U55" s="203">
        <v>47270</v>
      </c>
      <c r="V55" s="202">
        <v>4926.8844624476624</v>
      </c>
    </row>
    <row r="56" spans="1:22" x14ac:dyDescent="0.35">
      <c r="A56" s="209">
        <v>47300</v>
      </c>
      <c r="B56" s="208" t="s">
        <v>134</v>
      </c>
      <c r="C56" s="208" t="s">
        <v>133</v>
      </c>
      <c r="D56" s="208" t="s">
        <v>133</v>
      </c>
      <c r="E56" s="207">
        <v>95312</v>
      </c>
      <c r="F56" s="206">
        <v>2.063785098577338E-3</v>
      </c>
      <c r="G56" s="205">
        <v>2498.9587526902192</v>
      </c>
      <c r="H56" s="205">
        <v>8067.5935107191162</v>
      </c>
      <c r="I56" s="205">
        <v>10566.552263409336</v>
      </c>
      <c r="J56" s="205">
        <v>8067.5935107191162</v>
      </c>
      <c r="K56" s="204"/>
      <c r="U56" s="203">
        <v>47300</v>
      </c>
      <c r="V56" s="202">
        <v>4939.5993060616893</v>
      </c>
    </row>
    <row r="57" spans="1:22" x14ac:dyDescent="0.35">
      <c r="A57" s="209">
        <v>47331</v>
      </c>
      <c r="B57" s="208" t="s">
        <v>134</v>
      </c>
      <c r="C57" s="208" t="s">
        <v>133</v>
      </c>
      <c r="D57" s="208" t="s">
        <v>133</v>
      </c>
      <c r="E57" s="207">
        <v>95312</v>
      </c>
      <c r="F57" s="206">
        <v>2.063785098577338E-3</v>
      </c>
      <c r="G57" s="205">
        <v>2452.4548358708835</v>
      </c>
      <c r="H57" s="205">
        <v>8067.5935107191162</v>
      </c>
      <c r="I57" s="205">
        <v>10520.04834659</v>
      </c>
      <c r="J57" s="205">
        <v>8067.5935107191162</v>
      </c>
      <c r="K57" s="204"/>
      <c r="U57" s="203">
        <v>47331</v>
      </c>
      <c r="V57" s="202">
        <v>4974.2488633439352</v>
      </c>
    </row>
    <row r="58" spans="1:22" x14ac:dyDescent="0.35">
      <c r="A58" s="209">
        <v>47362</v>
      </c>
      <c r="B58" s="208" t="s">
        <v>134</v>
      </c>
      <c r="C58" s="208" t="s">
        <v>133</v>
      </c>
      <c r="D58" s="208" t="s">
        <v>133</v>
      </c>
      <c r="E58" s="207">
        <v>95312</v>
      </c>
      <c r="F58" s="206">
        <v>2.063785098577338E-3</v>
      </c>
      <c r="G58" s="205">
        <v>2321.0629207565598</v>
      </c>
      <c r="H58" s="205">
        <v>7807.3485587604355</v>
      </c>
      <c r="I58" s="205">
        <v>10128.411479516995</v>
      </c>
      <c r="J58" s="205">
        <v>7807.3485587604355</v>
      </c>
      <c r="K58" s="204"/>
      <c r="U58" s="203">
        <v>47362</v>
      </c>
      <c r="V58" s="202">
        <v>5006.4008690339688</v>
      </c>
    </row>
    <row r="59" spans="1:22" x14ac:dyDescent="0.35">
      <c r="A59" s="209">
        <v>47392</v>
      </c>
      <c r="B59" s="208" t="s">
        <v>134</v>
      </c>
      <c r="C59" s="208" t="s">
        <v>133</v>
      </c>
      <c r="D59" s="208" t="s">
        <v>133</v>
      </c>
      <c r="E59" s="207">
        <v>95312</v>
      </c>
      <c r="F59" s="206">
        <v>2.063785098577338E-3</v>
      </c>
      <c r="G59" s="205">
        <v>2380.6881870704556</v>
      </c>
      <c r="H59" s="205">
        <v>8067.5935107191162</v>
      </c>
      <c r="I59" s="205">
        <v>10448.281697789573</v>
      </c>
      <c r="J59" s="205">
        <v>8067.5935107191162</v>
      </c>
      <c r="K59" s="204"/>
      <c r="U59" s="203">
        <v>47392</v>
      </c>
      <c r="V59" s="202">
        <v>4914.1453168337466</v>
      </c>
    </row>
    <row r="60" spans="1:22" x14ac:dyDescent="0.35">
      <c r="A60" s="209">
        <v>47423</v>
      </c>
      <c r="B60" s="208" t="s">
        <v>134</v>
      </c>
      <c r="C60" s="208" t="s">
        <v>133</v>
      </c>
      <c r="D60" s="208" t="s">
        <v>133</v>
      </c>
      <c r="E60" s="207">
        <v>95312</v>
      </c>
      <c r="F60" s="206">
        <v>2.063785098577338E-3</v>
      </c>
      <c r="G60" s="205">
        <v>2264.1528344291478</v>
      </c>
      <c r="H60" s="205">
        <v>7807.3485587604355</v>
      </c>
      <c r="I60" s="205">
        <v>10071.501393189583</v>
      </c>
      <c r="J60" s="205">
        <v>7807.3485587604355</v>
      </c>
      <c r="K60" s="204"/>
      <c r="U60" s="203">
        <v>47423</v>
      </c>
      <c r="V60" s="202">
        <v>4829.7520797104225</v>
      </c>
    </row>
    <row r="61" spans="1:22" x14ac:dyDescent="0.35">
      <c r="A61" s="209">
        <v>47453</v>
      </c>
      <c r="B61" s="208" t="s">
        <v>134</v>
      </c>
      <c r="C61" s="208" t="s">
        <v>133</v>
      </c>
      <c r="D61" s="208" t="s">
        <v>133</v>
      </c>
      <c r="E61" s="207">
        <v>95312</v>
      </c>
      <c r="F61" s="206">
        <v>2.063785098577338E-3</v>
      </c>
      <c r="G61" s="205">
        <v>2309.1235290922909</v>
      </c>
      <c r="H61" s="205">
        <v>8067.5935107191162</v>
      </c>
      <c r="I61" s="205">
        <v>10376.717039811409</v>
      </c>
      <c r="J61" s="205">
        <v>8067.5935107191162</v>
      </c>
      <c r="K61" s="204"/>
      <c r="U61" s="203">
        <v>47453</v>
      </c>
      <c r="V61" s="202">
        <v>4752.7891129930213</v>
      </c>
    </row>
    <row r="62" spans="1:22" x14ac:dyDescent="0.35">
      <c r="I62" s="201">
        <f>+(I61-I2)/I2</f>
        <v>-0.12798861303716116</v>
      </c>
    </row>
  </sheetData>
  <pageMargins left="0.7" right="0.7" top="0.75" bottom="0.75" header="0.3" footer="0.3"/>
  <pageSetup orientation="portrait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AE22EB-62A4-4F5F-A1E8-911020C620C0}">
  <sheetPr>
    <tabColor theme="9" tint="0.39997558519241921"/>
  </sheetPr>
  <dimension ref="A1:V61"/>
  <sheetViews>
    <sheetView workbookViewId="0">
      <pane xSplit="2" ySplit="1" topLeftCell="C2" activePane="bottomRight" state="frozen"/>
      <selection pane="topRight"/>
      <selection pane="bottomLeft"/>
      <selection pane="bottomRight" activeCell="G10" sqref="G10"/>
    </sheetView>
  </sheetViews>
  <sheetFormatPr baseColWidth="10" defaultColWidth="9.1796875" defaultRowHeight="14.5" x14ac:dyDescent="0.35"/>
  <cols>
    <col min="1" max="1" width="7.08984375" style="140" customWidth="1"/>
    <col min="2" max="2" width="12.08984375" customWidth="1"/>
    <col min="3" max="3" width="10.7265625" customWidth="1"/>
    <col min="4" max="4" width="10.08984375" customWidth="1"/>
    <col min="5" max="5" width="18" style="141" customWidth="1"/>
    <col min="6" max="6" width="18.81640625" style="198" customWidth="1"/>
    <col min="7" max="7" width="30.90625" style="198" customWidth="1"/>
    <col min="8" max="8" width="28.90625" style="198" customWidth="1"/>
    <col min="9" max="9" width="22.7265625" style="198" customWidth="1"/>
    <col min="10" max="10" width="17.7265625" style="198" bestFit="1" customWidth="1"/>
    <col min="11" max="11" width="10.08984375" bestFit="1" customWidth="1"/>
    <col min="12" max="13" width="12.453125" bestFit="1" customWidth="1"/>
    <col min="15" max="15" width="9.453125" bestFit="1" customWidth="1"/>
    <col min="21" max="21" width="7.08984375" style="140" customWidth="1"/>
    <col min="22" max="22" width="10.08984375" bestFit="1" customWidth="1"/>
  </cols>
  <sheetData>
    <row r="1" spans="1:22" ht="43.5" x14ac:dyDescent="0.35">
      <c r="A1" s="215" t="s">
        <v>0</v>
      </c>
      <c r="B1" s="215" t="s">
        <v>145</v>
      </c>
      <c r="C1" s="215" t="s">
        <v>144</v>
      </c>
      <c r="D1" s="215" t="s">
        <v>143</v>
      </c>
      <c r="E1" s="218" t="s">
        <v>142</v>
      </c>
      <c r="F1" s="217" t="s">
        <v>141</v>
      </c>
      <c r="G1" s="217" t="s">
        <v>146</v>
      </c>
      <c r="H1" s="217" t="s">
        <v>139</v>
      </c>
      <c r="I1" s="217" t="s">
        <v>138</v>
      </c>
      <c r="J1" s="217" t="s">
        <v>137</v>
      </c>
      <c r="K1" s="216" t="s">
        <v>136</v>
      </c>
      <c r="U1" s="215" t="s">
        <v>0</v>
      </c>
      <c r="V1" s="215" t="s">
        <v>135</v>
      </c>
    </row>
    <row r="2" spans="1:22" x14ac:dyDescent="0.35">
      <c r="A2" s="209">
        <v>45658</v>
      </c>
      <c r="B2" s="208" t="s">
        <v>134</v>
      </c>
      <c r="C2" s="208" t="s">
        <v>147</v>
      </c>
      <c r="D2" s="208" t="s">
        <v>147</v>
      </c>
      <c r="E2" s="202">
        <v>95312</v>
      </c>
      <c r="F2" s="205">
        <v>2.0402690688602261E-3</v>
      </c>
      <c r="G2" s="212">
        <v>0</v>
      </c>
      <c r="H2" s="205">
        <v>18839.404008126483</v>
      </c>
      <c r="I2" s="212">
        <v>18839.404008126479</v>
      </c>
      <c r="J2" s="205">
        <v>876.62200812648473</v>
      </c>
      <c r="K2" s="202">
        <f>+H2-J2</f>
        <v>17962.781999999999</v>
      </c>
      <c r="L2" s="204"/>
      <c r="M2" s="204"/>
      <c r="N2" s="204"/>
      <c r="O2" s="204"/>
      <c r="P2" s="204"/>
      <c r="U2" s="209">
        <v>45658</v>
      </c>
      <c r="V2" s="202">
        <v>16551.654619822424</v>
      </c>
    </row>
    <row r="3" spans="1:22" x14ac:dyDescent="0.35">
      <c r="A3" s="209">
        <v>45689</v>
      </c>
      <c r="B3" s="208" t="s">
        <v>134</v>
      </c>
      <c r="C3" s="208" t="s">
        <v>147</v>
      </c>
      <c r="D3" s="208" t="s">
        <v>147</v>
      </c>
      <c r="E3" s="202">
        <v>95312</v>
      </c>
      <c r="F3" s="205">
        <v>2.0402690688602265E-3</v>
      </c>
      <c r="G3" s="212">
        <v>0</v>
      </c>
      <c r="H3" s="205">
        <v>17366.541620243279</v>
      </c>
      <c r="I3" s="212">
        <v>17366.541620243279</v>
      </c>
      <c r="J3" s="205">
        <v>791.78762024327671</v>
      </c>
      <c r="K3" s="202">
        <f t="shared" ref="K3:K9" si="0">+H3-J3</f>
        <v>16574.754000000001</v>
      </c>
      <c r="L3" s="204"/>
      <c r="M3" s="204"/>
      <c r="N3" s="204"/>
      <c r="O3" s="204"/>
      <c r="P3" s="204"/>
      <c r="U3" s="209">
        <v>45689</v>
      </c>
      <c r="V3" s="202">
        <v>14758.482379368514</v>
      </c>
    </row>
    <row r="4" spans="1:22" x14ac:dyDescent="0.35">
      <c r="A4" s="219">
        <v>45717</v>
      </c>
      <c r="B4" s="208" t="s">
        <v>134</v>
      </c>
      <c r="C4" s="208" t="s">
        <v>147</v>
      </c>
      <c r="D4" s="208" t="s">
        <v>147</v>
      </c>
      <c r="E4" s="202">
        <v>95312</v>
      </c>
      <c r="F4" s="205">
        <v>2.0396279080642007E-3</v>
      </c>
      <c r="G4" s="212">
        <v>0</v>
      </c>
      <c r="H4" s="205">
        <v>19807.54836154126</v>
      </c>
      <c r="I4" s="212">
        <v>19807.548361541252</v>
      </c>
      <c r="J4" s="205">
        <v>2549.3717148476057</v>
      </c>
      <c r="K4" s="202">
        <f t="shared" si="0"/>
        <v>17258.176646693653</v>
      </c>
      <c r="L4" s="204"/>
      <c r="U4" s="209">
        <v>45717</v>
      </c>
      <c r="V4" s="202">
        <v>16153.573167842846</v>
      </c>
    </row>
    <row r="5" spans="1:22" x14ac:dyDescent="0.35">
      <c r="A5" s="219">
        <v>45748</v>
      </c>
      <c r="B5" s="208" t="s">
        <v>134</v>
      </c>
      <c r="C5" s="208" t="s">
        <v>147</v>
      </c>
      <c r="D5" s="208" t="s">
        <v>147</v>
      </c>
      <c r="E5" s="202">
        <v>95312</v>
      </c>
      <c r="F5" s="205">
        <v>2.0396279080642007E-3</v>
      </c>
      <c r="G5" s="212">
        <v>0</v>
      </c>
      <c r="H5" s="205">
        <v>19026.955258230257</v>
      </c>
      <c r="I5" s="212">
        <v>19026.95525823026</v>
      </c>
      <c r="J5" s="205">
        <v>2467.1339175944572</v>
      </c>
      <c r="K5" s="202">
        <f t="shared" si="0"/>
        <v>16559.821340635801</v>
      </c>
      <c r="L5" s="204"/>
      <c r="U5" s="209">
        <v>45748</v>
      </c>
      <c r="V5" s="202">
        <v>15432.588585322839</v>
      </c>
    </row>
    <row r="6" spans="1:22" x14ac:dyDescent="0.35">
      <c r="A6" s="219">
        <v>45778</v>
      </c>
      <c r="B6" s="208" t="s">
        <v>134</v>
      </c>
      <c r="C6" s="208" t="s">
        <v>147</v>
      </c>
      <c r="D6" s="208" t="s">
        <v>147</v>
      </c>
      <c r="E6" s="202">
        <v>95312</v>
      </c>
      <c r="F6" s="205">
        <v>2.0396279080642007E-3</v>
      </c>
      <c r="G6" s="212">
        <v>0</v>
      </c>
      <c r="H6" s="205">
        <v>19320.969048560248</v>
      </c>
      <c r="I6" s="212">
        <v>19320.969048560251</v>
      </c>
      <c r="J6" s="205">
        <v>2549.3717148476057</v>
      </c>
      <c r="K6" s="202">
        <f t="shared" si="0"/>
        <v>16771.597333712642</v>
      </c>
      <c r="L6" s="204"/>
      <c r="U6" s="209">
        <v>45778</v>
      </c>
      <c r="V6" s="202">
        <v>15737.539571244797</v>
      </c>
    </row>
    <row r="7" spans="1:22" x14ac:dyDescent="0.35">
      <c r="A7" s="219">
        <v>45809</v>
      </c>
      <c r="B7" s="208" t="s">
        <v>134</v>
      </c>
      <c r="C7" s="208" t="s">
        <v>147</v>
      </c>
      <c r="D7" s="208" t="s">
        <v>147</v>
      </c>
      <c r="E7" s="202">
        <v>95312</v>
      </c>
      <c r="F7" s="205">
        <v>2.0396279080642007E-3</v>
      </c>
      <c r="G7" s="212">
        <v>0</v>
      </c>
      <c r="H7" s="205">
        <v>18686.249304422436</v>
      </c>
      <c r="I7" s="212">
        <v>18686.249304422436</v>
      </c>
      <c r="J7" s="205">
        <v>2467.1339175944572</v>
      </c>
      <c r="K7" s="202">
        <f t="shared" si="0"/>
        <v>16219.115386827978</v>
      </c>
      <c r="L7" s="204"/>
      <c r="U7" s="209">
        <v>45809</v>
      </c>
      <c r="V7" s="202">
        <v>15032.62304302363</v>
      </c>
    </row>
    <row r="8" spans="1:22" x14ac:dyDescent="0.35">
      <c r="A8" s="219">
        <v>45839</v>
      </c>
      <c r="B8" s="208" t="s">
        <v>134</v>
      </c>
      <c r="C8" s="208" t="s">
        <v>147</v>
      </c>
      <c r="D8" s="208" t="s">
        <v>147</v>
      </c>
      <c r="E8" s="202">
        <v>95312</v>
      </c>
      <c r="F8" s="205">
        <v>2.0396279080642011E-3</v>
      </c>
      <c r="G8" s="212">
        <v>0</v>
      </c>
      <c r="H8" s="205">
        <v>19059.152621541263</v>
      </c>
      <c r="I8" s="212">
        <v>19059.15262154126</v>
      </c>
      <c r="J8" s="205">
        <v>2549.3717148476062</v>
      </c>
      <c r="K8" s="202">
        <f t="shared" si="0"/>
        <v>16509.780906693657</v>
      </c>
      <c r="L8" s="204"/>
      <c r="U8" s="209">
        <v>45839</v>
      </c>
      <c r="V8" s="202">
        <v>15334.715275881717</v>
      </c>
    </row>
    <row r="9" spans="1:22" x14ac:dyDescent="0.35">
      <c r="A9" s="219">
        <v>45870</v>
      </c>
      <c r="B9" s="208" t="s">
        <v>134</v>
      </c>
      <c r="C9" s="208" t="s">
        <v>147</v>
      </c>
      <c r="D9" s="208" t="s">
        <v>147</v>
      </c>
      <c r="E9" s="202">
        <v>95312</v>
      </c>
      <c r="F9" s="205">
        <v>2.0396279080642011E-3</v>
      </c>
      <c r="G9" s="212">
        <v>0</v>
      </c>
      <c r="H9" s="205">
        <v>19938.808321474426</v>
      </c>
      <c r="I9" s="212">
        <v>19938.808321474426</v>
      </c>
      <c r="J9" s="205">
        <v>2549.3717148476062</v>
      </c>
      <c r="K9" s="202">
        <f t="shared" si="0"/>
        <v>17389.436606626819</v>
      </c>
      <c r="L9" s="204"/>
      <c r="U9" s="209">
        <v>45870</v>
      </c>
      <c r="V9" s="202">
        <v>15142.165262698159</v>
      </c>
    </row>
    <row r="10" spans="1:22" x14ac:dyDescent="0.35">
      <c r="A10" s="209">
        <v>45901</v>
      </c>
      <c r="B10" s="208" t="s">
        <v>134</v>
      </c>
      <c r="C10" s="208" t="s">
        <v>147</v>
      </c>
      <c r="D10" s="208" t="s">
        <v>147</v>
      </c>
      <c r="E10" s="202">
        <v>95312</v>
      </c>
      <c r="F10" s="205">
        <v>2.0396279080642007E-3</v>
      </c>
      <c r="G10" s="205">
        <v>19315.345636716855</v>
      </c>
      <c r="H10" s="205">
        <v>0</v>
      </c>
      <c r="I10" s="205">
        <v>19315.345636716855</v>
      </c>
      <c r="J10" s="205">
        <v>0</v>
      </c>
      <c r="U10" s="209">
        <v>45901</v>
      </c>
      <c r="V10" s="202">
        <v>14471.267895937006</v>
      </c>
    </row>
    <row r="11" spans="1:22" x14ac:dyDescent="0.35">
      <c r="A11" s="209">
        <v>45931</v>
      </c>
      <c r="B11" s="208" t="s">
        <v>134</v>
      </c>
      <c r="C11" s="208" t="s">
        <v>147</v>
      </c>
      <c r="D11" s="208" t="s">
        <v>147</v>
      </c>
      <c r="E11" s="202">
        <v>95312</v>
      </c>
      <c r="F11" s="205">
        <v>2.0396279080642007E-3</v>
      </c>
      <c r="G11" s="205">
        <v>19704.093772113771</v>
      </c>
      <c r="H11" s="205">
        <v>0</v>
      </c>
      <c r="I11" s="205">
        <v>19704.093772113771</v>
      </c>
      <c r="J11" s="205">
        <v>0</v>
      </c>
      <c r="U11" s="209">
        <v>45931</v>
      </c>
      <c r="V11" s="202">
        <v>14770.761262373402</v>
      </c>
    </row>
    <row r="12" spans="1:22" x14ac:dyDescent="0.35">
      <c r="A12" s="209">
        <v>45962</v>
      </c>
      <c r="B12" s="208" t="s">
        <v>134</v>
      </c>
      <c r="C12" s="208" t="s">
        <v>147</v>
      </c>
      <c r="D12" s="208" t="s">
        <v>147</v>
      </c>
      <c r="E12" s="202">
        <v>95312</v>
      </c>
      <c r="F12" s="205">
        <v>2.0396279080642007E-3</v>
      </c>
      <c r="G12" s="205">
        <v>18985.585366216015</v>
      </c>
      <c r="H12" s="205">
        <v>0</v>
      </c>
      <c r="I12" s="205">
        <v>18985.585366216015</v>
      </c>
      <c r="J12" s="205">
        <v>0</v>
      </c>
      <c r="U12" s="209">
        <v>45962</v>
      </c>
      <c r="V12" s="202">
        <v>14118.513633740429</v>
      </c>
    </row>
    <row r="13" spans="1:22" x14ac:dyDescent="0.35">
      <c r="A13" s="209">
        <v>45992</v>
      </c>
      <c r="B13" s="208" t="s">
        <v>134</v>
      </c>
      <c r="C13" s="208" t="s">
        <v>147</v>
      </c>
      <c r="D13" s="208" t="s">
        <v>147</v>
      </c>
      <c r="E13" s="202">
        <v>95312</v>
      </c>
      <c r="F13" s="205">
        <v>2.0396279080642007E-3</v>
      </c>
      <c r="G13" s="205">
        <v>19386.517501447564</v>
      </c>
      <c r="H13" s="205">
        <v>0</v>
      </c>
      <c r="I13" s="205">
        <v>19386.517501447564</v>
      </c>
      <c r="J13" s="205">
        <v>0</v>
      </c>
      <c r="U13" s="209">
        <v>45992</v>
      </c>
      <c r="V13" s="202">
        <v>14418.692828226069</v>
      </c>
    </row>
    <row r="14" spans="1:22" x14ac:dyDescent="0.35">
      <c r="A14" s="209">
        <v>46023</v>
      </c>
      <c r="B14" s="208" t="s">
        <v>134</v>
      </c>
      <c r="C14" s="208" t="s">
        <v>147</v>
      </c>
      <c r="D14" s="208" t="s">
        <v>147</v>
      </c>
      <c r="E14" s="202">
        <v>95312</v>
      </c>
      <c r="F14" s="205">
        <v>2.0396279080642007E-3</v>
      </c>
      <c r="G14" s="205">
        <v>17544.407919172118</v>
      </c>
      <c r="H14" s="205">
        <v>0</v>
      </c>
      <c r="I14" s="205">
        <v>17544.407919172118</v>
      </c>
      <c r="J14" s="205">
        <v>0</v>
      </c>
      <c r="U14" s="209">
        <v>46023</v>
      </c>
      <c r="V14" s="202">
        <v>14248.700975582855</v>
      </c>
    </row>
    <row r="15" spans="1:22" x14ac:dyDescent="0.35">
      <c r="A15" s="209">
        <v>46054</v>
      </c>
      <c r="B15" s="208" t="s">
        <v>134</v>
      </c>
      <c r="C15" s="208" t="s">
        <v>147</v>
      </c>
      <c r="D15" s="208" t="s">
        <v>147</v>
      </c>
      <c r="E15" s="202">
        <v>95312</v>
      </c>
      <c r="F15" s="205">
        <v>2.0396279080642007E-3</v>
      </c>
      <c r="G15" s="205">
        <v>16440.582021198821</v>
      </c>
      <c r="H15" s="205">
        <v>0</v>
      </c>
      <c r="I15" s="205">
        <v>16440.582021198821</v>
      </c>
      <c r="J15" s="205">
        <v>0</v>
      </c>
      <c r="U15" s="209">
        <v>46054</v>
      </c>
      <c r="V15" s="202">
        <v>12602.819642769731</v>
      </c>
    </row>
    <row r="16" spans="1:22" x14ac:dyDescent="0.35">
      <c r="A16" s="209">
        <v>46082</v>
      </c>
      <c r="B16" s="208" t="s">
        <v>134</v>
      </c>
      <c r="C16" s="208" t="s">
        <v>147</v>
      </c>
      <c r="D16" s="208" t="s">
        <v>147</v>
      </c>
      <c r="E16" s="202">
        <v>95312</v>
      </c>
      <c r="F16" s="205">
        <v>2.0396279080642007E-3</v>
      </c>
      <c r="G16" s="205">
        <v>18019.119363162321</v>
      </c>
      <c r="H16" s="205">
        <v>0</v>
      </c>
      <c r="I16" s="205">
        <v>18019.119363162321</v>
      </c>
      <c r="J16" s="205">
        <v>0</v>
      </c>
      <c r="U16" s="209">
        <v>46082</v>
      </c>
      <c r="V16" s="202">
        <v>13805.982673895256</v>
      </c>
    </row>
    <row r="17" spans="1:22" x14ac:dyDescent="0.35">
      <c r="A17" s="209">
        <v>46113</v>
      </c>
      <c r="B17" s="208" t="s">
        <v>134</v>
      </c>
      <c r="C17" s="208" t="s">
        <v>147</v>
      </c>
      <c r="D17" s="208" t="s">
        <v>147</v>
      </c>
      <c r="E17" s="202">
        <v>95312</v>
      </c>
      <c r="F17" s="205">
        <v>2.0396279080642007E-3</v>
      </c>
      <c r="G17" s="205">
        <v>17364.469601306741</v>
      </c>
      <c r="H17" s="205">
        <v>0</v>
      </c>
      <c r="I17" s="205">
        <v>17364.469601306741</v>
      </c>
      <c r="J17" s="205">
        <v>0</v>
      </c>
      <c r="U17" s="209">
        <v>46113</v>
      </c>
      <c r="V17" s="202">
        <v>13193.705211158654</v>
      </c>
    </row>
    <row r="18" spans="1:22" x14ac:dyDescent="0.35">
      <c r="A18" s="209">
        <v>46143</v>
      </c>
      <c r="B18" s="208" t="s">
        <v>134</v>
      </c>
      <c r="C18" s="208" t="s">
        <v>147</v>
      </c>
      <c r="D18" s="208" t="s">
        <v>147</v>
      </c>
      <c r="E18" s="202">
        <v>95312</v>
      </c>
      <c r="F18" s="205">
        <v>2.0396279080642007E-3</v>
      </c>
      <c r="G18" s="205">
        <v>17455.214757929967</v>
      </c>
      <c r="H18" s="205">
        <v>0</v>
      </c>
      <c r="I18" s="205">
        <v>17455.214757929967</v>
      </c>
      <c r="J18" s="205">
        <v>0</v>
      </c>
      <c r="U18" s="209">
        <v>46143</v>
      </c>
      <c r="V18" s="202">
        <v>13376.661268402684</v>
      </c>
    </row>
    <row r="19" spans="1:22" x14ac:dyDescent="0.35">
      <c r="A19" s="209">
        <v>46174</v>
      </c>
      <c r="B19" s="208" t="s">
        <v>134</v>
      </c>
      <c r="C19" s="208" t="s">
        <v>147</v>
      </c>
      <c r="D19" s="208" t="s">
        <v>147</v>
      </c>
      <c r="E19" s="202">
        <v>95312</v>
      </c>
      <c r="F19" s="205">
        <v>2.0396279080642007E-3</v>
      </c>
      <c r="G19" s="205">
        <v>16761.870545916434</v>
      </c>
      <c r="H19" s="205">
        <v>0</v>
      </c>
      <c r="I19" s="205">
        <v>16761.870545916434</v>
      </c>
      <c r="J19" s="205">
        <v>0</v>
      </c>
      <c r="U19" s="209">
        <v>46174</v>
      </c>
      <c r="V19" s="202">
        <v>12784.888028360267</v>
      </c>
    </row>
    <row r="20" spans="1:22" x14ac:dyDescent="0.35">
      <c r="A20" s="209">
        <v>46204</v>
      </c>
      <c r="B20" s="208" t="s">
        <v>134</v>
      </c>
      <c r="C20" s="208" t="s">
        <v>147</v>
      </c>
      <c r="D20" s="208" t="s">
        <v>147</v>
      </c>
      <c r="E20" s="202">
        <v>95312</v>
      </c>
      <c r="F20" s="205">
        <v>2.0396279080642007E-3</v>
      </c>
      <c r="G20" s="205">
        <v>19476.817795422608</v>
      </c>
      <c r="H20" s="205">
        <v>0</v>
      </c>
      <c r="I20" s="205">
        <v>19476.817795422608</v>
      </c>
      <c r="J20" s="205">
        <v>0</v>
      </c>
      <c r="U20" s="209">
        <v>46204</v>
      </c>
      <c r="V20" s="202">
        <v>13129.690376657923</v>
      </c>
    </row>
    <row r="21" spans="1:22" x14ac:dyDescent="0.35">
      <c r="A21" s="209">
        <v>46235</v>
      </c>
      <c r="B21" s="208" t="s">
        <v>134</v>
      </c>
      <c r="C21" s="208" t="s">
        <v>147</v>
      </c>
      <c r="D21" s="208" t="s">
        <v>147</v>
      </c>
      <c r="E21" s="202">
        <v>95312</v>
      </c>
      <c r="F21" s="205">
        <v>2.0396279080642007E-3</v>
      </c>
      <c r="G21" s="205">
        <v>19313.146969910213</v>
      </c>
      <c r="H21" s="205">
        <v>0</v>
      </c>
      <c r="I21" s="205">
        <v>19313.146969910213</v>
      </c>
      <c r="J21" s="205">
        <v>0</v>
      </c>
      <c r="U21" s="209">
        <v>46235</v>
      </c>
      <c r="V21" s="202">
        <v>12886.696322568114</v>
      </c>
    </row>
    <row r="22" spans="1:22" x14ac:dyDescent="0.35">
      <c r="A22" s="209">
        <v>46266</v>
      </c>
      <c r="B22" s="208" t="s">
        <v>134</v>
      </c>
      <c r="C22" s="208" t="s">
        <v>147</v>
      </c>
      <c r="D22" s="208" t="s">
        <v>147</v>
      </c>
      <c r="E22" s="202">
        <v>95312</v>
      </c>
      <c r="F22" s="205">
        <v>2.0396279080642007E-3</v>
      </c>
      <c r="G22" s="205">
        <v>19208.981039957827</v>
      </c>
      <c r="H22" s="205">
        <v>0</v>
      </c>
      <c r="I22" s="205">
        <v>19208.981039957827</v>
      </c>
      <c r="J22" s="205">
        <v>0</v>
      </c>
      <c r="U22" s="209">
        <v>46266</v>
      </c>
      <c r="V22" s="202">
        <v>12315.92485195042</v>
      </c>
    </row>
    <row r="23" spans="1:22" x14ac:dyDescent="0.35">
      <c r="A23" s="209">
        <v>46296</v>
      </c>
      <c r="B23" s="208" t="s">
        <v>134</v>
      </c>
      <c r="C23" s="208" t="s">
        <v>147</v>
      </c>
      <c r="D23" s="208" t="s">
        <v>147</v>
      </c>
      <c r="E23" s="202">
        <v>95312</v>
      </c>
      <c r="F23" s="205">
        <v>2.0396279080642007E-3</v>
      </c>
      <c r="G23" s="205">
        <v>19634.992342256155</v>
      </c>
      <c r="H23" s="205">
        <v>0</v>
      </c>
      <c r="I23" s="205">
        <v>19634.992342256155</v>
      </c>
      <c r="J23" s="205">
        <v>0</v>
      </c>
      <c r="U23" s="209">
        <v>46296</v>
      </c>
      <c r="V23" s="202">
        <v>12568.213289614547</v>
      </c>
    </row>
    <row r="24" spans="1:22" x14ac:dyDescent="0.35">
      <c r="A24" s="209">
        <v>46327</v>
      </c>
      <c r="B24" s="208" t="s">
        <v>134</v>
      </c>
      <c r="C24" s="208" t="s">
        <v>147</v>
      </c>
      <c r="D24" s="208" t="s">
        <v>147</v>
      </c>
      <c r="E24" s="202">
        <v>95312</v>
      </c>
      <c r="F24" s="205">
        <v>2.0396279080642007E-3</v>
      </c>
      <c r="G24" s="205">
        <v>18914.207805582468</v>
      </c>
      <c r="H24" s="205">
        <v>0</v>
      </c>
      <c r="I24" s="205">
        <v>18914.207805582468</v>
      </c>
      <c r="J24" s="205">
        <v>0</v>
      </c>
      <c r="U24" s="209">
        <v>46327</v>
      </c>
      <c r="V24" s="202">
        <v>11852.503858432721</v>
      </c>
    </row>
    <row r="25" spans="1:22" x14ac:dyDescent="0.35">
      <c r="A25" s="209">
        <v>46357</v>
      </c>
      <c r="B25" s="208" t="s">
        <v>134</v>
      </c>
      <c r="C25" s="208" t="s">
        <v>147</v>
      </c>
      <c r="D25" s="208" t="s">
        <v>147</v>
      </c>
      <c r="E25" s="202">
        <v>95312</v>
      </c>
      <c r="F25" s="205">
        <v>2.0396279080642007E-3</v>
      </c>
      <c r="G25" s="205">
        <v>19356.744933594251</v>
      </c>
      <c r="H25" s="205">
        <v>0</v>
      </c>
      <c r="I25" s="205">
        <v>19356.744933594251</v>
      </c>
      <c r="J25" s="205">
        <v>0</v>
      </c>
      <c r="U25" s="209">
        <v>46357</v>
      </c>
      <c r="V25" s="202">
        <v>12095.043706064758</v>
      </c>
    </row>
    <row r="26" spans="1:22" x14ac:dyDescent="0.35">
      <c r="A26" s="209">
        <v>46388</v>
      </c>
      <c r="B26" s="208" t="s">
        <v>134</v>
      </c>
      <c r="C26" s="208" t="s">
        <v>147</v>
      </c>
      <c r="D26" s="208" t="s">
        <v>147</v>
      </c>
      <c r="E26" s="202">
        <v>95312</v>
      </c>
      <c r="F26" s="205">
        <v>2.0396279080642007E-3</v>
      </c>
      <c r="G26" s="205">
        <v>19959.190491274083</v>
      </c>
      <c r="H26" s="205">
        <v>0</v>
      </c>
      <c r="I26" s="205">
        <v>19959.190491274083</v>
      </c>
      <c r="J26" s="205">
        <v>0</v>
      </c>
      <c r="U26" s="209">
        <v>46388</v>
      </c>
      <c r="V26" s="202">
        <v>12105.597460232611</v>
      </c>
    </row>
    <row r="27" spans="1:22" x14ac:dyDescent="0.35">
      <c r="A27" s="209">
        <v>46419</v>
      </c>
      <c r="B27" s="208" t="s">
        <v>134</v>
      </c>
      <c r="C27" s="208" t="s">
        <v>147</v>
      </c>
      <c r="D27" s="208" t="s">
        <v>147</v>
      </c>
      <c r="E27" s="202">
        <v>95312</v>
      </c>
      <c r="F27" s="205">
        <v>2.0396279080642007E-3</v>
      </c>
      <c r="G27" s="205">
        <v>17865.431938864902</v>
      </c>
      <c r="H27" s="205">
        <v>0</v>
      </c>
      <c r="I27" s="205">
        <v>17865.431938864902</v>
      </c>
      <c r="J27" s="205">
        <v>0</v>
      </c>
      <c r="U27" s="209">
        <v>46419</v>
      </c>
      <c r="V27" s="202">
        <v>10799.014915977652</v>
      </c>
    </row>
    <row r="28" spans="1:22" x14ac:dyDescent="0.35">
      <c r="A28" s="209">
        <v>46447</v>
      </c>
      <c r="B28" s="208" t="s">
        <v>134</v>
      </c>
      <c r="C28" s="208" t="s">
        <v>147</v>
      </c>
      <c r="D28" s="208" t="s">
        <v>147</v>
      </c>
      <c r="E28" s="202">
        <v>95312</v>
      </c>
      <c r="F28" s="205">
        <v>2.0396279080642007E-3</v>
      </c>
      <c r="G28" s="205">
        <v>19566.215715959253</v>
      </c>
      <c r="H28" s="205">
        <v>0</v>
      </c>
      <c r="I28" s="205">
        <v>19566.215715959253</v>
      </c>
      <c r="J28" s="205">
        <v>0</v>
      </c>
      <c r="U28" s="209">
        <v>46447</v>
      </c>
      <c r="V28" s="202">
        <v>11809.724904447552</v>
      </c>
    </row>
    <row r="29" spans="1:22" x14ac:dyDescent="0.35">
      <c r="A29" s="209">
        <v>46478</v>
      </c>
      <c r="B29" s="208" t="s">
        <v>134</v>
      </c>
      <c r="C29" s="208" t="s">
        <v>147</v>
      </c>
      <c r="D29" s="208" t="s">
        <v>147</v>
      </c>
      <c r="E29" s="202">
        <v>95312</v>
      </c>
      <c r="F29" s="205">
        <v>2.0396279080642007E-3</v>
      </c>
      <c r="G29" s="205">
        <v>18641.882088804043</v>
      </c>
      <c r="H29" s="205">
        <v>0</v>
      </c>
      <c r="I29" s="205">
        <v>18641.882088804043</v>
      </c>
      <c r="J29" s="205">
        <v>0</v>
      </c>
      <c r="U29" s="209">
        <v>46478</v>
      </c>
      <c r="V29" s="202">
        <v>11287.2717437545</v>
      </c>
    </row>
    <row r="30" spans="1:22" x14ac:dyDescent="0.35">
      <c r="A30" s="209">
        <v>46508</v>
      </c>
      <c r="B30" s="208" t="s">
        <v>134</v>
      </c>
      <c r="C30" s="208" t="s">
        <v>147</v>
      </c>
      <c r="D30" s="208" t="s">
        <v>147</v>
      </c>
      <c r="E30" s="202">
        <v>95312</v>
      </c>
      <c r="F30" s="205">
        <v>2.0396279080642007E-3</v>
      </c>
      <c r="G30" s="205">
        <v>19019.747673449408</v>
      </c>
      <c r="H30" s="205">
        <v>0</v>
      </c>
      <c r="I30" s="205">
        <v>19019.747673449408</v>
      </c>
      <c r="J30" s="205">
        <v>0</v>
      </c>
      <c r="U30" s="209">
        <v>46508</v>
      </c>
      <c r="V30" s="202">
        <v>11521.257937831093</v>
      </c>
    </row>
    <row r="31" spans="1:22" x14ac:dyDescent="0.35">
      <c r="A31" s="209">
        <v>46539</v>
      </c>
      <c r="B31" s="208" t="s">
        <v>134</v>
      </c>
      <c r="C31" s="208" t="s">
        <v>147</v>
      </c>
      <c r="D31" s="208" t="s">
        <v>147</v>
      </c>
      <c r="E31" s="202">
        <v>95312</v>
      </c>
      <c r="F31" s="205">
        <v>2.0396279080642007E-3</v>
      </c>
      <c r="G31" s="205">
        <v>18194.141083345359</v>
      </c>
      <c r="H31" s="205">
        <v>0</v>
      </c>
      <c r="I31" s="205">
        <v>18194.141083345359</v>
      </c>
      <c r="J31" s="205">
        <v>0</v>
      </c>
      <c r="U31" s="209">
        <v>46539</v>
      </c>
      <c r="V31" s="202">
        <v>11011.754544066669</v>
      </c>
    </row>
    <row r="32" spans="1:22" x14ac:dyDescent="0.35">
      <c r="A32" s="209">
        <v>46569</v>
      </c>
      <c r="B32" s="208" t="s">
        <v>134</v>
      </c>
      <c r="C32" s="208" t="s">
        <v>147</v>
      </c>
      <c r="D32" s="208" t="s">
        <v>147</v>
      </c>
      <c r="E32" s="202">
        <v>95312</v>
      </c>
      <c r="F32" s="205">
        <v>2.0396279080642007E-3</v>
      </c>
      <c r="G32" s="205">
        <v>19892.04598193556</v>
      </c>
      <c r="H32" s="205">
        <v>0</v>
      </c>
      <c r="I32" s="205">
        <v>19892.04598193556</v>
      </c>
      <c r="J32" s="205">
        <v>0</v>
      </c>
      <c r="U32" s="209">
        <v>46569</v>
      </c>
      <c r="V32" s="202">
        <v>11242.461278101282</v>
      </c>
    </row>
    <row r="33" spans="1:22" x14ac:dyDescent="0.35">
      <c r="A33" s="209">
        <v>46600</v>
      </c>
      <c r="B33" s="208" t="s">
        <v>134</v>
      </c>
      <c r="C33" s="208" t="s">
        <v>147</v>
      </c>
      <c r="D33" s="208" t="s">
        <v>147</v>
      </c>
      <c r="E33" s="202">
        <v>95312</v>
      </c>
      <c r="F33" s="205">
        <v>2.0396279080642007E-3</v>
      </c>
      <c r="G33" s="205">
        <v>19959.190491274083</v>
      </c>
      <c r="H33" s="205">
        <v>0</v>
      </c>
      <c r="I33" s="205">
        <v>19959.190491274083</v>
      </c>
      <c r="J33" s="205">
        <v>0</v>
      </c>
      <c r="U33" s="209">
        <v>46600</v>
      </c>
      <c r="V33" s="202">
        <v>11122.070981052351</v>
      </c>
    </row>
    <row r="34" spans="1:22" x14ac:dyDescent="0.35">
      <c r="A34" s="209">
        <v>46631</v>
      </c>
      <c r="B34" s="208" t="s">
        <v>134</v>
      </c>
      <c r="C34" s="208" t="s">
        <v>147</v>
      </c>
      <c r="D34" s="208" t="s">
        <v>147</v>
      </c>
      <c r="E34" s="202">
        <v>95312</v>
      </c>
      <c r="F34" s="205">
        <v>2.0396279080642007E-3</v>
      </c>
      <c r="G34" s="205">
        <v>19315.345636716855</v>
      </c>
      <c r="H34" s="205">
        <v>0</v>
      </c>
      <c r="I34" s="205">
        <v>19315.345636716855</v>
      </c>
      <c r="J34" s="205">
        <v>0</v>
      </c>
      <c r="U34" s="209">
        <v>46631</v>
      </c>
      <c r="V34" s="202">
        <v>10635.870313176454</v>
      </c>
    </row>
    <row r="35" spans="1:22" x14ac:dyDescent="0.35">
      <c r="A35" s="209">
        <v>46661</v>
      </c>
      <c r="B35" s="208" t="s">
        <v>134</v>
      </c>
      <c r="C35" s="208" t="s">
        <v>147</v>
      </c>
      <c r="D35" s="208" t="s">
        <v>147</v>
      </c>
      <c r="E35" s="202">
        <v>95312</v>
      </c>
      <c r="F35" s="205">
        <v>2.0396279080642007E-3</v>
      </c>
      <c r="G35" s="205">
        <v>19959.190491274083</v>
      </c>
      <c r="H35" s="205">
        <v>0</v>
      </c>
      <c r="I35" s="205">
        <v>19959.190491274083</v>
      </c>
      <c r="J35" s="205">
        <v>0</v>
      </c>
      <c r="U35" s="209">
        <v>46661</v>
      </c>
      <c r="V35" s="202">
        <v>10853.390678364074</v>
      </c>
    </row>
    <row r="36" spans="1:22" x14ac:dyDescent="0.35">
      <c r="A36" s="209">
        <v>46692</v>
      </c>
      <c r="B36" s="208" t="s">
        <v>134</v>
      </c>
      <c r="C36" s="208" t="s">
        <v>147</v>
      </c>
      <c r="D36" s="208" t="s">
        <v>147</v>
      </c>
      <c r="E36" s="202">
        <v>95312</v>
      </c>
      <c r="F36" s="205">
        <v>2.0396279080642007E-3</v>
      </c>
      <c r="G36" s="205">
        <v>19315.345636716855</v>
      </c>
      <c r="H36" s="205">
        <v>0</v>
      </c>
      <c r="I36" s="205">
        <v>19315.345636716855</v>
      </c>
      <c r="J36" s="205">
        <v>0</v>
      </c>
      <c r="U36" s="209">
        <v>46692</v>
      </c>
      <c r="V36" s="202">
        <v>10477.623098936032</v>
      </c>
    </row>
    <row r="37" spans="1:22" x14ac:dyDescent="0.35">
      <c r="A37" s="209">
        <v>46722</v>
      </c>
      <c r="B37" s="208" t="s">
        <v>134</v>
      </c>
      <c r="C37" s="208" t="s">
        <v>147</v>
      </c>
      <c r="D37" s="208" t="s">
        <v>147</v>
      </c>
      <c r="E37" s="202">
        <v>95312</v>
      </c>
      <c r="F37" s="205">
        <v>2.0396279080642007E-3</v>
      </c>
      <c r="G37" s="205">
        <v>19959.190491274083</v>
      </c>
      <c r="H37" s="205">
        <v>0</v>
      </c>
      <c r="I37" s="205">
        <v>19959.190491274083</v>
      </c>
      <c r="J37" s="205">
        <v>0</v>
      </c>
      <c r="U37" s="209">
        <v>46722</v>
      </c>
      <c r="V37" s="202">
        <v>10690.975053276095</v>
      </c>
    </row>
    <row r="38" spans="1:22" x14ac:dyDescent="0.35">
      <c r="A38" s="209">
        <v>46753</v>
      </c>
      <c r="B38" s="208" t="s">
        <v>134</v>
      </c>
      <c r="C38" s="208" t="s">
        <v>147</v>
      </c>
      <c r="D38" s="208" t="s">
        <v>147</v>
      </c>
      <c r="E38" s="202">
        <v>95312</v>
      </c>
      <c r="F38" s="205">
        <v>2.0396279080642007E-3</v>
      </c>
      <c r="G38" s="205">
        <v>17938.945338952453</v>
      </c>
      <c r="H38" s="205">
        <v>0</v>
      </c>
      <c r="I38" s="205">
        <v>17938.945338952453</v>
      </c>
      <c r="J38" s="205">
        <v>0</v>
      </c>
      <c r="U38" s="209">
        <v>46753</v>
      </c>
      <c r="V38" s="202">
        <v>10556.778788087582</v>
      </c>
    </row>
    <row r="39" spans="1:22" x14ac:dyDescent="0.35">
      <c r="A39" s="209">
        <v>46784</v>
      </c>
      <c r="B39" s="208" t="s">
        <v>134</v>
      </c>
      <c r="C39" s="208" t="s">
        <v>147</v>
      </c>
      <c r="D39" s="208" t="s">
        <v>147</v>
      </c>
      <c r="E39" s="202">
        <v>95312</v>
      </c>
      <c r="F39" s="205">
        <v>2.0396279080642007E-3</v>
      </c>
      <c r="G39" s="205">
        <v>16573.923225197137</v>
      </c>
      <c r="H39" s="205">
        <v>0</v>
      </c>
      <c r="I39" s="205">
        <v>16573.923225197137</v>
      </c>
      <c r="J39" s="205">
        <v>0</v>
      </c>
      <c r="U39" s="209">
        <v>46784</v>
      </c>
      <c r="V39" s="202">
        <v>9655.71719659066</v>
      </c>
    </row>
    <row r="40" spans="1:22" x14ac:dyDescent="0.35">
      <c r="A40" s="209">
        <v>46813</v>
      </c>
      <c r="B40" s="208" t="s">
        <v>134</v>
      </c>
      <c r="C40" s="208" t="s">
        <v>147</v>
      </c>
      <c r="D40" s="208" t="s">
        <v>147</v>
      </c>
      <c r="E40" s="202">
        <v>95312</v>
      </c>
      <c r="F40" s="205">
        <v>2.0396279080642007E-3</v>
      </c>
      <c r="G40" s="205">
        <v>17337.070251177829</v>
      </c>
      <c r="H40" s="205">
        <v>0</v>
      </c>
      <c r="I40" s="205">
        <v>17337.070251177829</v>
      </c>
      <c r="J40" s="205">
        <v>0</v>
      </c>
      <c r="U40" s="209">
        <v>46813</v>
      </c>
      <c r="V40" s="202">
        <v>10293.418526777177</v>
      </c>
    </row>
    <row r="41" spans="1:22" x14ac:dyDescent="0.35">
      <c r="A41" s="209">
        <v>46844</v>
      </c>
      <c r="B41" s="208" t="s">
        <v>134</v>
      </c>
      <c r="C41" s="208" t="s">
        <v>147</v>
      </c>
      <c r="D41" s="208" t="s">
        <v>147</v>
      </c>
      <c r="E41" s="202">
        <v>95312</v>
      </c>
      <c r="F41" s="205">
        <v>2.0396279080642007E-3</v>
      </c>
      <c r="G41" s="205">
        <v>16601.163015666036</v>
      </c>
      <c r="H41" s="205">
        <v>0</v>
      </c>
      <c r="I41" s="205">
        <v>16601.163015666036</v>
      </c>
      <c r="J41" s="205">
        <v>0</v>
      </c>
      <c r="U41" s="209">
        <v>46844</v>
      </c>
      <c r="V41" s="202">
        <v>9798.2577581196801</v>
      </c>
    </row>
    <row r="42" spans="1:22" x14ac:dyDescent="0.35">
      <c r="A42" s="209">
        <v>46874</v>
      </c>
      <c r="B42" s="208" t="s">
        <v>134</v>
      </c>
      <c r="C42" s="208" t="s">
        <v>147</v>
      </c>
      <c r="D42" s="208" t="s">
        <v>147</v>
      </c>
      <c r="E42" s="202">
        <v>95312</v>
      </c>
      <c r="F42" s="205">
        <v>2.0396279080642007E-3</v>
      </c>
      <c r="G42" s="205">
        <v>16948.532491829654</v>
      </c>
      <c r="H42" s="205">
        <v>0</v>
      </c>
      <c r="I42" s="205">
        <v>16948.532491829654</v>
      </c>
      <c r="J42" s="205">
        <v>0</v>
      </c>
      <c r="U42" s="209">
        <v>46874</v>
      </c>
      <c r="V42" s="202">
        <v>10036.628321411848</v>
      </c>
    </row>
    <row r="43" spans="1:22" x14ac:dyDescent="0.35">
      <c r="A43" s="209">
        <v>46905</v>
      </c>
      <c r="B43" s="208" t="s">
        <v>134</v>
      </c>
      <c r="C43" s="208" t="s">
        <v>147</v>
      </c>
      <c r="D43" s="208" t="s">
        <v>147</v>
      </c>
      <c r="E43" s="202">
        <v>95312</v>
      </c>
      <c r="F43" s="205">
        <v>2.0396279080642007E-3</v>
      </c>
      <c r="G43" s="205">
        <v>15971.419357208782</v>
      </c>
      <c r="H43" s="205">
        <v>0</v>
      </c>
      <c r="I43" s="205">
        <v>15971.419357208782</v>
      </c>
      <c r="J43" s="205">
        <v>0</v>
      </c>
      <c r="U43" s="209">
        <v>46905</v>
      </c>
      <c r="V43" s="202">
        <v>9252.5656482645336</v>
      </c>
    </row>
    <row r="44" spans="1:22" x14ac:dyDescent="0.35">
      <c r="A44" s="209">
        <v>46935</v>
      </c>
      <c r="B44" s="208" t="s">
        <v>134</v>
      </c>
      <c r="C44" s="208" t="s">
        <v>147</v>
      </c>
      <c r="D44" s="208" t="s">
        <v>147</v>
      </c>
      <c r="E44" s="202">
        <v>95312</v>
      </c>
      <c r="F44" s="205">
        <v>2.0396279080642007E-3</v>
      </c>
      <c r="G44" s="205">
        <v>16418.065061322115</v>
      </c>
      <c r="H44" s="205">
        <v>0</v>
      </c>
      <c r="I44" s="205">
        <v>16418.065061322115</v>
      </c>
      <c r="J44" s="205">
        <v>0</v>
      </c>
      <c r="U44" s="209">
        <v>46935</v>
      </c>
      <c r="V44" s="202">
        <v>9455.20841100705</v>
      </c>
    </row>
    <row r="45" spans="1:22" x14ac:dyDescent="0.35">
      <c r="A45" s="209">
        <v>46966</v>
      </c>
      <c r="B45" s="208" t="s">
        <v>134</v>
      </c>
      <c r="C45" s="208" t="s">
        <v>147</v>
      </c>
      <c r="D45" s="208" t="s">
        <v>147</v>
      </c>
      <c r="E45" s="202">
        <v>95312</v>
      </c>
      <c r="F45" s="205">
        <v>2.0396279080642007E-3</v>
      </c>
      <c r="G45" s="205">
        <v>16230.589202164421</v>
      </c>
      <c r="H45" s="205">
        <v>0</v>
      </c>
      <c r="I45" s="205">
        <v>16230.589202164421</v>
      </c>
      <c r="J45" s="205">
        <v>0</v>
      </c>
      <c r="U45" s="209">
        <v>46966</v>
      </c>
      <c r="V45" s="202">
        <v>9349.0730960982964</v>
      </c>
    </row>
    <row r="46" spans="1:22" x14ac:dyDescent="0.35">
      <c r="A46" s="209">
        <v>46997</v>
      </c>
      <c r="B46" s="208" t="s">
        <v>134</v>
      </c>
      <c r="C46" s="208" t="s">
        <v>147</v>
      </c>
      <c r="D46" s="208" t="s">
        <v>147</v>
      </c>
      <c r="E46" s="202">
        <v>95312</v>
      </c>
      <c r="F46" s="205">
        <v>2.0396279080642007E-3</v>
      </c>
      <c r="G46" s="205">
        <v>15600.658728928463</v>
      </c>
      <c r="H46" s="205">
        <v>0</v>
      </c>
      <c r="I46" s="205">
        <v>15600.658728928463</v>
      </c>
      <c r="J46" s="205">
        <v>0</v>
      </c>
      <c r="U46" s="209">
        <v>46997</v>
      </c>
      <c r="V46" s="202">
        <v>8945.4934869952085</v>
      </c>
    </row>
    <row r="47" spans="1:22" x14ac:dyDescent="0.35">
      <c r="A47" s="209">
        <v>47027</v>
      </c>
      <c r="B47" s="208" t="s">
        <v>134</v>
      </c>
      <c r="C47" s="208" t="s">
        <v>147</v>
      </c>
      <c r="D47" s="208" t="s">
        <v>147</v>
      </c>
      <c r="E47" s="202">
        <v>95312</v>
      </c>
      <c r="F47" s="205">
        <v>2.0396279080642007E-3</v>
      </c>
      <c r="G47" s="205">
        <v>15975.503911250231</v>
      </c>
      <c r="H47" s="205">
        <v>0</v>
      </c>
      <c r="I47" s="205">
        <v>15975.503911250231</v>
      </c>
      <c r="J47" s="205">
        <v>0</v>
      </c>
      <c r="U47" s="209">
        <v>47027</v>
      </c>
      <c r="V47" s="202">
        <v>9138.9630256968994</v>
      </c>
    </row>
    <row r="48" spans="1:22" x14ac:dyDescent="0.35">
      <c r="A48" s="209">
        <v>47058</v>
      </c>
      <c r="B48" s="208" t="s">
        <v>134</v>
      </c>
      <c r="C48" s="208" t="s">
        <v>147</v>
      </c>
      <c r="D48" s="208" t="s">
        <v>147</v>
      </c>
      <c r="E48" s="202">
        <v>95312</v>
      </c>
      <c r="F48" s="205">
        <v>2.0396279080642007E-3</v>
      </c>
      <c r="G48" s="205">
        <v>15333.306557954809</v>
      </c>
      <c r="H48" s="205">
        <v>0</v>
      </c>
      <c r="I48" s="205">
        <v>15333.306557954809</v>
      </c>
      <c r="J48" s="205">
        <v>0</v>
      </c>
      <c r="U48" s="209">
        <v>47058</v>
      </c>
      <c r="V48" s="202">
        <v>8742.466244717576</v>
      </c>
    </row>
    <row r="49" spans="1:22" x14ac:dyDescent="0.35">
      <c r="A49" s="209">
        <v>47088</v>
      </c>
      <c r="B49" s="208" t="s">
        <v>134</v>
      </c>
      <c r="C49" s="208" t="s">
        <v>147</v>
      </c>
      <c r="D49" s="208" t="s">
        <v>147</v>
      </c>
      <c r="E49" s="202">
        <v>95312</v>
      </c>
      <c r="F49" s="205">
        <v>2.0396279080642007E-3</v>
      </c>
      <c r="G49" s="205">
        <v>15704.337191593815</v>
      </c>
      <c r="H49" s="205">
        <v>0</v>
      </c>
      <c r="I49" s="205">
        <v>15704.337191593815</v>
      </c>
      <c r="J49" s="205">
        <v>0</v>
      </c>
      <c r="U49" s="209">
        <v>47088</v>
      </c>
      <c r="V49" s="202">
        <v>8932.4719549272213</v>
      </c>
    </row>
    <row r="50" spans="1:22" x14ac:dyDescent="0.35">
      <c r="A50" s="209">
        <v>47119</v>
      </c>
      <c r="B50" s="208" t="s">
        <v>134</v>
      </c>
      <c r="C50" s="208" t="s">
        <v>147</v>
      </c>
      <c r="D50" s="208" t="s">
        <v>147</v>
      </c>
      <c r="E50" s="202">
        <v>95312</v>
      </c>
      <c r="F50" s="205">
        <v>2.0396279080642007E-3</v>
      </c>
      <c r="G50" s="205">
        <v>15553.257552740382</v>
      </c>
      <c r="H50" s="205">
        <v>0</v>
      </c>
      <c r="I50" s="205">
        <v>15553.257552740382</v>
      </c>
      <c r="J50" s="205">
        <v>0</v>
      </c>
      <c r="U50" s="209">
        <v>47119</v>
      </c>
      <c r="V50" s="202">
        <v>7683.4383825947298</v>
      </c>
    </row>
    <row r="51" spans="1:22" x14ac:dyDescent="0.35">
      <c r="A51" s="209">
        <v>47150</v>
      </c>
      <c r="B51" s="208" t="s">
        <v>134</v>
      </c>
      <c r="C51" s="208" t="s">
        <v>147</v>
      </c>
      <c r="D51" s="208" t="s">
        <v>147</v>
      </c>
      <c r="E51" s="202">
        <v>95312</v>
      </c>
      <c r="F51" s="205">
        <v>2.0396279080642007E-3</v>
      </c>
      <c r="G51" s="205">
        <v>13920.882137062448</v>
      </c>
      <c r="H51" s="205">
        <v>0</v>
      </c>
      <c r="I51" s="205">
        <v>13920.882137062448</v>
      </c>
      <c r="J51" s="205">
        <v>0</v>
      </c>
      <c r="U51" s="209">
        <v>47150</v>
      </c>
      <c r="V51" s="202">
        <v>7292.04776948574</v>
      </c>
    </row>
    <row r="52" spans="1:22" x14ac:dyDescent="0.35">
      <c r="A52" s="209">
        <v>47178</v>
      </c>
      <c r="B52" s="208" t="s">
        <v>134</v>
      </c>
      <c r="C52" s="208" t="s">
        <v>147</v>
      </c>
      <c r="D52" s="208" t="s">
        <v>147</v>
      </c>
      <c r="E52" s="202">
        <v>95312</v>
      </c>
      <c r="F52" s="205">
        <v>2.0396279080642007E-3</v>
      </c>
      <c r="G52" s="205">
        <v>15279.353229708488</v>
      </c>
      <c r="H52" s="205">
        <v>0</v>
      </c>
      <c r="I52" s="205">
        <v>15279.353229708488</v>
      </c>
      <c r="J52" s="205">
        <v>0</v>
      </c>
      <c r="U52" s="209">
        <v>47178</v>
      </c>
      <c r="V52" s="202">
        <v>7160.7941708986182</v>
      </c>
    </row>
    <row r="53" spans="1:22" x14ac:dyDescent="0.35">
      <c r="A53" s="209">
        <v>47209</v>
      </c>
      <c r="B53" s="208" t="s">
        <v>134</v>
      </c>
      <c r="C53" s="208" t="s">
        <v>147</v>
      </c>
      <c r="D53" s="208" t="s">
        <v>147</v>
      </c>
      <c r="E53" s="202">
        <v>95312</v>
      </c>
      <c r="F53" s="205">
        <v>2.0396279080642007E-3</v>
      </c>
      <c r="G53" s="205">
        <v>14642.980811920403</v>
      </c>
      <c r="H53" s="205">
        <v>0</v>
      </c>
      <c r="I53" s="205">
        <v>14642.980811920403</v>
      </c>
      <c r="J53" s="205">
        <v>0</v>
      </c>
      <c r="U53" s="209">
        <v>47209</v>
      </c>
      <c r="V53" s="202">
        <v>7018.1241014532861</v>
      </c>
    </row>
    <row r="54" spans="1:22" x14ac:dyDescent="0.35">
      <c r="A54" s="209">
        <v>47239</v>
      </c>
      <c r="B54" s="208" t="s">
        <v>134</v>
      </c>
      <c r="C54" s="208" t="s">
        <v>147</v>
      </c>
      <c r="D54" s="208" t="s">
        <v>147</v>
      </c>
      <c r="E54" s="202">
        <v>95312</v>
      </c>
      <c r="F54" s="205">
        <v>2.0396279080642007E-3</v>
      </c>
      <c r="G54" s="205">
        <v>15029.012996634046</v>
      </c>
      <c r="H54" s="205">
        <v>0</v>
      </c>
      <c r="I54" s="205">
        <v>15029.012996634046</v>
      </c>
      <c r="J54" s="205">
        <v>0</v>
      </c>
      <c r="U54" s="209">
        <v>47239</v>
      </c>
      <c r="V54" s="202">
        <v>6860.6970726438449</v>
      </c>
    </row>
    <row r="55" spans="1:22" x14ac:dyDescent="0.35">
      <c r="A55" s="209">
        <v>47270</v>
      </c>
      <c r="B55" s="208" t="s">
        <v>134</v>
      </c>
      <c r="C55" s="208" t="s">
        <v>147</v>
      </c>
      <c r="D55" s="208" t="s">
        <v>147</v>
      </c>
      <c r="E55" s="202">
        <v>95312</v>
      </c>
      <c r="F55" s="205">
        <v>2.0396279080642007E-3</v>
      </c>
      <c r="G55" s="205">
        <v>14430.301177146413</v>
      </c>
      <c r="H55" s="205">
        <v>0</v>
      </c>
      <c r="I55" s="205">
        <v>14430.301177146413</v>
      </c>
      <c r="J55" s="205">
        <v>0</v>
      </c>
      <c r="U55" s="209">
        <v>47270</v>
      </c>
      <c r="V55" s="202">
        <v>6728.2745366979507</v>
      </c>
    </row>
    <row r="56" spans="1:22" x14ac:dyDescent="0.35">
      <c r="A56" s="209">
        <v>47300</v>
      </c>
      <c r="B56" s="208" t="s">
        <v>134</v>
      </c>
      <c r="C56" s="208" t="s">
        <v>147</v>
      </c>
      <c r="D56" s="208" t="s">
        <v>147</v>
      </c>
      <c r="E56" s="202">
        <v>95312</v>
      </c>
      <c r="F56" s="205">
        <v>2.0396279080642007E-3</v>
      </c>
      <c r="G56" s="205">
        <v>14778.789790722842</v>
      </c>
      <c r="H56" s="205">
        <v>0</v>
      </c>
      <c r="I56" s="205">
        <v>14778.789790722842</v>
      </c>
      <c r="J56" s="205">
        <v>0</v>
      </c>
      <c r="U56" s="209">
        <v>47300</v>
      </c>
      <c r="V56" s="202">
        <v>6597.9953089226619</v>
      </c>
    </row>
    <row r="57" spans="1:22" x14ac:dyDescent="0.35">
      <c r="A57" s="209">
        <v>47331</v>
      </c>
      <c r="B57" s="208" t="s">
        <v>134</v>
      </c>
      <c r="C57" s="208" t="s">
        <v>147</v>
      </c>
      <c r="D57" s="208" t="s">
        <v>147</v>
      </c>
      <c r="E57" s="202">
        <v>95312</v>
      </c>
      <c r="F57" s="205">
        <v>2.0396279080642007E-3</v>
      </c>
      <c r="G57" s="205">
        <v>14669.547751919672</v>
      </c>
      <c r="H57" s="205">
        <v>0</v>
      </c>
      <c r="I57" s="205">
        <v>14669.547751919672</v>
      </c>
      <c r="J57" s="205">
        <v>0</v>
      </c>
      <c r="U57" s="209">
        <v>47331</v>
      </c>
      <c r="V57" s="202">
        <v>6487.5936130378977</v>
      </c>
    </row>
    <row r="58" spans="1:22" x14ac:dyDescent="0.35">
      <c r="A58" s="209">
        <v>47362</v>
      </c>
      <c r="B58" s="208" t="s">
        <v>134</v>
      </c>
      <c r="C58" s="208" t="s">
        <v>147</v>
      </c>
      <c r="D58" s="208" t="s">
        <v>147</v>
      </c>
      <c r="E58" s="202">
        <v>95312</v>
      </c>
      <c r="F58" s="205">
        <v>2.0396279080642007E-3</v>
      </c>
      <c r="G58" s="205">
        <v>14082.753332739867</v>
      </c>
      <c r="H58" s="205">
        <v>0</v>
      </c>
      <c r="I58" s="205">
        <v>14082.753332739867</v>
      </c>
      <c r="J58" s="205">
        <v>0</v>
      </c>
      <c r="U58" s="209">
        <v>47362</v>
      </c>
      <c r="V58" s="202">
        <v>6390.4099806607119</v>
      </c>
    </row>
    <row r="59" spans="1:22" x14ac:dyDescent="0.35">
      <c r="A59" s="209">
        <v>47392</v>
      </c>
      <c r="B59" s="208" t="s">
        <v>134</v>
      </c>
      <c r="C59" s="208" t="s">
        <v>147</v>
      </c>
      <c r="D59" s="208" t="s">
        <v>147</v>
      </c>
      <c r="E59" s="202">
        <v>95312</v>
      </c>
      <c r="F59" s="205">
        <v>2.0396279080642007E-3</v>
      </c>
      <c r="G59" s="205">
        <v>14468.265975423372</v>
      </c>
      <c r="H59" s="205">
        <v>0</v>
      </c>
      <c r="I59" s="205">
        <v>14468.265975423372</v>
      </c>
      <c r="J59" s="205">
        <v>0</v>
      </c>
      <c r="U59" s="209">
        <v>47392</v>
      </c>
      <c r="V59" s="202">
        <v>6261.5696171562886</v>
      </c>
    </row>
    <row r="60" spans="1:22" x14ac:dyDescent="0.35">
      <c r="A60" s="209">
        <v>47423</v>
      </c>
      <c r="B60" s="208" t="s">
        <v>134</v>
      </c>
      <c r="C60" s="208" t="s">
        <v>147</v>
      </c>
      <c r="D60" s="208" t="s">
        <v>147</v>
      </c>
      <c r="E60" s="202">
        <v>95312</v>
      </c>
      <c r="F60" s="205">
        <v>2.0396279080642007E-3</v>
      </c>
      <c r="G60" s="205">
        <v>13897.671094013505</v>
      </c>
      <c r="H60" s="205">
        <v>0</v>
      </c>
      <c r="I60" s="205">
        <v>13897.671094013505</v>
      </c>
      <c r="J60" s="205">
        <v>0</v>
      </c>
      <c r="U60" s="209">
        <v>47423</v>
      </c>
      <c r="V60" s="202">
        <v>6160.7896723277518</v>
      </c>
    </row>
    <row r="61" spans="1:22" x14ac:dyDescent="0.35">
      <c r="A61" s="209">
        <v>47453</v>
      </c>
      <c r="B61" s="208" t="s">
        <v>134</v>
      </c>
      <c r="C61" s="208" t="s">
        <v>147</v>
      </c>
      <c r="D61" s="208" t="s">
        <v>147</v>
      </c>
      <c r="E61" s="202">
        <v>95312</v>
      </c>
      <c r="F61" s="205">
        <v>2.0396279080642007E-3</v>
      </c>
      <c r="G61" s="205">
        <v>14258.727233694555</v>
      </c>
      <c r="H61" s="205">
        <v>0</v>
      </c>
      <c r="I61" s="205">
        <v>14258.727233694555</v>
      </c>
      <c r="J61" s="205">
        <v>0</v>
      </c>
      <c r="U61" s="209">
        <v>47453</v>
      </c>
      <c r="V61" s="202">
        <v>6059.6234175219433</v>
      </c>
    </row>
  </sheetData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A0C759-638F-4436-B3D2-496984433281}">
  <sheetPr>
    <tabColor rgb="FFFFFF00"/>
  </sheetPr>
  <dimension ref="A1:Y62"/>
  <sheetViews>
    <sheetView zoomScale="78" zoomScaleNormal="78" workbookViewId="0">
      <pane xSplit="2" ySplit="1" topLeftCell="H2" activePane="bottomRight" state="frozen"/>
      <selection pane="topRight" activeCell="C1" sqref="C1"/>
      <selection pane="bottomLeft" activeCell="A2" sqref="A2"/>
      <selection pane="bottomRight" activeCell="G19" sqref="G19"/>
    </sheetView>
  </sheetViews>
  <sheetFormatPr baseColWidth="10" defaultColWidth="9.1796875" defaultRowHeight="14.5" x14ac:dyDescent="0.35"/>
  <cols>
    <col min="1" max="1" width="7.26953125" style="140" customWidth="1"/>
    <col min="2" max="2" width="12.6328125" customWidth="1"/>
    <col min="3" max="3" width="18.453125" customWidth="1"/>
    <col min="4" max="4" width="18" customWidth="1"/>
    <col min="5" max="5" width="18" style="228" customWidth="1"/>
    <col min="6" max="6" width="18.81640625" style="199" customWidth="1"/>
    <col min="7" max="7" width="31.453125" style="228" customWidth="1"/>
    <col min="8" max="8" width="28.36328125" style="228" customWidth="1"/>
    <col min="9" max="9" width="22.453125" style="228" customWidth="1"/>
    <col min="10" max="10" width="17.7265625" style="228" bestFit="1" customWidth="1"/>
    <col min="11" max="12" width="11.54296875" style="228" customWidth="1"/>
    <col min="17" max="18" width="9.453125" bestFit="1" customWidth="1"/>
    <col min="23" max="23" width="8" customWidth="1"/>
    <col min="24" max="24" width="9.08984375" style="140" customWidth="1"/>
    <col min="25" max="25" width="11.7265625" customWidth="1"/>
  </cols>
  <sheetData>
    <row r="1" spans="1:25" ht="43.5" x14ac:dyDescent="0.35">
      <c r="A1" s="215" t="s">
        <v>0</v>
      </c>
      <c r="B1" s="215" t="s">
        <v>145</v>
      </c>
      <c r="C1" s="215" t="s">
        <v>144</v>
      </c>
      <c r="D1" s="215" t="s">
        <v>143</v>
      </c>
      <c r="E1" s="220" t="s">
        <v>142</v>
      </c>
      <c r="F1" s="217" t="s">
        <v>141</v>
      </c>
      <c r="G1" s="220" t="s">
        <v>140</v>
      </c>
      <c r="H1" s="220" t="s">
        <v>139</v>
      </c>
      <c r="I1" s="220" t="s">
        <v>138</v>
      </c>
      <c r="J1" s="220" t="s">
        <v>148</v>
      </c>
      <c r="K1" s="221" t="s">
        <v>149</v>
      </c>
      <c r="L1" s="222" t="s">
        <v>136</v>
      </c>
      <c r="X1" s="215" t="s">
        <v>0</v>
      </c>
      <c r="Y1" s="215" t="s">
        <v>135</v>
      </c>
    </row>
    <row r="2" spans="1:25" x14ac:dyDescent="0.35">
      <c r="A2" s="209">
        <v>45658</v>
      </c>
      <c r="B2" s="208" t="s">
        <v>134</v>
      </c>
      <c r="C2" s="208" t="s">
        <v>150</v>
      </c>
      <c r="D2" s="208" t="s">
        <v>150</v>
      </c>
      <c r="E2" s="223">
        <v>101308.01028955683</v>
      </c>
      <c r="F2" s="206">
        <v>2.1647548547937758E-3</v>
      </c>
      <c r="G2" s="223">
        <v>0</v>
      </c>
      <c r="H2" s="224">
        <v>10854.710820941495</v>
      </c>
      <c r="I2" s="223">
        <v>10854.710820941495</v>
      </c>
      <c r="J2" s="223">
        <v>2818.5108209414961</v>
      </c>
      <c r="K2" s="223">
        <v>2818.5108209414961</v>
      </c>
      <c r="L2" s="225">
        <f>+H2-J2</f>
        <v>8036.1999999999989</v>
      </c>
      <c r="M2" s="204"/>
      <c r="P2" s="204"/>
      <c r="Q2" s="204"/>
      <c r="X2" s="209">
        <v>45658</v>
      </c>
      <c r="Y2" s="226">
        <v>12942.341952756273</v>
      </c>
    </row>
    <row r="3" spans="1:25" x14ac:dyDescent="0.35">
      <c r="A3" s="209">
        <v>45689</v>
      </c>
      <c r="B3" s="208" t="s">
        <v>134</v>
      </c>
      <c r="C3" s="208" t="s">
        <v>150</v>
      </c>
      <c r="D3" s="208" t="s">
        <v>150</v>
      </c>
      <c r="E3" s="223">
        <v>101308.01028955683</v>
      </c>
      <c r="F3" s="206">
        <v>2.1647548547937758E-3</v>
      </c>
      <c r="G3" s="223">
        <v>0</v>
      </c>
      <c r="H3" s="224">
        <v>8403.33170923748</v>
      </c>
      <c r="I3" s="223">
        <v>8403.33170923748</v>
      </c>
      <c r="J3" s="223">
        <v>2545.7517092374801</v>
      </c>
      <c r="K3" s="223">
        <v>2545.7517092374801</v>
      </c>
      <c r="L3" s="225">
        <f t="shared" ref="L3:L9" si="0">+H3-J3</f>
        <v>5857.58</v>
      </c>
      <c r="M3" s="204"/>
      <c r="P3" s="204"/>
      <c r="Q3" s="204"/>
      <c r="X3" s="209">
        <v>45689</v>
      </c>
      <c r="Y3" s="226">
        <v>10317.416518327211</v>
      </c>
    </row>
    <row r="4" spans="1:25" x14ac:dyDescent="0.35">
      <c r="A4" s="209">
        <v>45717</v>
      </c>
      <c r="B4" s="208" t="s">
        <v>134</v>
      </c>
      <c r="C4" s="208" t="s">
        <v>150</v>
      </c>
      <c r="D4" s="208" t="s">
        <v>150</v>
      </c>
      <c r="E4" s="223">
        <v>101308.01028955683</v>
      </c>
      <c r="F4" s="206">
        <v>2.1795677442356999E-3</v>
      </c>
      <c r="G4" s="223">
        <v>0</v>
      </c>
      <c r="H4" s="224">
        <v>11436.541868799915</v>
      </c>
      <c r="I4" s="223">
        <v>11436.541868799915</v>
      </c>
      <c r="J4" s="223">
        <v>3441.0537308153384</v>
      </c>
      <c r="K4" s="223">
        <v>3441.0537308153384</v>
      </c>
      <c r="L4" s="225">
        <f t="shared" si="0"/>
        <v>7995.4881379845774</v>
      </c>
      <c r="M4" s="204"/>
      <c r="P4" s="204"/>
      <c r="Q4" s="204"/>
      <c r="R4" s="204"/>
      <c r="X4" s="209">
        <v>45717</v>
      </c>
      <c r="Y4" s="226">
        <v>9734.5442007278998</v>
      </c>
    </row>
    <row r="5" spans="1:25" x14ac:dyDescent="0.35">
      <c r="A5" s="209">
        <v>45748</v>
      </c>
      <c r="B5" s="208" t="s">
        <v>134</v>
      </c>
      <c r="C5" s="208" t="s">
        <v>150</v>
      </c>
      <c r="D5" s="208" t="s">
        <v>150</v>
      </c>
      <c r="E5" s="223">
        <v>101308.01028955683</v>
      </c>
      <c r="F5" s="206">
        <v>2.1795677442356999E-3</v>
      </c>
      <c r="G5" s="223">
        <v>0</v>
      </c>
      <c r="H5" s="224">
        <v>8861.2064735903914</v>
      </c>
      <c r="I5" s="223">
        <v>8861.2064735903914</v>
      </c>
      <c r="J5" s="223">
        <v>2647.308776303078</v>
      </c>
      <c r="K5" s="223">
        <v>2647.308776303078</v>
      </c>
      <c r="L5" s="225">
        <f t="shared" si="0"/>
        <v>6213.8976972873133</v>
      </c>
      <c r="M5" s="204"/>
      <c r="P5" s="204"/>
      <c r="Q5" s="204"/>
      <c r="R5" s="204"/>
      <c r="X5" s="209">
        <v>45748</v>
      </c>
      <c r="Y5" s="226">
        <v>12922.351243244593</v>
      </c>
    </row>
    <row r="6" spans="1:25" x14ac:dyDescent="0.35">
      <c r="A6" s="209">
        <v>45778</v>
      </c>
      <c r="B6" s="208" t="s">
        <v>134</v>
      </c>
      <c r="C6" s="208" t="s">
        <v>150</v>
      </c>
      <c r="D6" s="208" t="s">
        <v>150</v>
      </c>
      <c r="E6" s="223">
        <v>101308.01028955683</v>
      </c>
      <c r="F6" s="206">
        <v>2.1795677442356999E-3</v>
      </c>
      <c r="G6" s="223">
        <v>0</v>
      </c>
      <c r="H6" s="224">
        <v>9831.4498689558022</v>
      </c>
      <c r="I6" s="223">
        <v>9831.4498689558022</v>
      </c>
      <c r="J6" s="223">
        <v>3441.0537308153384</v>
      </c>
      <c r="K6" s="223">
        <v>3441.0537308153384</v>
      </c>
      <c r="L6" s="225">
        <f t="shared" si="0"/>
        <v>6390.3961381404642</v>
      </c>
      <c r="M6" s="204"/>
      <c r="P6" s="204"/>
      <c r="Q6" s="204"/>
      <c r="R6" s="204"/>
      <c r="X6" s="209">
        <v>45778</v>
      </c>
      <c r="Y6" s="226">
        <v>13421.170771162491</v>
      </c>
    </row>
    <row r="7" spans="1:25" x14ac:dyDescent="0.35">
      <c r="A7" s="209">
        <v>45809</v>
      </c>
      <c r="B7" s="208" t="s">
        <v>134</v>
      </c>
      <c r="C7" s="208" t="s">
        <v>150</v>
      </c>
      <c r="D7" s="208" t="s">
        <v>150</v>
      </c>
      <c r="E7" s="223">
        <v>101308.01028955683</v>
      </c>
      <c r="F7" s="206">
        <v>2.1795677442356999E-3</v>
      </c>
      <c r="G7" s="223">
        <v>0</v>
      </c>
      <c r="H7" s="224">
        <v>11738.495346126287</v>
      </c>
      <c r="I7" s="223">
        <v>11738.495346126287</v>
      </c>
      <c r="J7" s="223">
        <v>3596.0620572751495</v>
      </c>
      <c r="K7" s="223">
        <v>3596.0620572751495</v>
      </c>
      <c r="L7" s="225">
        <f t="shared" si="0"/>
        <v>8142.4332888511371</v>
      </c>
      <c r="M7" s="204"/>
      <c r="P7" s="204"/>
      <c r="Q7" s="204"/>
      <c r="R7" s="204"/>
      <c r="X7" s="209">
        <v>45809</v>
      </c>
      <c r="Y7" s="226">
        <v>12914.714438540268</v>
      </c>
    </row>
    <row r="8" spans="1:25" x14ac:dyDescent="0.35">
      <c r="A8" s="209">
        <v>45839</v>
      </c>
      <c r="B8" s="208" t="s">
        <v>134</v>
      </c>
      <c r="C8" s="208" t="s">
        <v>150</v>
      </c>
      <c r="D8" s="208" t="s">
        <v>150</v>
      </c>
      <c r="E8" s="223">
        <v>101308.01028955683</v>
      </c>
      <c r="F8" s="206">
        <v>2.1795677442356999E-3</v>
      </c>
      <c r="G8" s="223">
        <v>0</v>
      </c>
      <c r="H8" s="224">
        <v>11072.382357887283</v>
      </c>
      <c r="I8" s="223">
        <v>11072.382357887283</v>
      </c>
      <c r="J8" s="223">
        <v>3730.1835373020153</v>
      </c>
      <c r="K8" s="223">
        <v>3730.1835373020153</v>
      </c>
      <c r="L8" s="225">
        <f t="shared" si="0"/>
        <v>7342.1988205852685</v>
      </c>
      <c r="M8" s="204"/>
      <c r="P8" s="204"/>
      <c r="Q8" s="204"/>
      <c r="R8" s="204"/>
      <c r="X8" s="209">
        <v>45839</v>
      </c>
      <c r="Y8" s="226">
        <v>14520.620258931316</v>
      </c>
    </row>
    <row r="9" spans="1:25" x14ac:dyDescent="0.35">
      <c r="A9" s="209">
        <v>45870</v>
      </c>
      <c r="B9" s="208" t="s">
        <v>134</v>
      </c>
      <c r="C9" s="208" t="s">
        <v>150</v>
      </c>
      <c r="D9" s="208" t="s">
        <v>150</v>
      </c>
      <c r="E9" s="223">
        <v>101308.01028955683</v>
      </c>
      <c r="F9" s="206">
        <v>2.1795677442356999E-3</v>
      </c>
      <c r="G9" s="223">
        <v>0</v>
      </c>
      <c r="H9" s="224">
        <v>11065.557567997106</v>
      </c>
      <c r="I9" s="223">
        <v>11065.557567997106</v>
      </c>
      <c r="J9" s="223">
        <v>3430.9925068744469</v>
      </c>
      <c r="K9" s="223">
        <v>3430.9925068744469</v>
      </c>
      <c r="L9" s="225">
        <f t="shared" si="0"/>
        <v>7634.5650611226592</v>
      </c>
      <c r="M9" s="204"/>
      <c r="P9" s="204"/>
      <c r="Q9" s="204"/>
      <c r="R9" s="204"/>
      <c r="X9" s="209">
        <v>45870</v>
      </c>
      <c r="Y9" s="226">
        <v>20406.964462440312</v>
      </c>
    </row>
    <row r="10" spans="1:25" x14ac:dyDescent="0.35">
      <c r="A10" s="209">
        <v>45901</v>
      </c>
      <c r="B10" s="208" t="s">
        <v>134</v>
      </c>
      <c r="C10" s="208" t="s">
        <v>150</v>
      </c>
      <c r="D10" s="208" t="s">
        <v>150</v>
      </c>
      <c r="E10" s="223">
        <v>101308.01028955683</v>
      </c>
      <c r="F10" s="206">
        <v>2.1795677442356999E-3</v>
      </c>
      <c r="G10" s="223">
        <v>6963.2731999082016</v>
      </c>
      <c r="H10" s="223">
        <v>5041.533263998198</v>
      </c>
      <c r="I10" s="223">
        <v>12004.8064639064</v>
      </c>
      <c r="J10" s="223">
        <v>5041.533263998198</v>
      </c>
      <c r="K10" s="223">
        <v>5041.533263998198</v>
      </c>
      <c r="L10" s="227"/>
      <c r="X10" s="209">
        <v>45901</v>
      </c>
      <c r="Y10" s="226">
        <v>12761.76167784171</v>
      </c>
    </row>
    <row r="11" spans="1:25" x14ac:dyDescent="0.35">
      <c r="A11" s="209">
        <v>45931</v>
      </c>
      <c r="B11" s="208" t="s">
        <v>134</v>
      </c>
      <c r="C11" s="208" t="s">
        <v>150</v>
      </c>
      <c r="D11" s="208" t="s">
        <v>150</v>
      </c>
      <c r="E11" s="223">
        <v>101308.01028955683</v>
      </c>
      <c r="F11" s="206">
        <v>2.1795677442356999E-3</v>
      </c>
      <c r="G11" s="223">
        <v>5658.5944332235367</v>
      </c>
      <c r="H11" s="223">
        <v>3454.4039417908966</v>
      </c>
      <c r="I11" s="223">
        <v>9112.9983750144329</v>
      </c>
      <c r="J11" s="223">
        <v>3454.4039417908966</v>
      </c>
      <c r="K11" s="223">
        <v>3454.4039417908966</v>
      </c>
      <c r="L11" s="227"/>
      <c r="X11" s="209">
        <v>45931</v>
      </c>
      <c r="Y11" s="226">
        <v>13270.323839129138</v>
      </c>
    </row>
    <row r="12" spans="1:25" x14ac:dyDescent="0.35">
      <c r="A12" s="209">
        <v>45962</v>
      </c>
      <c r="B12" s="208" t="s">
        <v>134</v>
      </c>
      <c r="C12" s="208" t="s">
        <v>150</v>
      </c>
      <c r="D12" s="208" t="s">
        <v>150</v>
      </c>
      <c r="E12" s="223">
        <v>101308.01028955683</v>
      </c>
      <c r="F12" s="206">
        <v>2.1795677442356999E-3</v>
      </c>
      <c r="G12" s="223">
        <v>5471.4172892964543</v>
      </c>
      <c r="H12" s="223">
        <v>3345.9441363697961</v>
      </c>
      <c r="I12" s="223">
        <v>8817.3614256662513</v>
      </c>
      <c r="J12" s="223">
        <v>3345.9441363697961</v>
      </c>
      <c r="K12" s="223">
        <v>3345.9441363697961</v>
      </c>
      <c r="L12" s="227"/>
      <c r="X12" s="209">
        <v>45962</v>
      </c>
      <c r="Y12" s="226">
        <v>11036.992816695474</v>
      </c>
    </row>
    <row r="13" spans="1:25" x14ac:dyDescent="0.35">
      <c r="A13" s="209">
        <v>45992</v>
      </c>
      <c r="B13" s="208" t="s">
        <v>134</v>
      </c>
      <c r="C13" s="208" t="s">
        <v>150</v>
      </c>
      <c r="D13" s="208" t="s">
        <v>150</v>
      </c>
      <c r="E13" s="223">
        <v>101308.01028955683</v>
      </c>
      <c r="F13" s="206">
        <v>2.1795677442356999E-3</v>
      </c>
      <c r="G13" s="223">
        <v>5655.4689285151017</v>
      </c>
      <c r="H13" s="223">
        <v>3454.3977399883106</v>
      </c>
      <c r="I13" s="223">
        <v>9109.8666685034113</v>
      </c>
      <c r="J13" s="223">
        <v>3454.3977399883106</v>
      </c>
      <c r="K13" s="223">
        <v>3454.3977399883106</v>
      </c>
      <c r="L13" s="227"/>
      <c r="X13" s="209">
        <v>45992</v>
      </c>
      <c r="Y13" s="226">
        <v>13564.529374144982</v>
      </c>
    </row>
    <row r="14" spans="1:25" x14ac:dyDescent="0.35">
      <c r="A14" s="209">
        <v>46023</v>
      </c>
      <c r="B14" s="208" t="s">
        <v>134</v>
      </c>
      <c r="C14" s="208" t="s">
        <v>150</v>
      </c>
      <c r="D14" s="208" t="s">
        <v>150</v>
      </c>
      <c r="E14" s="223">
        <v>101308.01028955683</v>
      </c>
      <c r="F14" s="206">
        <v>2.1795677442356999E-3</v>
      </c>
      <c r="G14" s="223">
        <v>7618.0408558002327</v>
      </c>
      <c r="H14" s="223">
        <v>3405.3566435938574</v>
      </c>
      <c r="I14" s="223">
        <v>11023.39749939409</v>
      </c>
      <c r="J14" s="223">
        <v>3405.3566435938574</v>
      </c>
      <c r="K14" s="223">
        <v>3405.3566435938574</v>
      </c>
      <c r="L14" s="227"/>
      <c r="X14" s="209">
        <v>46023</v>
      </c>
      <c r="Y14" s="226">
        <v>13228.957869605094</v>
      </c>
    </row>
    <row r="15" spans="1:25" x14ac:dyDescent="0.35">
      <c r="A15" s="209">
        <v>46054</v>
      </c>
      <c r="B15" s="208" t="s">
        <v>134</v>
      </c>
      <c r="C15" s="208" t="s">
        <v>150</v>
      </c>
      <c r="D15" s="208" t="s">
        <v>150</v>
      </c>
      <c r="E15" s="223">
        <v>101308.01028955683</v>
      </c>
      <c r="F15" s="206">
        <v>2.1795677442356999E-3</v>
      </c>
      <c r="G15" s="223">
        <v>5863.0689729625519</v>
      </c>
      <c r="H15" s="223">
        <v>3075.8060006654196</v>
      </c>
      <c r="I15" s="223">
        <v>8938.8749736279715</v>
      </c>
      <c r="J15" s="223">
        <v>3075.8060006654196</v>
      </c>
      <c r="K15" s="223">
        <v>3075.8060006654196</v>
      </c>
      <c r="L15" s="227"/>
      <c r="X15" s="209">
        <v>46054</v>
      </c>
      <c r="Y15" s="226">
        <v>11760.561741682126</v>
      </c>
    </row>
    <row r="16" spans="1:25" x14ac:dyDescent="0.35">
      <c r="A16" s="209">
        <v>46082</v>
      </c>
      <c r="B16" s="208" t="s">
        <v>134</v>
      </c>
      <c r="C16" s="208" t="s">
        <v>150</v>
      </c>
      <c r="D16" s="208" t="s">
        <v>150</v>
      </c>
      <c r="E16" s="223">
        <v>101308.01028955683</v>
      </c>
      <c r="F16" s="206">
        <v>2.1795677442356999E-3</v>
      </c>
      <c r="G16" s="223">
        <v>5670.3287714414319</v>
      </c>
      <c r="H16" s="223">
        <v>3405.3566435938574</v>
      </c>
      <c r="I16" s="223">
        <v>9075.6854150352883</v>
      </c>
      <c r="J16" s="223">
        <v>3405.3566435938574</v>
      </c>
      <c r="K16" s="223">
        <v>3405.3566435938574</v>
      </c>
      <c r="L16" s="227"/>
      <c r="X16" s="209">
        <v>46082</v>
      </c>
      <c r="Y16" s="226">
        <v>13240.689946041997</v>
      </c>
    </row>
    <row r="17" spans="1:25" x14ac:dyDescent="0.35">
      <c r="A17" s="209">
        <v>46113</v>
      </c>
      <c r="B17" s="208" t="s">
        <v>134</v>
      </c>
      <c r="C17" s="208" t="s">
        <v>150</v>
      </c>
      <c r="D17" s="208" t="s">
        <v>150</v>
      </c>
      <c r="E17" s="223">
        <v>101308.01028955683</v>
      </c>
      <c r="F17" s="206">
        <v>2.1795677442356999E-3</v>
      </c>
      <c r="G17" s="223">
        <v>6423.4545669137615</v>
      </c>
      <c r="H17" s="223">
        <v>3295.5064292843781</v>
      </c>
      <c r="I17" s="223">
        <v>9718.9609961981405</v>
      </c>
      <c r="J17" s="223">
        <v>3295.5064292843781</v>
      </c>
      <c r="K17" s="223">
        <v>3295.5064292843781</v>
      </c>
      <c r="L17" s="227"/>
      <c r="X17" s="209">
        <v>46113</v>
      </c>
      <c r="Y17" s="226">
        <v>12923.46476262065</v>
      </c>
    </row>
    <row r="18" spans="1:25" x14ac:dyDescent="0.35">
      <c r="A18" s="209">
        <v>46143</v>
      </c>
      <c r="B18" s="208" t="s">
        <v>134</v>
      </c>
      <c r="C18" s="208" t="s">
        <v>150</v>
      </c>
      <c r="D18" s="208" t="s">
        <v>150</v>
      </c>
      <c r="E18" s="223">
        <v>101308.01028955683</v>
      </c>
      <c r="F18" s="206">
        <v>2.1795677442356999E-3</v>
      </c>
      <c r="G18" s="223">
        <v>6558.6979972544659</v>
      </c>
      <c r="H18" s="223">
        <v>3405.3566435938574</v>
      </c>
      <c r="I18" s="223">
        <v>9964.0546408483242</v>
      </c>
      <c r="J18" s="223">
        <v>3405.3566435938574</v>
      </c>
      <c r="K18" s="223">
        <v>3405.3566435938574</v>
      </c>
      <c r="L18" s="227"/>
      <c r="X18" s="209">
        <v>46143</v>
      </c>
      <c r="Y18" s="226">
        <v>13428.258456769892</v>
      </c>
    </row>
    <row r="19" spans="1:25" x14ac:dyDescent="0.35">
      <c r="A19" s="209">
        <v>46174</v>
      </c>
      <c r="B19" s="208" t="s">
        <v>134</v>
      </c>
      <c r="C19" s="208" t="s">
        <v>150</v>
      </c>
      <c r="D19" s="208" t="s">
        <v>150</v>
      </c>
      <c r="E19" s="223">
        <v>101308.01028955683</v>
      </c>
      <c r="F19" s="206">
        <v>2.1795677442356999E-3</v>
      </c>
      <c r="G19" s="223">
        <v>6335.0234667210207</v>
      </c>
      <c r="H19" s="223">
        <v>3295.5064292843781</v>
      </c>
      <c r="I19" s="223">
        <v>9630.5298960053988</v>
      </c>
      <c r="J19" s="223">
        <v>3295.5064292843781</v>
      </c>
      <c r="K19" s="223">
        <v>3295.5064292843781</v>
      </c>
      <c r="L19" s="227"/>
      <c r="X19" s="209">
        <v>46174</v>
      </c>
      <c r="Y19" s="226">
        <v>12497.856059615446</v>
      </c>
    </row>
    <row r="20" spans="1:25" x14ac:dyDescent="0.35">
      <c r="A20" s="209">
        <v>46204</v>
      </c>
      <c r="B20" s="208" t="s">
        <v>134</v>
      </c>
      <c r="C20" s="208" t="s">
        <v>150</v>
      </c>
      <c r="D20" s="208" t="s">
        <v>150</v>
      </c>
      <c r="E20" s="223">
        <v>101308.01028955683</v>
      </c>
      <c r="F20" s="206">
        <v>2.1795677442356999E-3</v>
      </c>
      <c r="G20" s="223">
        <v>5754.4812700800749</v>
      </c>
      <c r="H20" s="223">
        <v>3405.3566435938574</v>
      </c>
      <c r="I20" s="223">
        <v>9159.8379136739313</v>
      </c>
      <c r="J20" s="223">
        <v>3405.3566435938574</v>
      </c>
      <c r="K20" s="223">
        <v>3405.3566435938574</v>
      </c>
      <c r="L20" s="227"/>
      <c r="X20" s="209">
        <v>46204</v>
      </c>
      <c r="Y20" s="226">
        <v>12987.975850114193</v>
      </c>
    </row>
    <row r="21" spans="1:25" x14ac:dyDescent="0.35">
      <c r="A21" s="209">
        <v>46235</v>
      </c>
      <c r="B21" s="208" t="s">
        <v>134</v>
      </c>
      <c r="C21" s="208" t="s">
        <v>150</v>
      </c>
      <c r="D21" s="208" t="s">
        <v>150</v>
      </c>
      <c r="E21" s="223">
        <v>101308.01028955683</v>
      </c>
      <c r="F21" s="206">
        <v>2.1795677442356999E-3</v>
      </c>
      <c r="G21" s="223">
        <v>5768.391712954226</v>
      </c>
      <c r="H21" s="223">
        <v>3405.3566435938574</v>
      </c>
      <c r="I21" s="223">
        <v>9173.7483565480834</v>
      </c>
      <c r="J21" s="223">
        <v>3405.3566435938574</v>
      </c>
      <c r="K21" s="223">
        <v>3405.3566435938574</v>
      </c>
      <c r="L21" s="227"/>
      <c r="X21" s="209">
        <v>46235</v>
      </c>
      <c r="Y21" s="226">
        <v>12804.313693630926</v>
      </c>
    </row>
    <row r="22" spans="1:25" x14ac:dyDescent="0.35">
      <c r="A22" s="209">
        <v>46266</v>
      </c>
      <c r="B22" s="208" t="s">
        <v>134</v>
      </c>
      <c r="C22" s="208" t="s">
        <v>150</v>
      </c>
      <c r="D22" s="208" t="s">
        <v>150</v>
      </c>
      <c r="E22" s="223">
        <v>101308.01028955683</v>
      </c>
      <c r="F22" s="206">
        <v>2.1795677442356999E-3</v>
      </c>
      <c r="G22" s="223">
        <v>5579.6736125345969</v>
      </c>
      <c r="H22" s="223">
        <v>3295.5064292843781</v>
      </c>
      <c r="I22" s="223">
        <v>8875.1800418189741</v>
      </c>
      <c r="J22" s="223">
        <v>3295.5064292843781</v>
      </c>
      <c r="K22" s="223">
        <v>3295.5064292843781</v>
      </c>
      <c r="L22" s="227"/>
      <c r="X22" s="209">
        <v>46266</v>
      </c>
      <c r="Y22" s="226">
        <v>10836.576841868866</v>
      </c>
    </row>
    <row r="23" spans="1:25" x14ac:dyDescent="0.35">
      <c r="A23" s="209">
        <v>46296</v>
      </c>
      <c r="B23" s="208" t="s">
        <v>134</v>
      </c>
      <c r="C23" s="208" t="s">
        <v>150</v>
      </c>
      <c r="D23" s="208" t="s">
        <v>150</v>
      </c>
      <c r="E23" s="223">
        <v>101308.01028955683</v>
      </c>
      <c r="F23" s="206">
        <v>2.1795677442356999E-3</v>
      </c>
      <c r="G23" s="223">
        <v>5763.2887634170083</v>
      </c>
      <c r="H23" s="223">
        <v>3405.3566435938574</v>
      </c>
      <c r="I23" s="223">
        <v>9168.6454070108666</v>
      </c>
      <c r="J23" s="223">
        <v>3405.3566435938574</v>
      </c>
      <c r="K23" s="223">
        <v>3405.3566435938574</v>
      </c>
      <c r="L23" s="227"/>
      <c r="X23" s="209">
        <v>46296</v>
      </c>
      <c r="Y23" s="226">
        <v>9278.4541120795529</v>
      </c>
    </row>
    <row r="24" spans="1:25" x14ac:dyDescent="0.35">
      <c r="A24" s="209">
        <v>46327</v>
      </c>
      <c r="B24" s="208" t="s">
        <v>134</v>
      </c>
      <c r="C24" s="208" t="s">
        <v>150</v>
      </c>
      <c r="D24" s="208" t="s">
        <v>150</v>
      </c>
      <c r="E24" s="223">
        <v>101308.01028955683</v>
      </c>
      <c r="F24" s="206">
        <v>2.1795677442356999E-3</v>
      </c>
      <c r="G24" s="223">
        <v>5572.0752239921776</v>
      </c>
      <c r="H24" s="223">
        <v>3295.5064292843781</v>
      </c>
      <c r="I24" s="223">
        <v>8867.5816532765566</v>
      </c>
      <c r="J24" s="223">
        <v>3295.5064292843781</v>
      </c>
      <c r="K24" s="223">
        <v>3295.5064292843781</v>
      </c>
      <c r="L24" s="227"/>
      <c r="X24" s="209">
        <v>46327</v>
      </c>
      <c r="Y24" s="226">
        <v>12390.757451466507</v>
      </c>
    </row>
    <row r="25" spans="1:25" x14ac:dyDescent="0.35">
      <c r="A25" s="209">
        <v>46357</v>
      </c>
      <c r="B25" s="208" t="s">
        <v>134</v>
      </c>
      <c r="C25" s="208" t="s">
        <v>150</v>
      </c>
      <c r="D25" s="208" t="s">
        <v>150</v>
      </c>
      <c r="E25" s="223">
        <v>101308.01028955683</v>
      </c>
      <c r="F25" s="206">
        <v>2.1795677442356999E-3</v>
      </c>
      <c r="G25" s="223">
        <v>5749.502052185082</v>
      </c>
      <c r="H25" s="223">
        <v>3405.3566435938574</v>
      </c>
      <c r="I25" s="223">
        <v>9154.8586957789394</v>
      </c>
      <c r="J25" s="223">
        <v>3405.3566435938574</v>
      </c>
      <c r="K25" s="223">
        <v>3405.3566435938574</v>
      </c>
      <c r="L25" s="227"/>
      <c r="X25" s="209">
        <v>46357</v>
      </c>
      <c r="Y25" s="226">
        <v>13565.710371598847</v>
      </c>
    </row>
    <row r="26" spans="1:25" x14ac:dyDescent="0.35">
      <c r="A26" s="209">
        <v>46388</v>
      </c>
      <c r="B26" s="208" t="s">
        <v>134</v>
      </c>
      <c r="C26" s="208" t="s">
        <v>150</v>
      </c>
      <c r="D26" s="208" t="s">
        <v>150</v>
      </c>
      <c r="E26" s="223">
        <v>101308.01028955683</v>
      </c>
      <c r="F26" s="206">
        <v>2.1795677442356999E-3</v>
      </c>
      <c r="G26" s="223">
        <v>7433.153038679211</v>
      </c>
      <c r="H26" s="223">
        <v>3405.3566435938574</v>
      </c>
      <c r="I26" s="223">
        <v>10838.509682273068</v>
      </c>
      <c r="J26" s="223">
        <v>3405.3566435938574</v>
      </c>
      <c r="K26" s="223">
        <v>3405.3566435938574</v>
      </c>
      <c r="L26" s="227"/>
      <c r="X26" s="209">
        <v>46388</v>
      </c>
      <c r="Y26" s="226">
        <v>8491.3611538125224</v>
      </c>
    </row>
    <row r="27" spans="1:25" x14ac:dyDescent="0.35">
      <c r="A27" s="209">
        <v>46419</v>
      </c>
      <c r="B27" s="208" t="s">
        <v>134</v>
      </c>
      <c r="C27" s="208" t="s">
        <v>150</v>
      </c>
      <c r="D27" s="208" t="s">
        <v>150</v>
      </c>
      <c r="E27" s="223">
        <v>101308.01028955683</v>
      </c>
      <c r="F27" s="206">
        <v>2.1795677442356999E-3</v>
      </c>
      <c r="G27" s="223">
        <v>5525.4252336251366</v>
      </c>
      <c r="H27" s="223">
        <v>3075.8060006654196</v>
      </c>
      <c r="I27" s="223">
        <v>8601.231234290557</v>
      </c>
      <c r="J27" s="223">
        <v>3075.8060006654196</v>
      </c>
      <c r="K27" s="223">
        <v>3075.8060006654196</v>
      </c>
      <c r="L27" s="227"/>
      <c r="X27" s="209">
        <v>46419</v>
      </c>
      <c r="Y27" s="226">
        <v>7669.6165260242142</v>
      </c>
    </row>
    <row r="28" spans="1:25" x14ac:dyDescent="0.35">
      <c r="A28" s="209">
        <v>46447</v>
      </c>
      <c r="B28" s="208" t="s">
        <v>134</v>
      </c>
      <c r="C28" s="208" t="s">
        <v>150</v>
      </c>
      <c r="D28" s="208" t="s">
        <v>150</v>
      </c>
      <c r="E28" s="223">
        <v>101308.01028955683</v>
      </c>
      <c r="F28" s="206">
        <v>2.1795677442356999E-3</v>
      </c>
      <c r="G28" s="223">
        <v>4157.9235776806336</v>
      </c>
      <c r="H28" s="223">
        <v>3405.3566435938574</v>
      </c>
      <c r="I28" s="223">
        <v>7563.2802212744909</v>
      </c>
      <c r="J28" s="223">
        <v>3405.3566435938574</v>
      </c>
      <c r="K28" s="223">
        <v>3405.3566435938574</v>
      </c>
      <c r="L28" s="227"/>
      <c r="X28" s="209">
        <v>46447</v>
      </c>
      <c r="Y28" s="226">
        <v>8491.3611538125224</v>
      </c>
    </row>
    <row r="29" spans="1:25" x14ac:dyDescent="0.35">
      <c r="A29" s="209">
        <v>46478</v>
      </c>
      <c r="B29" s="208" t="s">
        <v>134</v>
      </c>
      <c r="C29" s="208" t="s">
        <v>150</v>
      </c>
      <c r="D29" s="208" t="s">
        <v>150</v>
      </c>
      <c r="E29" s="223">
        <v>101308.01028955683</v>
      </c>
      <c r="F29" s="206">
        <v>2.1795677442356999E-3</v>
      </c>
      <c r="G29" s="223">
        <v>6270.2976109108267</v>
      </c>
      <c r="H29" s="223">
        <v>3295.5064292843781</v>
      </c>
      <c r="I29" s="223">
        <v>9565.8040401952057</v>
      </c>
      <c r="J29" s="223">
        <v>3295.5064292843781</v>
      </c>
      <c r="K29" s="223">
        <v>3295.5064292843781</v>
      </c>
      <c r="L29" s="227"/>
      <c r="X29" s="209">
        <v>46478</v>
      </c>
      <c r="Y29" s="226">
        <v>8217.4462778830857</v>
      </c>
    </row>
    <row r="30" spans="1:25" x14ac:dyDescent="0.35">
      <c r="A30" s="209">
        <v>46508</v>
      </c>
      <c r="B30" s="208" t="s">
        <v>134</v>
      </c>
      <c r="C30" s="208" t="s">
        <v>150</v>
      </c>
      <c r="D30" s="208" t="s">
        <v>150</v>
      </c>
      <c r="E30" s="223">
        <v>101308.01028955683</v>
      </c>
      <c r="F30" s="206">
        <v>2.1795677442356999E-3</v>
      </c>
      <c r="G30" s="223">
        <v>6419.5866103296967</v>
      </c>
      <c r="H30" s="223">
        <v>3405.3566435938574</v>
      </c>
      <c r="I30" s="223">
        <v>9824.9432539235531</v>
      </c>
      <c r="J30" s="223">
        <v>3405.3566435938574</v>
      </c>
      <c r="K30" s="223">
        <v>3405.3566435938574</v>
      </c>
      <c r="L30" s="227"/>
      <c r="X30" s="209">
        <v>46508</v>
      </c>
      <c r="Y30" s="226">
        <v>8491.3611538125224</v>
      </c>
    </row>
    <row r="31" spans="1:25" x14ac:dyDescent="0.35">
      <c r="A31" s="209">
        <v>46539</v>
      </c>
      <c r="B31" s="208" t="s">
        <v>134</v>
      </c>
      <c r="C31" s="208" t="s">
        <v>150</v>
      </c>
      <c r="D31" s="208" t="s">
        <v>150</v>
      </c>
      <c r="E31" s="223">
        <v>101308.01028955683</v>
      </c>
      <c r="F31" s="206">
        <v>2.1795677442356999E-3</v>
      </c>
      <c r="G31" s="223">
        <v>6133.5358300770722</v>
      </c>
      <c r="H31" s="223">
        <v>3295.5064292843781</v>
      </c>
      <c r="I31" s="223">
        <v>9429.0422593614494</v>
      </c>
      <c r="J31" s="223">
        <v>3295.5064292843781</v>
      </c>
      <c r="K31" s="223">
        <v>3295.5064292843781</v>
      </c>
      <c r="L31" s="227"/>
      <c r="X31" s="209">
        <v>46539</v>
      </c>
      <c r="Y31" s="226">
        <v>8217.4462778830857</v>
      </c>
    </row>
    <row r="32" spans="1:25" x14ac:dyDescent="0.35">
      <c r="A32" s="209">
        <v>46569</v>
      </c>
      <c r="B32" s="208" t="s">
        <v>134</v>
      </c>
      <c r="C32" s="208" t="s">
        <v>150</v>
      </c>
      <c r="D32" s="208" t="s">
        <v>150</v>
      </c>
      <c r="E32" s="223">
        <v>101308.01028955683</v>
      </c>
      <c r="F32" s="206">
        <v>2.1795677442356999E-3</v>
      </c>
      <c r="G32" s="223">
        <v>6397.1813662767863</v>
      </c>
      <c r="H32" s="223">
        <v>3405.3566435938574</v>
      </c>
      <c r="I32" s="223">
        <v>9802.5380098706446</v>
      </c>
      <c r="J32" s="223">
        <v>3405.3566435938574</v>
      </c>
      <c r="K32" s="223">
        <v>3405.3566435938574</v>
      </c>
      <c r="L32" s="227"/>
      <c r="X32" s="209">
        <v>46569</v>
      </c>
      <c r="Y32" s="226">
        <v>8491.3611538125224</v>
      </c>
    </row>
    <row r="33" spans="1:25" x14ac:dyDescent="0.35">
      <c r="A33" s="209">
        <v>46600</v>
      </c>
      <c r="B33" s="208" t="s">
        <v>134</v>
      </c>
      <c r="C33" s="208" t="s">
        <v>150</v>
      </c>
      <c r="D33" s="208" t="s">
        <v>150</v>
      </c>
      <c r="E33" s="223">
        <v>101308.01028955683</v>
      </c>
      <c r="F33" s="206">
        <v>2.1795677442356999E-3</v>
      </c>
      <c r="G33" s="223">
        <v>6360.8138385298153</v>
      </c>
      <c r="H33" s="223">
        <v>3405.3566435938574</v>
      </c>
      <c r="I33" s="223">
        <v>9766.1704821236726</v>
      </c>
      <c r="J33" s="223">
        <v>3405.3566435938574</v>
      </c>
      <c r="K33" s="223">
        <v>3405.3566435938574</v>
      </c>
      <c r="L33" s="227"/>
      <c r="X33" s="209">
        <v>46600</v>
      </c>
      <c r="Y33" s="226">
        <v>8491.3611538125224</v>
      </c>
    </row>
    <row r="34" spans="1:25" x14ac:dyDescent="0.35">
      <c r="A34" s="209">
        <v>46631</v>
      </c>
      <c r="B34" s="208" t="s">
        <v>134</v>
      </c>
      <c r="C34" s="208" t="s">
        <v>150</v>
      </c>
      <c r="D34" s="208" t="s">
        <v>150</v>
      </c>
      <c r="E34" s="223">
        <v>101308.01028955683</v>
      </c>
      <c r="F34" s="206">
        <v>2.1795677442356999E-3</v>
      </c>
      <c r="G34" s="223">
        <v>6156.6971682073363</v>
      </c>
      <c r="H34" s="223">
        <v>3295.5064292843781</v>
      </c>
      <c r="I34" s="223">
        <v>9452.2035974917144</v>
      </c>
      <c r="J34" s="223">
        <v>3295.5064292843781</v>
      </c>
      <c r="K34" s="223">
        <v>3295.5064292843781</v>
      </c>
      <c r="L34" s="227"/>
      <c r="X34" s="209">
        <v>46631</v>
      </c>
      <c r="Y34" s="226">
        <v>8217.4462778830857</v>
      </c>
    </row>
    <row r="35" spans="1:25" x14ac:dyDescent="0.35">
      <c r="A35" s="209">
        <v>46661</v>
      </c>
      <c r="B35" s="208" t="s">
        <v>134</v>
      </c>
      <c r="C35" s="208" t="s">
        <v>150</v>
      </c>
      <c r="D35" s="208" t="s">
        <v>150</v>
      </c>
      <c r="E35" s="223">
        <v>101308.01028955683</v>
      </c>
      <c r="F35" s="206">
        <v>2.1795677442356999E-3</v>
      </c>
      <c r="G35" s="223">
        <v>6351.7616177137179</v>
      </c>
      <c r="H35" s="223">
        <v>3405.3566435938574</v>
      </c>
      <c r="I35" s="223">
        <v>9757.1182613075762</v>
      </c>
      <c r="J35" s="223">
        <v>3405.3566435938574</v>
      </c>
      <c r="K35" s="223">
        <v>3405.3566435938574</v>
      </c>
      <c r="L35" s="227"/>
      <c r="X35" s="209">
        <v>46661</v>
      </c>
      <c r="Y35" s="226">
        <v>8491.3611538125224</v>
      </c>
    </row>
    <row r="36" spans="1:25" x14ac:dyDescent="0.35">
      <c r="A36" s="209">
        <v>46692</v>
      </c>
      <c r="B36" s="208" t="s">
        <v>134</v>
      </c>
      <c r="C36" s="208" t="s">
        <v>150</v>
      </c>
      <c r="D36" s="208" t="s">
        <v>150</v>
      </c>
      <c r="E36" s="223">
        <v>101308.01028955683</v>
      </c>
      <c r="F36" s="206">
        <v>2.1795677442356999E-3</v>
      </c>
      <c r="G36" s="223">
        <v>6134.8626584372523</v>
      </c>
      <c r="H36" s="223">
        <v>3295.5064292843781</v>
      </c>
      <c r="I36" s="223">
        <v>9430.3690877216304</v>
      </c>
      <c r="J36" s="223">
        <v>3295.5064292843781</v>
      </c>
      <c r="K36" s="223">
        <v>3295.5064292843781</v>
      </c>
      <c r="L36" s="227"/>
      <c r="X36" s="209">
        <v>46692</v>
      </c>
      <c r="Y36" s="226">
        <v>8217.4462778830857</v>
      </c>
    </row>
    <row r="37" spans="1:25" x14ac:dyDescent="0.35">
      <c r="A37" s="209">
        <v>46722</v>
      </c>
      <c r="B37" s="208" t="s">
        <v>134</v>
      </c>
      <c r="C37" s="208" t="s">
        <v>150</v>
      </c>
      <c r="D37" s="208" t="s">
        <v>150</v>
      </c>
      <c r="E37" s="223">
        <v>101308.01028955683</v>
      </c>
      <c r="F37" s="206">
        <v>2.1795677442356999E-3</v>
      </c>
      <c r="G37" s="223">
        <v>6331.0088851766814</v>
      </c>
      <c r="H37" s="223">
        <v>3405.3566435938574</v>
      </c>
      <c r="I37" s="223">
        <v>9736.3655287705387</v>
      </c>
      <c r="J37" s="223">
        <v>3405.3566435938574</v>
      </c>
      <c r="K37" s="223">
        <v>3405.3566435938574</v>
      </c>
      <c r="L37" s="227"/>
      <c r="X37" s="209">
        <v>46722</v>
      </c>
      <c r="Y37" s="226">
        <v>8491.3611538125224</v>
      </c>
    </row>
    <row r="38" spans="1:25" x14ac:dyDescent="0.35">
      <c r="A38" s="209">
        <v>46753</v>
      </c>
      <c r="B38" s="208" t="s">
        <v>134</v>
      </c>
      <c r="C38" s="208" t="s">
        <v>150</v>
      </c>
      <c r="D38" s="208" t="s">
        <v>150</v>
      </c>
      <c r="E38" s="223">
        <v>101308.01028955683</v>
      </c>
      <c r="F38" s="206">
        <v>2.1795677442356999E-3</v>
      </c>
      <c r="G38" s="223">
        <v>5448.5472628552816</v>
      </c>
      <c r="H38" s="223">
        <v>2837.797202994881</v>
      </c>
      <c r="I38" s="223">
        <v>8286.344465850163</v>
      </c>
      <c r="J38" s="223">
        <v>2837.797202994881</v>
      </c>
      <c r="K38" s="223">
        <v>2837.797202994881</v>
      </c>
      <c r="L38" s="227"/>
      <c r="X38" s="209">
        <v>46753</v>
      </c>
      <c r="Y38" s="226">
        <v>8393.5407789177552</v>
      </c>
    </row>
    <row r="39" spans="1:25" x14ac:dyDescent="0.35">
      <c r="A39" s="209">
        <v>46784</v>
      </c>
      <c r="B39" s="208" t="s">
        <v>134</v>
      </c>
      <c r="C39" s="208" t="s">
        <v>150</v>
      </c>
      <c r="D39" s="208" t="s">
        <v>150</v>
      </c>
      <c r="E39" s="223">
        <v>101308.01028955683</v>
      </c>
      <c r="F39" s="206">
        <v>2.1795677442356999E-3</v>
      </c>
      <c r="G39" s="223">
        <v>5097.0280846065543</v>
      </c>
      <c r="H39" s="223">
        <v>2654.7135124790825</v>
      </c>
      <c r="I39" s="223">
        <v>7751.7415970856364</v>
      </c>
      <c r="J39" s="223">
        <v>2654.7135124790825</v>
      </c>
      <c r="K39" s="223">
        <v>2654.7135124790825</v>
      </c>
      <c r="L39" s="227"/>
      <c r="X39" s="209">
        <v>46784</v>
      </c>
      <c r="Y39" s="226">
        <v>7852.0220189875763</v>
      </c>
    </row>
    <row r="40" spans="1:25" x14ac:dyDescent="0.35">
      <c r="A40" s="209">
        <v>46813</v>
      </c>
      <c r="B40" s="208" t="s">
        <v>134</v>
      </c>
      <c r="C40" s="208" t="s">
        <v>150</v>
      </c>
      <c r="D40" s="208" t="s">
        <v>150</v>
      </c>
      <c r="E40" s="223">
        <v>101308.01028955683</v>
      </c>
      <c r="F40" s="206">
        <v>2.1795677442356999E-3</v>
      </c>
      <c r="G40" s="223">
        <v>5448.5472628552816</v>
      </c>
      <c r="H40" s="223">
        <v>2837.797202994881</v>
      </c>
      <c r="I40" s="223">
        <v>8286.344465850163</v>
      </c>
      <c r="J40" s="223">
        <v>2837.797202994881</v>
      </c>
      <c r="K40" s="223">
        <v>2837.797202994881</v>
      </c>
      <c r="L40" s="227"/>
      <c r="X40" s="209">
        <v>46813</v>
      </c>
      <c r="Y40" s="226">
        <v>8393.5407789177552</v>
      </c>
    </row>
    <row r="41" spans="1:25" x14ac:dyDescent="0.35">
      <c r="A41" s="209">
        <v>46844</v>
      </c>
      <c r="B41" s="208" t="s">
        <v>134</v>
      </c>
      <c r="C41" s="208" t="s">
        <v>150</v>
      </c>
      <c r="D41" s="208" t="s">
        <v>150</v>
      </c>
      <c r="E41" s="223">
        <v>101308.01028955683</v>
      </c>
      <c r="F41" s="206">
        <v>2.1795677442356999E-3</v>
      </c>
      <c r="G41" s="223">
        <v>5272.787673730918</v>
      </c>
      <c r="H41" s="223">
        <v>2746.2553577369818</v>
      </c>
      <c r="I41" s="223">
        <v>8019.0430314678997</v>
      </c>
      <c r="J41" s="223">
        <v>2746.2553577369818</v>
      </c>
      <c r="K41" s="223">
        <v>2746.2553577369818</v>
      </c>
      <c r="L41" s="227"/>
      <c r="X41" s="209">
        <v>46844</v>
      </c>
      <c r="Y41" s="226">
        <v>8122.7813989526658</v>
      </c>
    </row>
    <row r="42" spans="1:25" x14ac:dyDescent="0.35">
      <c r="A42" s="209">
        <v>46874</v>
      </c>
      <c r="B42" s="208" t="s">
        <v>134</v>
      </c>
      <c r="C42" s="208" t="s">
        <v>150</v>
      </c>
      <c r="D42" s="208" t="s">
        <v>150</v>
      </c>
      <c r="E42" s="223">
        <v>101308.01028955683</v>
      </c>
      <c r="F42" s="206">
        <v>2.1795677442356999E-3</v>
      </c>
      <c r="G42" s="223">
        <v>5448.5472628552816</v>
      </c>
      <c r="H42" s="223">
        <v>2837.797202994881</v>
      </c>
      <c r="I42" s="223">
        <v>8286.344465850163</v>
      </c>
      <c r="J42" s="223">
        <v>2837.797202994881</v>
      </c>
      <c r="K42" s="223">
        <v>2837.797202994881</v>
      </c>
      <c r="L42" s="227"/>
      <c r="X42" s="209">
        <v>46874</v>
      </c>
      <c r="Y42" s="226">
        <v>8393.5407789177552</v>
      </c>
    </row>
    <row r="43" spans="1:25" x14ac:dyDescent="0.35">
      <c r="A43" s="209">
        <v>46905</v>
      </c>
      <c r="B43" s="208" t="s">
        <v>134</v>
      </c>
      <c r="C43" s="208" t="s">
        <v>150</v>
      </c>
      <c r="D43" s="208" t="s">
        <v>150</v>
      </c>
      <c r="E43" s="223">
        <v>101308.01028955683</v>
      </c>
      <c r="F43" s="206">
        <v>2.1795677442356999E-3</v>
      </c>
      <c r="G43" s="223">
        <v>5272.787673730918</v>
      </c>
      <c r="H43" s="223">
        <v>2746.2553577369818</v>
      </c>
      <c r="I43" s="223">
        <v>8019.0430314678997</v>
      </c>
      <c r="J43" s="223">
        <v>2746.2553577369818</v>
      </c>
      <c r="K43" s="223">
        <v>2746.2553577369818</v>
      </c>
      <c r="L43" s="227"/>
      <c r="X43" s="209">
        <v>46905</v>
      </c>
      <c r="Y43" s="226">
        <v>8122.7813989526658</v>
      </c>
    </row>
    <row r="44" spans="1:25" x14ac:dyDescent="0.35">
      <c r="A44" s="209">
        <v>46935</v>
      </c>
      <c r="B44" s="208" t="s">
        <v>134</v>
      </c>
      <c r="C44" s="208" t="s">
        <v>150</v>
      </c>
      <c r="D44" s="208" t="s">
        <v>150</v>
      </c>
      <c r="E44" s="223">
        <v>101308.01028955683</v>
      </c>
      <c r="F44" s="206">
        <v>2.1795677442356999E-3</v>
      </c>
      <c r="G44" s="223">
        <v>5448.5472628552816</v>
      </c>
      <c r="H44" s="223">
        <v>2837.797202994881</v>
      </c>
      <c r="I44" s="223">
        <v>8286.344465850163</v>
      </c>
      <c r="J44" s="223">
        <v>2837.797202994881</v>
      </c>
      <c r="K44" s="223">
        <v>2837.797202994881</v>
      </c>
      <c r="L44" s="227"/>
      <c r="X44" s="209">
        <v>46935</v>
      </c>
      <c r="Y44" s="226">
        <v>8393.5407789177552</v>
      </c>
    </row>
    <row r="45" spans="1:25" x14ac:dyDescent="0.35">
      <c r="A45" s="209">
        <v>46966</v>
      </c>
      <c r="B45" s="208" t="s">
        <v>134</v>
      </c>
      <c r="C45" s="208" t="s">
        <v>150</v>
      </c>
      <c r="D45" s="208" t="s">
        <v>150</v>
      </c>
      <c r="E45" s="223">
        <v>101308.01028955683</v>
      </c>
      <c r="F45" s="206">
        <v>2.1795677442356999E-3</v>
      </c>
      <c r="G45" s="223">
        <v>5448.5472628552816</v>
      </c>
      <c r="H45" s="223">
        <v>2837.797202994881</v>
      </c>
      <c r="I45" s="223">
        <v>8286.344465850163</v>
      </c>
      <c r="J45" s="223">
        <v>2837.797202994881</v>
      </c>
      <c r="K45" s="223">
        <v>2837.797202994881</v>
      </c>
      <c r="L45" s="227"/>
      <c r="X45" s="209">
        <v>46966</v>
      </c>
      <c r="Y45" s="226">
        <v>8393.5407789177552</v>
      </c>
    </row>
    <row r="46" spans="1:25" x14ac:dyDescent="0.35">
      <c r="A46" s="209">
        <v>46997</v>
      </c>
      <c r="B46" s="208" t="s">
        <v>134</v>
      </c>
      <c r="C46" s="208" t="s">
        <v>150</v>
      </c>
      <c r="D46" s="208" t="s">
        <v>150</v>
      </c>
      <c r="E46" s="223">
        <v>101308.01028955683</v>
      </c>
      <c r="F46" s="206">
        <v>2.1795677442356999E-3</v>
      </c>
      <c r="G46" s="223">
        <v>5272.787673730918</v>
      </c>
      <c r="H46" s="223">
        <v>2746.2553577369818</v>
      </c>
      <c r="I46" s="223">
        <v>8019.0430314678997</v>
      </c>
      <c r="J46" s="223">
        <v>2746.2553577369818</v>
      </c>
      <c r="K46" s="223">
        <v>2746.2553577369818</v>
      </c>
      <c r="L46" s="227"/>
      <c r="X46" s="209">
        <v>46997</v>
      </c>
      <c r="Y46" s="226">
        <v>8122.7813989526658</v>
      </c>
    </row>
    <row r="47" spans="1:25" x14ac:dyDescent="0.35">
      <c r="A47" s="209">
        <v>47027</v>
      </c>
      <c r="B47" s="208" t="s">
        <v>134</v>
      </c>
      <c r="C47" s="208" t="s">
        <v>150</v>
      </c>
      <c r="D47" s="208" t="s">
        <v>150</v>
      </c>
      <c r="E47" s="223">
        <v>101308.01028955683</v>
      </c>
      <c r="F47" s="206">
        <v>2.1795677442356999E-3</v>
      </c>
      <c r="G47" s="223">
        <v>5448.5472628552816</v>
      </c>
      <c r="H47" s="223">
        <v>2837.797202994881</v>
      </c>
      <c r="I47" s="223">
        <v>8286.344465850163</v>
      </c>
      <c r="J47" s="223">
        <v>2837.797202994881</v>
      </c>
      <c r="K47" s="223">
        <v>2837.797202994881</v>
      </c>
      <c r="L47" s="227"/>
      <c r="X47" s="209">
        <v>47027</v>
      </c>
      <c r="Y47" s="226">
        <v>8393.5407789177552</v>
      </c>
    </row>
    <row r="48" spans="1:25" x14ac:dyDescent="0.35">
      <c r="A48" s="209">
        <v>47058</v>
      </c>
      <c r="B48" s="208" t="s">
        <v>134</v>
      </c>
      <c r="C48" s="208" t="s">
        <v>150</v>
      </c>
      <c r="D48" s="208" t="s">
        <v>150</v>
      </c>
      <c r="E48" s="223">
        <v>101308.01028955683</v>
      </c>
      <c r="F48" s="206">
        <v>2.1795677442356999E-3</v>
      </c>
      <c r="G48" s="223">
        <v>5272.787673730918</v>
      </c>
      <c r="H48" s="223">
        <v>2746.2553577369818</v>
      </c>
      <c r="I48" s="223">
        <v>8019.0430314678997</v>
      </c>
      <c r="J48" s="223">
        <v>2746.2553577369818</v>
      </c>
      <c r="K48" s="223">
        <v>2746.2553577369818</v>
      </c>
      <c r="L48" s="227"/>
      <c r="X48" s="209">
        <v>47058</v>
      </c>
      <c r="Y48" s="226">
        <v>8122.7813989526658</v>
      </c>
    </row>
    <row r="49" spans="1:25" x14ac:dyDescent="0.35">
      <c r="A49" s="209">
        <v>47088</v>
      </c>
      <c r="B49" s="208" t="s">
        <v>134</v>
      </c>
      <c r="C49" s="208" t="s">
        <v>150</v>
      </c>
      <c r="D49" s="208" t="s">
        <v>150</v>
      </c>
      <c r="E49" s="223">
        <v>101308.01028955683</v>
      </c>
      <c r="F49" s="206">
        <v>2.1795677442356999E-3</v>
      </c>
      <c r="G49" s="223">
        <v>5448.5472628552816</v>
      </c>
      <c r="H49" s="223">
        <v>2837.797202994881</v>
      </c>
      <c r="I49" s="223">
        <v>8286.344465850163</v>
      </c>
      <c r="J49" s="223">
        <v>2837.797202994881</v>
      </c>
      <c r="K49" s="223">
        <v>2837.797202994881</v>
      </c>
      <c r="L49" s="227"/>
      <c r="X49" s="209">
        <v>47088</v>
      </c>
      <c r="Y49" s="226">
        <v>8393.5407789177552</v>
      </c>
    </row>
    <row r="50" spans="1:25" x14ac:dyDescent="0.35">
      <c r="A50" s="209">
        <v>47119</v>
      </c>
      <c r="B50" s="208" t="s">
        <v>134</v>
      </c>
      <c r="C50" s="208" t="s">
        <v>150</v>
      </c>
      <c r="D50" s="208" t="s">
        <v>150</v>
      </c>
      <c r="E50" s="223">
        <v>101308.01028955683</v>
      </c>
      <c r="F50" s="206">
        <v>2.1795677442356999E-3</v>
      </c>
      <c r="G50" s="223">
        <v>5413.1748759965849</v>
      </c>
      <c r="H50" s="223">
        <v>2837.797202994881</v>
      </c>
      <c r="I50" s="223">
        <v>8250.9720789914663</v>
      </c>
      <c r="J50" s="223">
        <v>2837.797202994881</v>
      </c>
      <c r="K50" s="223">
        <v>2837.797202994881</v>
      </c>
      <c r="L50" s="227"/>
      <c r="X50" s="209">
        <v>47119</v>
      </c>
      <c r="Y50" s="226">
        <v>8279.6504532806557</v>
      </c>
    </row>
    <row r="51" spans="1:25" x14ac:dyDescent="0.35">
      <c r="A51" s="209">
        <v>47150</v>
      </c>
      <c r="B51" s="208" t="s">
        <v>134</v>
      </c>
      <c r="C51" s="208" t="s">
        <v>150</v>
      </c>
      <c r="D51" s="208" t="s">
        <v>150</v>
      </c>
      <c r="E51" s="223">
        <v>101308.01028955683</v>
      </c>
      <c r="F51" s="206">
        <v>2.1795677442356999E-3</v>
      </c>
      <c r="G51" s="223">
        <v>4889.3192428356242</v>
      </c>
      <c r="H51" s="223">
        <v>2563.1716672211828</v>
      </c>
      <c r="I51" s="223">
        <v>7452.4909100568075</v>
      </c>
      <c r="J51" s="223">
        <v>2563.1716672211828</v>
      </c>
      <c r="K51" s="223">
        <v>2563.1716672211828</v>
      </c>
      <c r="L51" s="227"/>
      <c r="X51" s="209">
        <v>47150</v>
      </c>
      <c r="Y51" s="226">
        <v>8295.5848152952512</v>
      </c>
    </row>
    <row r="52" spans="1:25" x14ac:dyDescent="0.35">
      <c r="A52" s="209">
        <v>47178</v>
      </c>
      <c r="B52" s="208" t="s">
        <v>134</v>
      </c>
      <c r="C52" s="208" t="s">
        <v>150</v>
      </c>
      <c r="D52" s="208" t="s">
        <v>150</v>
      </c>
      <c r="E52" s="223">
        <v>101308.01028955683</v>
      </c>
      <c r="F52" s="206">
        <v>2.1795677442356999E-3</v>
      </c>
      <c r="G52" s="223">
        <v>5413.1748759965849</v>
      </c>
      <c r="H52" s="223">
        <v>2837.797202994881</v>
      </c>
      <c r="I52" s="223">
        <v>8250.9720789914663</v>
      </c>
      <c r="J52" s="223">
        <v>2837.797202994881</v>
      </c>
      <c r="K52" s="223">
        <v>2837.797202994881</v>
      </c>
      <c r="L52" s="227"/>
      <c r="X52" s="209">
        <v>47178</v>
      </c>
      <c r="Y52" s="226">
        <v>8239.9259524670888</v>
      </c>
    </row>
    <row r="53" spans="1:25" x14ac:dyDescent="0.35">
      <c r="A53" s="209">
        <v>47209</v>
      </c>
      <c r="B53" s="208" t="s">
        <v>134</v>
      </c>
      <c r="C53" s="208" t="s">
        <v>150</v>
      </c>
      <c r="D53" s="208" t="s">
        <v>150</v>
      </c>
      <c r="E53" s="223">
        <v>101308.01028955683</v>
      </c>
      <c r="F53" s="206">
        <v>2.1795677442356999E-3</v>
      </c>
      <c r="G53" s="223">
        <v>5238.5563316095977</v>
      </c>
      <c r="H53" s="223">
        <v>2746.2553577369818</v>
      </c>
      <c r="I53" s="223">
        <v>7984.8116893465794</v>
      </c>
      <c r="J53" s="223">
        <v>2746.2553577369818</v>
      </c>
      <c r="K53" s="223">
        <v>2746.2553577369818</v>
      </c>
      <c r="L53" s="227"/>
      <c r="X53" s="209">
        <v>47209</v>
      </c>
      <c r="Y53" s="226">
        <v>8244.5970763073965</v>
      </c>
    </row>
    <row r="54" spans="1:25" x14ac:dyDescent="0.35">
      <c r="A54" s="209">
        <v>47239</v>
      </c>
      <c r="B54" s="208" t="s">
        <v>134</v>
      </c>
      <c r="C54" s="208" t="s">
        <v>150</v>
      </c>
      <c r="D54" s="208" t="s">
        <v>150</v>
      </c>
      <c r="E54" s="223">
        <v>101308.01028955683</v>
      </c>
      <c r="F54" s="206">
        <v>2.1795677442356999E-3</v>
      </c>
      <c r="G54" s="223">
        <v>5413.1748759965849</v>
      </c>
      <c r="H54" s="223">
        <v>2837.797202994881</v>
      </c>
      <c r="I54" s="223">
        <v>8250.9720789914663</v>
      </c>
      <c r="J54" s="223">
        <v>2837.797202994881</v>
      </c>
      <c r="K54" s="223">
        <v>2837.797202994881</v>
      </c>
      <c r="L54" s="227"/>
      <c r="X54" s="209">
        <v>47239</v>
      </c>
      <c r="Y54" s="226">
        <v>8227.2672708659757</v>
      </c>
    </row>
    <row r="55" spans="1:25" x14ac:dyDescent="0.35">
      <c r="A55" s="209">
        <v>47270</v>
      </c>
      <c r="B55" s="208" t="s">
        <v>134</v>
      </c>
      <c r="C55" s="208" t="s">
        <v>150</v>
      </c>
      <c r="D55" s="208" t="s">
        <v>150</v>
      </c>
      <c r="E55" s="223">
        <v>101308.01028955683</v>
      </c>
      <c r="F55" s="206">
        <v>2.1795677442356999E-3</v>
      </c>
      <c r="G55" s="223">
        <v>5238.5563316095977</v>
      </c>
      <c r="H55" s="223">
        <v>2746.2553577369818</v>
      </c>
      <c r="I55" s="223">
        <v>7984.8116893465794</v>
      </c>
      <c r="J55" s="223">
        <v>2746.2553577369818</v>
      </c>
      <c r="K55" s="223">
        <v>2746.2553577369818</v>
      </c>
      <c r="L55" s="227"/>
      <c r="X55" s="209">
        <v>47270</v>
      </c>
      <c r="Y55" s="226">
        <v>8232.2954893321512</v>
      </c>
    </row>
    <row r="56" spans="1:25" x14ac:dyDescent="0.35">
      <c r="A56" s="209">
        <v>47300</v>
      </c>
      <c r="B56" s="208" t="s">
        <v>134</v>
      </c>
      <c r="C56" s="208" t="s">
        <v>150</v>
      </c>
      <c r="D56" s="208" t="s">
        <v>150</v>
      </c>
      <c r="E56" s="223">
        <v>101308.01028955683</v>
      </c>
      <c r="F56" s="206">
        <v>2.1795677442356999E-3</v>
      </c>
      <c r="G56" s="223">
        <v>5413.1748759965849</v>
      </c>
      <c r="H56" s="223">
        <v>2837.797202994881</v>
      </c>
      <c r="I56" s="223">
        <v>8250.9720789914663</v>
      </c>
      <c r="J56" s="223">
        <v>2837.797202994881</v>
      </c>
      <c r="K56" s="223">
        <v>2837.797202994881</v>
      </c>
      <c r="L56" s="227"/>
      <c r="X56" s="209">
        <v>47300</v>
      </c>
      <c r="Y56" s="226">
        <v>8215.4588035876222</v>
      </c>
    </row>
    <row r="57" spans="1:25" x14ac:dyDescent="0.35">
      <c r="A57" s="209">
        <v>47331</v>
      </c>
      <c r="B57" s="208" t="s">
        <v>134</v>
      </c>
      <c r="C57" s="208" t="s">
        <v>150</v>
      </c>
      <c r="D57" s="208" t="s">
        <v>150</v>
      </c>
      <c r="E57" s="223">
        <v>101308.01028955683</v>
      </c>
      <c r="F57" s="206">
        <v>2.1795677442356999E-3</v>
      </c>
      <c r="G57" s="223">
        <v>5413.1748759965849</v>
      </c>
      <c r="H57" s="223">
        <v>2837.797202994881</v>
      </c>
      <c r="I57" s="223">
        <v>8250.9720789914663</v>
      </c>
      <c r="J57" s="223">
        <v>2837.797202994881</v>
      </c>
      <c r="K57" s="223">
        <v>2837.797202994881</v>
      </c>
      <c r="L57" s="227"/>
      <c r="X57" s="209">
        <v>47331</v>
      </c>
      <c r="Y57" s="226">
        <v>8221.2620265501173</v>
      </c>
    </row>
    <row r="58" spans="1:25" x14ac:dyDescent="0.35">
      <c r="A58" s="209">
        <v>47362</v>
      </c>
      <c r="B58" s="208" t="s">
        <v>134</v>
      </c>
      <c r="C58" s="208" t="s">
        <v>150</v>
      </c>
      <c r="D58" s="208" t="s">
        <v>150</v>
      </c>
      <c r="E58" s="223">
        <v>101308.01028955683</v>
      </c>
      <c r="F58" s="206">
        <v>2.1795677442356999E-3</v>
      </c>
      <c r="G58" s="223">
        <v>5238.5563316095977</v>
      </c>
      <c r="H58" s="223">
        <v>2746.2553577369818</v>
      </c>
      <c r="I58" s="223">
        <v>7984.8116893465794</v>
      </c>
      <c r="J58" s="223">
        <v>2746.2553577369818</v>
      </c>
      <c r="K58" s="223">
        <v>2746.2553577369818</v>
      </c>
      <c r="L58" s="227"/>
      <c r="X58" s="209">
        <v>47362</v>
      </c>
      <c r="Y58" s="226">
        <v>8231.1082527865437</v>
      </c>
    </row>
    <row r="59" spans="1:25" x14ac:dyDescent="0.35">
      <c r="A59" s="209">
        <v>47392</v>
      </c>
      <c r="B59" s="208" t="s">
        <v>134</v>
      </c>
      <c r="C59" s="208" t="s">
        <v>150</v>
      </c>
      <c r="D59" s="208" t="s">
        <v>150</v>
      </c>
      <c r="E59" s="223">
        <v>101308.01028955683</v>
      </c>
      <c r="F59" s="206">
        <v>2.1795677442356999E-3</v>
      </c>
      <c r="G59" s="223">
        <v>5413.1748759965849</v>
      </c>
      <c r="H59" s="223">
        <v>2837.797202994881</v>
      </c>
      <c r="I59" s="223">
        <v>8250.9720789914663</v>
      </c>
      <c r="J59" s="223">
        <v>2837.797202994881</v>
      </c>
      <c r="K59" s="223">
        <v>2837.797202994881</v>
      </c>
      <c r="L59" s="227"/>
      <c r="X59" s="209">
        <v>47392</v>
      </c>
      <c r="Y59" s="226">
        <v>8219.818759826976</v>
      </c>
    </row>
    <row r="60" spans="1:25" x14ac:dyDescent="0.35">
      <c r="A60" s="209">
        <v>47423</v>
      </c>
      <c r="B60" s="208" t="s">
        <v>134</v>
      </c>
      <c r="C60" s="208" t="s">
        <v>150</v>
      </c>
      <c r="D60" s="208" t="s">
        <v>150</v>
      </c>
      <c r="E60" s="223">
        <v>101308.01028955683</v>
      </c>
      <c r="F60" s="206">
        <v>2.1795677442356999E-3</v>
      </c>
      <c r="G60" s="223">
        <v>5238.5563316095977</v>
      </c>
      <c r="H60" s="223">
        <v>2746.2553577369818</v>
      </c>
      <c r="I60" s="223">
        <v>7984.8116893465794</v>
      </c>
      <c r="J60" s="223">
        <v>2746.2553577369818</v>
      </c>
      <c r="K60" s="223">
        <v>2746.2553577369818</v>
      </c>
      <c r="L60" s="227"/>
      <c r="X60" s="209">
        <v>47423</v>
      </c>
      <c r="Y60" s="226">
        <v>8232.2402755439398</v>
      </c>
    </row>
    <row r="61" spans="1:25" x14ac:dyDescent="0.35">
      <c r="A61" s="209">
        <v>47453</v>
      </c>
      <c r="B61" s="208" t="s">
        <v>134</v>
      </c>
      <c r="C61" s="208" t="s">
        <v>150</v>
      </c>
      <c r="D61" s="208" t="s">
        <v>150</v>
      </c>
      <c r="E61" s="223">
        <v>101308.01028955683</v>
      </c>
      <c r="F61" s="206">
        <v>2.1795677442356999E-3</v>
      </c>
      <c r="G61" s="223">
        <v>5413.1748759965849</v>
      </c>
      <c r="H61" s="223">
        <v>2837.797202994881</v>
      </c>
      <c r="I61" s="223">
        <v>8250.9720789914663</v>
      </c>
      <c r="J61" s="223">
        <v>2837.797202994881</v>
      </c>
      <c r="K61" s="223">
        <v>2837.797202994881</v>
      </c>
      <c r="L61" s="227"/>
      <c r="X61" s="209">
        <v>47453</v>
      </c>
      <c r="Y61" s="226">
        <v>8223.9280900236263</v>
      </c>
    </row>
    <row r="62" spans="1:25" x14ac:dyDescent="0.35">
      <c r="I62" s="229">
        <f>(I61-I2)/I2</f>
        <v>-0.23987177409892438</v>
      </c>
    </row>
  </sheetData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EF99C-A1A4-4D7C-8856-A5271488560E}">
  <sheetPr>
    <tabColor theme="7" tint="0.59999389629810485"/>
  </sheetPr>
  <dimension ref="A1:S62"/>
  <sheetViews>
    <sheetView zoomScale="80" zoomScaleNormal="80" workbookViewId="0">
      <selection activeCell="J3" sqref="J3"/>
    </sheetView>
  </sheetViews>
  <sheetFormatPr baseColWidth="10" defaultRowHeight="14.5" x14ac:dyDescent="0.35"/>
  <cols>
    <col min="1" max="1" width="7.6328125" style="139" customWidth="1"/>
    <col min="2" max="2" width="20.36328125" customWidth="1"/>
    <col min="3" max="3" width="16.453125" customWidth="1"/>
    <col min="4" max="4" width="14.08984375" customWidth="1"/>
    <col min="5" max="5" width="16.90625" customWidth="1"/>
    <col min="7" max="7" width="4.26953125" customWidth="1"/>
    <col min="19" max="19" width="15" customWidth="1"/>
    <col min="20" max="20" width="3.6328125" customWidth="1"/>
  </cols>
  <sheetData>
    <row r="1" spans="1:19" x14ac:dyDescent="0.35">
      <c r="A1" s="230" t="s">
        <v>151</v>
      </c>
      <c r="B1" s="231"/>
      <c r="C1" s="231"/>
      <c r="D1" s="231"/>
      <c r="E1" s="231"/>
    </row>
    <row r="2" spans="1:19" ht="58" x14ac:dyDescent="0.35">
      <c r="A2" s="215" t="s">
        <v>0</v>
      </c>
      <c r="B2" s="220" t="s">
        <v>140</v>
      </c>
      <c r="C2" s="220" t="s">
        <v>139</v>
      </c>
      <c r="D2" s="220" t="s">
        <v>138</v>
      </c>
      <c r="E2" s="232" t="s">
        <v>148</v>
      </c>
      <c r="F2" s="222" t="s">
        <v>136</v>
      </c>
      <c r="R2" s="215" t="s">
        <v>0</v>
      </c>
      <c r="S2" s="215" t="s">
        <v>135</v>
      </c>
    </row>
    <row r="3" spans="1:19" x14ac:dyDescent="0.35">
      <c r="A3" s="203">
        <v>45658</v>
      </c>
      <c r="B3" s="233">
        <f>+'[3]Cart. - LL'!G3+'[3]Cartagena - SPC'!G2</f>
        <v>0</v>
      </c>
      <c r="C3" s="234">
        <f>+'[3]Cart. - LL'!H3+'[3]Cartagena - SPC'!H2</f>
        <v>8289.755000000001</v>
      </c>
      <c r="D3" s="233">
        <f>+'[3]Cart. - LL'!I3+'[3]Cartagena - SPC'!I2</f>
        <v>8289.755000000001</v>
      </c>
      <c r="E3" s="233">
        <f>+'[3]Cart. - LL'!J3+'[3]Cartagena - SPC'!J2</f>
        <v>2495.5</v>
      </c>
      <c r="F3" s="235">
        <f>+C3-E3</f>
        <v>5794.255000000001</v>
      </c>
      <c r="H3" s="236"/>
      <c r="I3" t="s">
        <v>152</v>
      </c>
      <c r="R3" s="237">
        <v>45658</v>
      </c>
      <c r="S3" s="238">
        <v>8336.5365949895167</v>
      </c>
    </row>
    <row r="4" spans="1:19" x14ac:dyDescent="0.35">
      <c r="A4" s="203">
        <v>45689</v>
      </c>
      <c r="B4" s="233">
        <f>+'[3]Cart. - LL'!G4+'[3]Cartagena - SPC'!G3</f>
        <v>0</v>
      </c>
      <c r="C4" s="234">
        <f>+'[3]Cart. - LL'!H4+'[3]Cartagena - SPC'!H3</f>
        <v>7579.3140000000003</v>
      </c>
      <c r="D4" s="233">
        <f>+'[3]Cart. - LL'!I4+'[3]Cartagena - SPC'!I3</f>
        <v>7579.3140000000003</v>
      </c>
      <c r="E4" s="233">
        <f>+'[3]Cart. - LL'!J4+'[3]Cartagena - SPC'!J3</f>
        <v>2254</v>
      </c>
      <c r="F4" s="235">
        <f t="shared" ref="F4:F10" si="0">+C4-E4</f>
        <v>5325.3140000000003</v>
      </c>
      <c r="R4" s="237">
        <v>45689</v>
      </c>
      <c r="S4" s="238">
        <v>7503.6910055142162</v>
      </c>
    </row>
    <row r="5" spans="1:19" x14ac:dyDescent="0.35">
      <c r="A5" s="239">
        <v>45717</v>
      </c>
      <c r="B5" s="233">
        <f>+'[3]Cart. - LL'!G5+'[3]Cartagena - SPC'!G4</f>
        <v>0</v>
      </c>
      <c r="C5" s="234">
        <f>+'[3]Cart. - LL'!H5+'[3]Cartagena - SPC'!H4</f>
        <v>5534.8432607319664</v>
      </c>
      <c r="D5" s="233">
        <f>+'[3]Cart. - LL'!I5+'[3]Cartagena - SPC'!I4</f>
        <v>5534.8432607319664</v>
      </c>
      <c r="E5" s="233">
        <f>+'[3]Cart. - LL'!J5+'[3]Cartagena - SPC'!J4</f>
        <v>2499.7588104957363</v>
      </c>
      <c r="F5" s="235">
        <f t="shared" si="0"/>
        <v>3035.0844502362302</v>
      </c>
      <c r="R5" s="237">
        <v>45717</v>
      </c>
      <c r="S5" s="238">
        <v>8398.4717958768051</v>
      </c>
    </row>
    <row r="6" spans="1:19" x14ac:dyDescent="0.35">
      <c r="A6" s="239">
        <v>45748</v>
      </c>
      <c r="B6" s="233">
        <f>+'[3]Cart. - LL'!G6+'[3]Cartagena - SPC'!G5</f>
        <v>0</v>
      </c>
      <c r="C6" s="234">
        <f>+'[3]Cart. - LL'!H6+'[3]Cartagena - SPC'!H5</f>
        <v>7710.9883673329914</v>
      </c>
      <c r="D6" s="233">
        <f>+'[3]Cart. - LL'!I6+'[3]Cartagena - SPC'!I5</f>
        <v>7710.9883673329914</v>
      </c>
      <c r="E6" s="233">
        <f>+'[3]Cart. - LL'!J6+'[3]Cartagena - SPC'!J5</f>
        <v>2477.7171847481441</v>
      </c>
      <c r="F6" s="235">
        <f t="shared" si="0"/>
        <v>5233.2711825848473</v>
      </c>
      <c r="R6" s="237">
        <v>45748</v>
      </c>
      <c r="S6" s="238">
        <v>9731.9050596707566</v>
      </c>
    </row>
    <row r="7" spans="1:19" x14ac:dyDescent="0.35">
      <c r="A7" s="239">
        <v>45778</v>
      </c>
      <c r="B7" s="233">
        <f>+'[3]Cart. - LL'!G7+'[3]Cartagena - SPC'!G6</f>
        <v>0</v>
      </c>
      <c r="C7" s="234">
        <f>+'[3]Cart. - LL'!H7+'[3]Cartagena - SPC'!H6</f>
        <v>7846.1274611445097</v>
      </c>
      <c r="D7" s="233">
        <f>+'[3]Cart. - LL'!I7+'[3]Cartagena - SPC'!I6</f>
        <v>7846.1274611445097</v>
      </c>
      <c r="E7" s="233">
        <f>+'[3]Cart. - LL'!J7+'[3]Cartagena - SPC'!J6</f>
        <v>2481.5349831019234</v>
      </c>
      <c r="F7" s="235">
        <f t="shared" si="0"/>
        <v>5364.5924780425867</v>
      </c>
      <c r="R7" s="237">
        <v>45778</v>
      </c>
      <c r="S7" s="238">
        <v>8514.1706367039806</v>
      </c>
    </row>
    <row r="8" spans="1:19" x14ac:dyDescent="0.35">
      <c r="A8" s="239">
        <v>45809</v>
      </c>
      <c r="B8" s="233">
        <f>+'[3]Cart. - LL'!G8+'[3]Cartagena - SPC'!G7</f>
        <v>0</v>
      </c>
      <c r="C8" s="234">
        <f>+'[3]Cart. - LL'!H8+'[3]Cartagena - SPC'!H7</f>
        <v>6466.274582969836</v>
      </c>
      <c r="D8" s="233">
        <f>+'[3]Cart. - LL'!I8+'[3]Cartagena - SPC'!I7</f>
        <v>6466.274582969836</v>
      </c>
      <c r="E8" s="233">
        <f>+'[3]Cart. - LL'!J8+'[3]Cartagena - SPC'!J7</f>
        <v>2419.6646005756538</v>
      </c>
      <c r="F8" s="235">
        <f t="shared" si="0"/>
        <v>4046.6099823941822</v>
      </c>
      <c r="R8" s="237">
        <v>45809</v>
      </c>
      <c r="S8" s="238">
        <v>8255.6724380001051</v>
      </c>
    </row>
    <row r="9" spans="1:19" x14ac:dyDescent="0.35">
      <c r="A9" s="239">
        <v>45839</v>
      </c>
      <c r="B9" s="233">
        <f>+'[3]Cart. - LL'!G9+'[3]Cartagena - SPC'!G8</f>
        <v>0</v>
      </c>
      <c r="C9" s="234">
        <f>+'[3]Cart. - LL'!H9+'[3]Cartagena - SPC'!H8</f>
        <v>6281.1677479941109</v>
      </c>
      <c r="D9" s="233">
        <f>+'[3]Cart. - LL'!I9+'[3]Cartagena - SPC'!I8</f>
        <v>6281.1677479941109</v>
      </c>
      <c r="E9" s="233">
        <f>+'[3]Cart. - LL'!J9+'[3]Cartagena - SPC'!J8</f>
        <v>2499.7633349742191</v>
      </c>
      <c r="F9" s="235">
        <f t="shared" si="0"/>
        <v>3781.4044130198918</v>
      </c>
      <c r="R9" s="237">
        <v>45839</v>
      </c>
      <c r="S9" s="238">
        <v>8523.173504264525</v>
      </c>
    </row>
    <row r="10" spans="1:19" x14ac:dyDescent="0.35">
      <c r="A10" s="239">
        <v>45870</v>
      </c>
      <c r="B10" s="233">
        <f>+'[3]Cart. - LL'!G10+'[3]Cartagena - SPC'!G9</f>
        <v>0</v>
      </c>
      <c r="C10" s="234">
        <f>+'[3]Cart. - LL'!H10+'[3]Cartagena - SPC'!H9</f>
        <v>6612.829669732153</v>
      </c>
      <c r="D10" s="233">
        <f>+'[3]Cart. - LL'!I10+'[3]Cartagena - SPC'!I9</f>
        <v>6612.829669732153</v>
      </c>
      <c r="E10" s="233">
        <f>+'[3]Cart. - LL'!J10+'[3]Cartagena - SPC'!J9</f>
        <v>2499.4188138934137</v>
      </c>
      <c r="F10" s="235">
        <f t="shared" si="0"/>
        <v>4113.4108558387397</v>
      </c>
      <c r="R10" s="237">
        <v>45870</v>
      </c>
      <c r="S10" s="238">
        <v>8754.2433974468076</v>
      </c>
    </row>
    <row r="11" spans="1:19" x14ac:dyDescent="0.35">
      <c r="A11" s="203">
        <v>45901</v>
      </c>
      <c r="B11" s="233">
        <f>+'[3]Cart. - LL'!G11+'[3]Cartagena - SPC'!G10</f>
        <v>3734.4000685892483</v>
      </c>
      <c r="C11" s="233">
        <f>+'[3]Cart. - LL'!H11+'[3]Cartagena - SPC'!H10</f>
        <v>2418.3293688926897</v>
      </c>
      <c r="D11" s="233">
        <f>+'[3]Cart. - LL'!I11+'[3]Cartagena - SPC'!I10</f>
        <v>6152.7294374819376</v>
      </c>
      <c r="E11" s="233">
        <f>+'[3]Cart. - LL'!J11+'[3]Cartagena - SPC'!J10</f>
        <v>2418.3293688926897</v>
      </c>
      <c r="F11" s="240"/>
      <c r="R11" s="237">
        <v>45901</v>
      </c>
      <c r="S11" s="238">
        <v>8132.0464365664848</v>
      </c>
    </row>
    <row r="12" spans="1:19" x14ac:dyDescent="0.35">
      <c r="A12" s="203">
        <v>45931</v>
      </c>
      <c r="B12" s="233">
        <f>+'[3]Cart. - LL'!G12+'[3]Cartagena - SPC'!G11</f>
        <v>3796.0407727686725</v>
      </c>
      <c r="C12" s="233">
        <f>+'[3]Cart. - LL'!H12+'[3]Cartagena - SPC'!H11</f>
        <v>2499.1186951850964</v>
      </c>
      <c r="D12" s="233">
        <f>+'[3]Cart. - LL'!I12+'[3]Cartagena - SPC'!I11</f>
        <v>6295.1594679537684</v>
      </c>
      <c r="E12" s="233">
        <f>+'[3]Cart. - LL'!J12+'[3]Cartagena - SPC'!J11</f>
        <v>2499.1186951850964</v>
      </c>
      <c r="F12" s="240"/>
      <c r="R12" s="237">
        <v>45931</v>
      </c>
      <c r="S12" s="238">
        <v>8566.8988123182626</v>
      </c>
    </row>
    <row r="13" spans="1:19" x14ac:dyDescent="0.35">
      <c r="A13" s="203">
        <v>45962</v>
      </c>
      <c r="B13" s="233">
        <f>+'[3]Cart. - LL'!G13+'[3]Cartagena - SPC'!G12</f>
        <v>2602.0897479556484</v>
      </c>
      <c r="C13" s="233">
        <f>+'[3]Cart. - LL'!H13+'[3]Cartagena - SPC'!H12</f>
        <v>2419.7882047542903</v>
      </c>
      <c r="D13" s="233">
        <f>+'[3]Cart. - LL'!I13+'[3]Cartagena - SPC'!I12</f>
        <v>5021.8779527099387</v>
      </c>
      <c r="E13" s="233">
        <f>+'[3]Cart. - LL'!J13+'[3]Cartagena - SPC'!J12</f>
        <v>2419.7882047542903</v>
      </c>
      <c r="F13" s="240"/>
      <c r="R13" s="237">
        <v>45962</v>
      </c>
      <c r="S13" s="238">
        <v>8106.6456249994899</v>
      </c>
    </row>
    <row r="14" spans="1:19" x14ac:dyDescent="0.35">
      <c r="A14" s="203">
        <v>45992</v>
      </c>
      <c r="B14" s="233">
        <f>+'[3]Cart. - LL'!G14+'[3]Cartagena - SPC'!G13</f>
        <v>4288.8152194329577</v>
      </c>
      <c r="C14" s="233">
        <f>+'[3]Cart. - LL'!H14+'[3]Cartagena - SPC'!H13</f>
        <v>2498.590654337298</v>
      </c>
      <c r="D14" s="233">
        <f>+'[3]Cart. - LL'!I14+'[3]Cartagena - SPC'!I13</f>
        <v>6787.4058737702562</v>
      </c>
      <c r="E14" s="233">
        <f>+'[3]Cart. - LL'!J14+'[3]Cartagena - SPC'!J13</f>
        <v>2498.590654337298</v>
      </c>
      <c r="F14" s="240"/>
      <c r="R14" s="237">
        <v>45992</v>
      </c>
      <c r="S14" s="238">
        <v>8473.6684850334968</v>
      </c>
    </row>
    <row r="15" spans="1:19" x14ac:dyDescent="0.35">
      <c r="A15" s="203">
        <v>46023</v>
      </c>
      <c r="B15" s="233">
        <f>+'[3]Cart. - LL'!G15+'[3]Cartagena - SPC'!G14</f>
        <v>4899.2829168177559</v>
      </c>
      <c r="C15" s="233">
        <f>+'[3]Cart. - LL'!H15+'[3]Cartagena - SPC'!H14</f>
        <v>3748.7273278009297</v>
      </c>
      <c r="D15" s="233">
        <f>+'[3]Cart. - LL'!I15+'[3]Cartagena - SPC'!I14</f>
        <v>8648.0102446186866</v>
      </c>
      <c r="E15" s="233">
        <f>+'[3]Cart. - LL'!J15+'[3]Cartagena - SPC'!J14</f>
        <v>3748.7273278009297</v>
      </c>
      <c r="F15" s="240"/>
      <c r="R15" s="237">
        <v>46023</v>
      </c>
      <c r="S15" s="238">
        <v>8983.4766776176548</v>
      </c>
    </row>
    <row r="16" spans="1:19" x14ac:dyDescent="0.35">
      <c r="A16" s="203">
        <v>46054</v>
      </c>
      <c r="B16" s="233">
        <f>+'[3]Cart. - LL'!G16+'[3]Cartagena - SPC'!G15</f>
        <v>10281.646377682235</v>
      </c>
      <c r="C16" s="233">
        <f>+'[3]Cart. - LL'!H16+'[3]Cartagena - SPC'!H15</f>
        <v>3899.7</v>
      </c>
      <c r="D16" s="233">
        <f>+'[3]Cart. - LL'!I16+'[3]Cartagena - SPC'!I15</f>
        <v>14181.346377682234</v>
      </c>
      <c r="E16" s="233">
        <f>+'[3]Cart. - LL'!J16+'[3]Cartagena - SPC'!J15</f>
        <v>3899.7</v>
      </c>
      <c r="F16" s="240"/>
      <c r="R16" s="237">
        <v>46054</v>
      </c>
      <c r="S16" s="238">
        <v>13588.293921005063</v>
      </c>
    </row>
    <row r="17" spans="1:19" x14ac:dyDescent="0.35">
      <c r="A17" s="203">
        <v>46082</v>
      </c>
      <c r="B17" s="233">
        <f>+'[3]Cart. - LL'!G17+'[3]Cartagena - SPC'!G16</f>
        <v>11476.8363675858</v>
      </c>
      <c r="C17" s="233">
        <f>+'[3]Cart. - LL'!H17+'[3]Cartagena - SPC'!H16</f>
        <v>4317.5249999999996</v>
      </c>
      <c r="D17" s="233">
        <f>+'[3]Cart. - LL'!I17+'[3]Cartagena - SPC'!I16</f>
        <v>15794.3613675858</v>
      </c>
      <c r="E17" s="233">
        <f>+'[3]Cart. - LL'!J17+'[3]Cartagena - SPC'!J16</f>
        <v>4317.5249999999996</v>
      </c>
      <c r="F17" s="240"/>
      <c r="R17" s="237">
        <v>46082</v>
      </c>
      <c r="S17" s="238">
        <v>15044.584912916251</v>
      </c>
    </row>
    <row r="18" spans="1:19" x14ac:dyDescent="0.35">
      <c r="A18" s="203">
        <v>46113</v>
      </c>
      <c r="B18" s="233">
        <f>+'[3]Cart. - LL'!G18+'[3]Cartagena - SPC'!G17</f>
        <v>4794.4582382720591</v>
      </c>
      <c r="C18" s="233">
        <f>+'[3]Cart. - LL'!H18+'[3]Cartagena - SPC'!H17</f>
        <v>3744.8001217177634</v>
      </c>
      <c r="D18" s="233">
        <f>+'[3]Cart. - LL'!I18+'[3]Cartagena - SPC'!I17</f>
        <v>8539.2583599898226</v>
      </c>
      <c r="E18" s="233">
        <f>+'[3]Cart. - LL'!J18+'[3]Cartagena - SPC'!J17</f>
        <v>3744.8001217177634</v>
      </c>
      <c r="F18" s="240"/>
      <c r="R18" s="237">
        <v>46113</v>
      </c>
      <c r="S18" s="238">
        <v>5900.3394702666064</v>
      </c>
    </row>
    <row r="19" spans="1:19" x14ac:dyDescent="0.35">
      <c r="A19" s="203">
        <v>46143</v>
      </c>
      <c r="B19" s="233">
        <f>+'[3]Cart. - LL'!G19+'[3]Cartagena - SPC'!G18</f>
        <v>2156.2152146858816</v>
      </c>
      <c r="C19" s="233">
        <f>+'[3]Cart. - LL'!H19+'[3]Cartagena - SPC'!H18</f>
        <v>3743.2511088273645</v>
      </c>
      <c r="D19" s="233">
        <f>+'[3]Cart. - LL'!I19+'[3]Cartagena - SPC'!I18</f>
        <v>5899.4663235132466</v>
      </c>
      <c r="E19" s="233">
        <f>+'[3]Cart. - LL'!J19+'[3]Cartagena - SPC'!J18</f>
        <v>3743.2511088273645</v>
      </c>
      <c r="F19" s="240"/>
      <c r="R19" s="237">
        <v>46143</v>
      </c>
      <c r="S19" s="238">
        <v>7109.7256598711965</v>
      </c>
    </row>
    <row r="20" spans="1:19" x14ac:dyDescent="0.35">
      <c r="A20" s="203">
        <v>46174</v>
      </c>
      <c r="B20" s="233">
        <f>+'[3]Cart. - LL'!G20+'[3]Cartagena - SPC'!G19</f>
        <v>3461.6848649178014</v>
      </c>
      <c r="C20" s="233">
        <f>+'[3]Cart. - LL'!H20+'[3]Cartagena - SPC'!H19</f>
        <v>3626.0704269186599</v>
      </c>
      <c r="D20" s="233">
        <f>+'[3]Cart. - LL'!I20+'[3]Cartagena - SPC'!I19</f>
        <v>7087.7552918364618</v>
      </c>
      <c r="E20" s="233">
        <f>+'[3]Cart. - LL'!J20+'[3]Cartagena - SPC'!J19</f>
        <v>3626.0704269186599</v>
      </c>
      <c r="F20" s="240"/>
      <c r="R20" s="237">
        <v>46174</v>
      </c>
      <c r="S20" s="238">
        <v>8252.2136424970049</v>
      </c>
    </row>
    <row r="21" spans="1:19" x14ac:dyDescent="0.35">
      <c r="A21" s="203">
        <v>46204</v>
      </c>
      <c r="B21" s="233">
        <f>+'[3]Cart. - LL'!G21+'[3]Cartagena - SPC'!G20</f>
        <v>5049.9763420548961</v>
      </c>
      <c r="C21" s="233">
        <f>+'[3]Cart. - LL'!H21+'[3]Cartagena - SPC'!H20</f>
        <v>3748.5736905919466</v>
      </c>
      <c r="D21" s="233">
        <f>+'[3]Cart. - LL'!I21+'[3]Cartagena - SPC'!I20</f>
        <v>8798.5500326468427</v>
      </c>
      <c r="E21" s="233">
        <f>+'[3]Cart. - LL'!J21+'[3]Cartagena - SPC'!J20</f>
        <v>3748.5736905919466</v>
      </c>
      <c r="F21" s="240"/>
      <c r="R21" s="237">
        <v>46204</v>
      </c>
      <c r="S21" s="238">
        <v>8849.9021605361195</v>
      </c>
    </row>
    <row r="22" spans="1:19" x14ac:dyDescent="0.35">
      <c r="A22" s="203">
        <v>46235</v>
      </c>
      <c r="B22" s="233">
        <f>+'[3]Cart. - LL'!G22+'[3]Cartagena - SPC'!G21</f>
        <v>4972.8266755996365</v>
      </c>
      <c r="C22" s="233">
        <f>+'[3]Cart. - LL'!H22+'[3]Cartagena - SPC'!H21</f>
        <v>3748.6564029379706</v>
      </c>
      <c r="D22" s="233">
        <f>+'[3]Cart. - LL'!I22+'[3]Cartagena - SPC'!I21</f>
        <v>8721.4830785376071</v>
      </c>
      <c r="E22" s="233">
        <f>+'[3]Cart. - LL'!J22+'[3]Cartagena - SPC'!J21</f>
        <v>3748.6564029379706</v>
      </c>
      <c r="F22" s="240"/>
      <c r="R22" s="237">
        <v>46235</v>
      </c>
      <c r="S22" s="238">
        <v>8995.6764942891532</v>
      </c>
    </row>
    <row r="23" spans="1:19" x14ac:dyDescent="0.35">
      <c r="A23" s="203">
        <v>46266</v>
      </c>
      <c r="B23" s="233">
        <f>+'[3]Cart. - LL'!G23+'[3]Cartagena - SPC'!G22</f>
        <v>4813.8847622255325</v>
      </c>
      <c r="C23" s="233">
        <f>+'[3]Cart. - LL'!H23+'[3]Cartagena - SPC'!H22</f>
        <v>3627.7304008430606</v>
      </c>
      <c r="D23" s="233">
        <f>+'[3]Cart. - LL'!I23+'[3]Cartagena - SPC'!I22</f>
        <v>8441.6151630685927</v>
      </c>
      <c r="E23" s="233">
        <f>+'[3]Cart. - LL'!J23+'[3]Cartagena - SPC'!J22</f>
        <v>3627.7304008430606</v>
      </c>
      <c r="F23" s="240"/>
      <c r="R23" s="237">
        <v>46266</v>
      </c>
      <c r="S23" s="238">
        <v>5062.6379465074233</v>
      </c>
    </row>
    <row r="24" spans="1:19" x14ac:dyDescent="0.35">
      <c r="A24" s="203">
        <v>46296</v>
      </c>
      <c r="B24" s="233">
        <f>+'[3]Cart. - LL'!G24+'[3]Cartagena - SPC'!G23</f>
        <v>3350.4162261580877</v>
      </c>
      <c r="C24" s="233">
        <f>+'[3]Cart. - LL'!H24+'[3]Cartagena - SPC'!H23</f>
        <v>3746.7689236730685</v>
      </c>
      <c r="D24" s="233">
        <f>+'[3]Cart. - LL'!I24+'[3]Cartagena - SPC'!I23</f>
        <v>7097.1851498311562</v>
      </c>
      <c r="E24" s="233">
        <f>+'[3]Cart. - LL'!J24+'[3]Cartagena - SPC'!J23</f>
        <v>3746.7689236730685</v>
      </c>
      <c r="F24" s="240"/>
      <c r="R24" s="237">
        <v>46296</v>
      </c>
      <c r="S24" s="238">
        <v>7266.7523516120127</v>
      </c>
    </row>
    <row r="25" spans="1:19" x14ac:dyDescent="0.35">
      <c r="A25" s="203">
        <v>46327</v>
      </c>
      <c r="B25" s="233">
        <f>+'[3]Cart. - LL'!G25+'[3]Cartagena - SPC'!G24</f>
        <v>4397.860752743235</v>
      </c>
      <c r="C25" s="233">
        <f>+'[3]Cart. - LL'!H25+'[3]Cartagena - SPC'!H24</f>
        <v>2901.9479953527748</v>
      </c>
      <c r="D25" s="233">
        <f>+'[3]Cart. - LL'!I25+'[3]Cartagena - SPC'!I24</f>
        <v>7299.8087480960094</v>
      </c>
      <c r="E25" s="233">
        <f>+'[3]Cart. - LL'!J25+'[3]Cartagena - SPC'!J24</f>
        <v>2901.9479953527748</v>
      </c>
      <c r="F25" s="240"/>
      <c r="R25" s="237">
        <v>46327</v>
      </c>
      <c r="S25" s="238">
        <v>8755.1845355252044</v>
      </c>
    </row>
    <row r="26" spans="1:19" x14ac:dyDescent="0.35">
      <c r="A26" s="203">
        <v>46357</v>
      </c>
      <c r="B26" s="233">
        <f>+'[3]Cart. - LL'!G26+'[3]Cartagena - SPC'!G25</f>
        <v>5125.5376979302555</v>
      </c>
      <c r="C26" s="233">
        <f>+'[3]Cart. - LL'!H26+'[3]Cartagena - SPC'!H25</f>
        <v>3748.4950980689227</v>
      </c>
      <c r="D26" s="233">
        <f>+'[3]Cart. - LL'!I26+'[3]Cartagena - SPC'!I25</f>
        <v>8874.0327959991773</v>
      </c>
      <c r="E26" s="233">
        <f>+'[3]Cart. - LL'!J26+'[3]Cartagena - SPC'!J25</f>
        <v>3748.4950980689227</v>
      </c>
      <c r="F26" s="240"/>
      <c r="R26" s="237">
        <v>46357</v>
      </c>
      <c r="S26" s="238">
        <v>9081.8030303282212</v>
      </c>
    </row>
    <row r="27" spans="1:19" x14ac:dyDescent="0.35">
      <c r="A27" s="203">
        <v>46388</v>
      </c>
      <c r="B27" s="233">
        <f>+'[3]Cart. - LL'!G27+'[3]Cartagena - SPC'!G26</f>
        <v>5680.7528908429922</v>
      </c>
      <c r="C27" s="233">
        <f>+'[3]Cart. - LL'!H27+'[3]Cartagena - SPC'!H26</f>
        <v>3498.5490888417885</v>
      </c>
      <c r="D27" s="233">
        <f>+'[3]Cart. - LL'!I27+'[3]Cartagena - SPC'!I26</f>
        <v>9179.3019796847802</v>
      </c>
      <c r="E27" s="233">
        <f>+'[3]Cart. - LL'!J27+'[3]Cartagena - SPC'!J26</f>
        <v>3498.5490888417885</v>
      </c>
      <c r="F27" s="240"/>
      <c r="R27" s="237">
        <v>46388</v>
      </c>
      <c r="S27" s="238">
        <v>9120.587302985221</v>
      </c>
    </row>
    <row r="28" spans="1:19" x14ac:dyDescent="0.35">
      <c r="A28" s="203">
        <v>46419</v>
      </c>
      <c r="B28" s="233">
        <f>+'[3]Cart. - LL'!G28+'[3]Cartagena - SPC'!G27</f>
        <v>5116.2972155424686</v>
      </c>
      <c r="C28" s="233">
        <f>+'[3]Cart. - LL'!H28+'[3]Cartagena - SPC'!H27</f>
        <v>3159.9694499718175</v>
      </c>
      <c r="D28" s="233">
        <f>+'[3]Cart. - LL'!I28+'[3]Cartagena - SPC'!I27</f>
        <v>8276.2666655142857</v>
      </c>
      <c r="E28" s="233">
        <f>+'[3]Cart. - LL'!J28+'[3]Cartagena - SPC'!J27</f>
        <v>3159.9694499718175</v>
      </c>
      <c r="F28" s="240"/>
      <c r="R28" s="237">
        <v>46419</v>
      </c>
      <c r="S28" s="238">
        <v>8187.5264625128257</v>
      </c>
    </row>
    <row r="29" spans="1:19" x14ac:dyDescent="0.35">
      <c r="A29" s="203">
        <v>46447</v>
      </c>
      <c r="B29" s="233">
        <f>+'[3]Cart. - LL'!G29+'[3]Cartagena - SPC'!G28</f>
        <v>2967.4953457378365</v>
      </c>
      <c r="C29" s="233">
        <f>+'[3]Cart. - LL'!H29+'[3]Cartagena - SPC'!H28</f>
        <v>3495.0516166532557</v>
      </c>
      <c r="D29" s="233">
        <f>+'[3]Cart. - LL'!I29+'[3]Cartagena - SPC'!I28</f>
        <v>6462.5469623910922</v>
      </c>
      <c r="E29" s="233">
        <f>+'[3]Cart. - LL'!J29+'[3]Cartagena - SPC'!J28</f>
        <v>3495.0516166532557</v>
      </c>
      <c r="F29" s="240"/>
      <c r="R29" s="237">
        <v>46447</v>
      </c>
      <c r="S29" s="238">
        <v>9099.6439880406233</v>
      </c>
    </row>
    <row r="30" spans="1:19" x14ac:dyDescent="0.35">
      <c r="A30" s="203">
        <v>46478</v>
      </c>
      <c r="B30" s="233">
        <f>+'[3]Cart. - LL'!G30+'[3]Cartagena - SPC'!G29</f>
        <v>2972.0021013287333</v>
      </c>
      <c r="C30" s="233">
        <f>+'[3]Cart. - LL'!H30+'[3]Cartagena - SPC'!H29</f>
        <v>2174.3740178851044</v>
      </c>
      <c r="D30" s="233">
        <f>+'[3]Cart. - LL'!I30+'[3]Cartagena - SPC'!I29</f>
        <v>5146.3761192138372</v>
      </c>
      <c r="E30" s="233">
        <f>+'[3]Cart. - LL'!J30+'[3]Cartagena - SPC'!J29</f>
        <v>2174.3740178851044</v>
      </c>
      <c r="F30" s="240"/>
      <c r="R30" s="237">
        <v>46478</v>
      </c>
      <c r="S30" s="238">
        <v>8826.3748093405338</v>
      </c>
    </row>
    <row r="31" spans="1:19" x14ac:dyDescent="0.35">
      <c r="A31" s="203">
        <v>46508</v>
      </c>
      <c r="B31" s="233">
        <f>+'[3]Cart. - LL'!G31+'[3]Cartagena - SPC'!G30</f>
        <v>2826.6326304167833</v>
      </c>
      <c r="C31" s="233">
        <f>+'[3]Cart. - LL'!H31+'[3]Cartagena - SPC'!H30</f>
        <v>3494.4769767132389</v>
      </c>
      <c r="D31" s="233">
        <f>+'[3]Cart. - LL'!I31+'[3]Cartagena - SPC'!I30</f>
        <v>6321.1096071300217</v>
      </c>
      <c r="E31" s="233">
        <f>+'[3]Cart. - LL'!J31+'[3]Cartagena - SPC'!J30</f>
        <v>3494.4769767132389</v>
      </c>
      <c r="F31" s="240"/>
      <c r="R31" s="237">
        <v>46508</v>
      </c>
      <c r="S31" s="238">
        <v>9146.4825095100769</v>
      </c>
    </row>
    <row r="32" spans="1:19" x14ac:dyDescent="0.35">
      <c r="A32" s="203">
        <v>46539</v>
      </c>
      <c r="B32" s="233">
        <f>+'[3]Cart. - LL'!G32+'[3]Cartagena - SPC'!G31</f>
        <v>5351.0528807602295</v>
      </c>
      <c r="C32" s="233">
        <f>+'[3]Cart. - LL'!H32+'[3]Cartagena - SPC'!H31</f>
        <v>3385.8127423224569</v>
      </c>
      <c r="D32" s="233">
        <f>+'[3]Cart. - LL'!I32+'[3]Cartagena - SPC'!I31</f>
        <v>8736.8656230826855</v>
      </c>
      <c r="E32" s="233">
        <f>+'[3]Cart. - LL'!J32+'[3]Cartagena - SPC'!J31</f>
        <v>3385.8127423224569</v>
      </c>
      <c r="F32" s="240"/>
      <c r="R32" s="237">
        <v>46539</v>
      </c>
      <c r="S32" s="238">
        <v>8848.3482807924684</v>
      </c>
    </row>
    <row r="33" spans="1:19" x14ac:dyDescent="0.35">
      <c r="A33" s="203">
        <v>46569</v>
      </c>
      <c r="B33" s="233">
        <f>+'[3]Cart. - LL'!G33+'[3]Cartagena - SPC'!G32</f>
        <v>5619.3593134540106</v>
      </c>
      <c r="C33" s="233">
        <f>+'[3]Cart. - LL'!H33+'[3]Cartagena - SPC'!H32</f>
        <v>3498.6281856119858</v>
      </c>
      <c r="D33" s="233">
        <f>+'[3]Cart. - LL'!I33+'[3]Cartagena - SPC'!I32</f>
        <v>9117.9874990659955</v>
      </c>
      <c r="E33" s="233">
        <f>+'[3]Cart. - LL'!J33+'[3]Cartagena - SPC'!J32</f>
        <v>3498.6281856119858</v>
      </c>
      <c r="F33" s="240"/>
      <c r="R33" s="237">
        <v>46569</v>
      </c>
      <c r="S33" s="238">
        <v>9120.587302985221</v>
      </c>
    </row>
    <row r="34" spans="1:19" x14ac:dyDescent="0.35">
      <c r="A34" s="203">
        <v>46600</v>
      </c>
      <c r="B34" s="233">
        <f>+'[3]Cart. - LL'!G34+'[3]Cartagena - SPC'!G33</f>
        <v>5923.6356011302687</v>
      </c>
      <c r="C34" s="233">
        <f>+'[3]Cart. - LL'!H34+'[3]Cartagena - SPC'!H33</f>
        <v>3498.7210605720188</v>
      </c>
      <c r="D34" s="233">
        <f>+'[3]Cart. - LL'!I34+'[3]Cartagena - SPC'!I33</f>
        <v>9422.356661702288</v>
      </c>
      <c r="E34" s="233">
        <f>+'[3]Cart. - LL'!J34+'[3]Cartagena - SPC'!J33</f>
        <v>3498.7210605720188</v>
      </c>
      <c r="F34" s="240"/>
      <c r="R34" s="237">
        <v>46600</v>
      </c>
      <c r="S34" s="238">
        <v>6088.4761923246124</v>
      </c>
    </row>
    <row r="35" spans="1:19" x14ac:dyDescent="0.35">
      <c r="A35" s="203">
        <v>46631</v>
      </c>
      <c r="B35" s="233">
        <f>+'[3]Cart. - LL'!G35+'[3]Cartagena - SPC'!G34</f>
        <v>4516.149453854845</v>
      </c>
      <c r="C35" s="233">
        <f>+'[3]Cart. - LL'!H35+'[3]Cartagena - SPC'!H34</f>
        <v>3385.2104574374303</v>
      </c>
      <c r="D35" s="233">
        <f>+'[3]Cart. - LL'!I35+'[3]Cartagena - SPC'!I34</f>
        <v>7901.3599112922748</v>
      </c>
      <c r="E35" s="233">
        <f>+'[3]Cart. - LL'!J35+'[3]Cartagena - SPC'!J34</f>
        <v>3385.2104574374303</v>
      </c>
      <c r="F35" s="240"/>
      <c r="R35" s="237">
        <v>46631</v>
      </c>
      <c r="S35" s="238">
        <v>7994.5376845450473</v>
      </c>
    </row>
    <row r="36" spans="1:19" x14ac:dyDescent="0.35">
      <c r="A36" s="203">
        <v>46661</v>
      </c>
      <c r="B36" s="233">
        <f>+'[3]Cart. - LL'!G36+'[3]Cartagena - SPC'!G35</f>
        <v>6010.6948431173887</v>
      </c>
      <c r="C36" s="233">
        <f>+'[3]Cart. - LL'!H36+'[3]Cartagena - SPC'!H35</f>
        <v>3498.7729537813234</v>
      </c>
      <c r="D36" s="233">
        <f>+'[3]Cart. - LL'!I36+'[3]Cartagena - SPC'!I35</f>
        <v>9509.4677968987125</v>
      </c>
      <c r="E36" s="233">
        <f>+'[3]Cart. - LL'!J36+'[3]Cartagena - SPC'!J35</f>
        <v>3498.7729537813234</v>
      </c>
      <c r="F36" s="240"/>
      <c r="R36" s="237">
        <v>46661</v>
      </c>
      <c r="S36" s="238">
        <v>9120.587302985221</v>
      </c>
    </row>
    <row r="37" spans="1:19" x14ac:dyDescent="0.35">
      <c r="A37" s="203">
        <v>46692</v>
      </c>
      <c r="B37" s="233">
        <f>+'[3]Cart. - LL'!G37+'[3]Cartagena - SPC'!G36</f>
        <v>5839.5898828103382</v>
      </c>
      <c r="C37" s="233">
        <f>+'[3]Cart. - LL'!H37+'[3]Cartagena - SPC'!H36</f>
        <v>3385.8524141845151</v>
      </c>
      <c r="D37" s="233">
        <f>+'[3]Cart. - LL'!I37+'[3]Cartagena - SPC'!I36</f>
        <v>9225.4422969948537</v>
      </c>
      <c r="E37" s="233">
        <f>+'[3]Cart. - LL'!J37+'[3]Cartagena - SPC'!J36</f>
        <v>3385.8524141845151</v>
      </c>
      <c r="F37" s="240"/>
      <c r="R37" s="237">
        <v>46692</v>
      </c>
      <c r="S37" s="238">
        <v>8826.3748093405338</v>
      </c>
    </row>
    <row r="38" spans="1:19" x14ac:dyDescent="0.35">
      <c r="A38" s="203">
        <v>46722</v>
      </c>
      <c r="B38" s="233">
        <f>+'[3]Cart. - LL'!G38+'[3]Cartagena - SPC'!G37</f>
        <v>6074.9606893888749</v>
      </c>
      <c r="C38" s="233">
        <f>+'[3]Cart. - LL'!H38+'[3]Cartagena - SPC'!H37</f>
        <v>3498.6889894770447</v>
      </c>
      <c r="D38" s="233">
        <f>+'[3]Cart. - LL'!I38+'[3]Cartagena - SPC'!I37</f>
        <v>9573.6496788659206</v>
      </c>
      <c r="E38" s="233">
        <f>+'[3]Cart. - LL'!J38+'[3]Cartagena - SPC'!J37</f>
        <v>3498.6889894770447</v>
      </c>
      <c r="F38" s="240"/>
      <c r="R38" s="237">
        <v>46722</v>
      </c>
      <c r="S38" s="238">
        <v>9120.587302985221</v>
      </c>
    </row>
    <row r="39" spans="1:19" x14ac:dyDescent="0.35">
      <c r="A39" s="203">
        <v>46753</v>
      </c>
      <c r="B39" s="233">
        <f>+'[3]Cart. - LL'!G39+'[3]Cartagena - SPC'!G38</f>
        <v>5846.0898027786061</v>
      </c>
      <c r="C39" s="233">
        <f>+'[3]Cart. - LL'!H39+'[3]Cartagena - SPC'!H38</f>
        <v>3748.6221506817592</v>
      </c>
      <c r="D39" s="233">
        <f>+'[3]Cart. - LL'!I39+'[3]Cartagena - SPC'!I38</f>
        <v>9594.7119534603662</v>
      </c>
      <c r="E39" s="233">
        <f>+'[3]Cart. - LL'!J39+'[3]Cartagena - SPC'!J38</f>
        <v>3748.6221506817592</v>
      </c>
      <c r="F39" s="240"/>
      <c r="R39" s="237">
        <v>46753</v>
      </c>
      <c r="S39" s="238">
        <v>9125.2898298319287</v>
      </c>
    </row>
    <row r="40" spans="1:19" x14ac:dyDescent="0.35">
      <c r="A40" s="203">
        <v>46784</v>
      </c>
      <c r="B40" s="233">
        <f>+'[3]Cart. - LL'!G40+'[3]Cartagena - SPC'!G39</f>
        <v>5468.9227187283741</v>
      </c>
      <c r="C40" s="233">
        <f>+'[3]Cart. - LL'!H40+'[3]Cartagena - SPC'!H39</f>
        <v>3506.7755603151945</v>
      </c>
      <c r="D40" s="233">
        <f>+'[3]Cart. - LL'!I40+'[3]Cartagena - SPC'!I39</f>
        <v>8975.6982790435686</v>
      </c>
      <c r="E40" s="233">
        <f>+'[3]Cart. - LL'!J40+'[3]Cartagena - SPC'!J39</f>
        <v>3506.7755603151945</v>
      </c>
      <c r="F40" s="240"/>
      <c r="R40" s="237">
        <v>46784</v>
      </c>
      <c r="S40" s="238">
        <v>8536.561453713739</v>
      </c>
    </row>
    <row r="41" spans="1:19" x14ac:dyDescent="0.35">
      <c r="A41" s="203">
        <v>46813</v>
      </c>
      <c r="B41" s="233">
        <f>+'[3]Cart. - LL'!G41+'[3]Cartagena - SPC'!G40</f>
        <v>5846.0898027786061</v>
      </c>
      <c r="C41" s="233">
        <f>+'[3]Cart. - LL'!H41+'[3]Cartagena - SPC'!H40</f>
        <v>3748.6221506817592</v>
      </c>
      <c r="D41" s="233">
        <f>+'[3]Cart. - LL'!I41+'[3]Cartagena - SPC'!I40</f>
        <v>9594.7119534603662</v>
      </c>
      <c r="E41" s="233">
        <f>+'[3]Cart. - LL'!J41+'[3]Cartagena - SPC'!J40</f>
        <v>3748.6221506817592</v>
      </c>
      <c r="F41" s="240"/>
      <c r="R41" s="237">
        <v>46813</v>
      </c>
      <c r="S41" s="238">
        <v>9125.2898298319287</v>
      </c>
    </row>
    <row r="42" spans="1:19" x14ac:dyDescent="0.35">
      <c r="A42" s="203">
        <v>46844</v>
      </c>
      <c r="B42" s="233">
        <f>+'[3]Cart. - LL'!G42+'[3]Cartagena - SPC'!G41</f>
        <v>5657.506260753491</v>
      </c>
      <c r="C42" s="233">
        <f>+'[3]Cart. - LL'!H42+'[3]Cartagena - SPC'!H41</f>
        <v>3627.6988554984769</v>
      </c>
      <c r="D42" s="233">
        <f>+'[3]Cart. - LL'!I42+'[3]Cartagena - SPC'!I41</f>
        <v>9285.2051162519674</v>
      </c>
      <c r="E42" s="233">
        <f>+'[3]Cart. - LL'!J42+'[3]Cartagena - SPC'!J41</f>
        <v>3627.6988554984769</v>
      </c>
      <c r="F42" s="240"/>
      <c r="R42" s="237">
        <v>46844</v>
      </c>
      <c r="S42" s="238">
        <v>8830.9256417728357</v>
      </c>
    </row>
    <row r="43" spans="1:19" x14ac:dyDescent="0.35">
      <c r="A43" s="203">
        <v>46874</v>
      </c>
      <c r="B43" s="233">
        <f>+'[3]Cart. - LL'!G43+'[3]Cartagena - SPC'!G42</f>
        <v>5846.0898027786061</v>
      </c>
      <c r="C43" s="233">
        <f>+'[3]Cart. - LL'!H43+'[3]Cartagena - SPC'!H42</f>
        <v>3748.6221506817592</v>
      </c>
      <c r="D43" s="233">
        <f>+'[3]Cart. - LL'!I43+'[3]Cartagena - SPC'!I42</f>
        <v>9594.7119534603662</v>
      </c>
      <c r="E43" s="233">
        <f>+'[3]Cart. - LL'!J43+'[3]Cartagena - SPC'!J42</f>
        <v>3748.6221506817592</v>
      </c>
      <c r="F43" s="240"/>
      <c r="R43" s="237">
        <v>46874</v>
      </c>
      <c r="S43" s="238">
        <v>9125.2898298319287</v>
      </c>
    </row>
    <row r="44" spans="1:19" x14ac:dyDescent="0.35">
      <c r="A44" s="203">
        <v>46905</v>
      </c>
      <c r="B44" s="233">
        <f>+'[3]Cart. - LL'!G44+'[3]Cartagena - SPC'!G43</f>
        <v>5657.506260753491</v>
      </c>
      <c r="C44" s="233">
        <f>+'[3]Cart. - LL'!H44+'[3]Cartagena - SPC'!H43</f>
        <v>3627.6988554984769</v>
      </c>
      <c r="D44" s="233">
        <f>+'[3]Cart. - LL'!I44+'[3]Cartagena - SPC'!I43</f>
        <v>9285.2051162519674</v>
      </c>
      <c r="E44" s="233">
        <f>+'[3]Cart. - LL'!J44+'[3]Cartagena - SPC'!J43</f>
        <v>3627.6988554984769</v>
      </c>
      <c r="F44" s="240"/>
      <c r="R44" s="237">
        <v>46905</v>
      </c>
      <c r="S44" s="238">
        <v>7681.216529588236</v>
      </c>
    </row>
    <row r="45" spans="1:19" x14ac:dyDescent="0.35">
      <c r="A45" s="203">
        <v>46935</v>
      </c>
      <c r="B45" s="233">
        <f>+'[3]Cart. - LL'!G45+'[3]Cartagena - SPC'!G44</f>
        <v>5846.0898027786061</v>
      </c>
      <c r="C45" s="233">
        <f>+'[3]Cart. - LL'!H45+'[3]Cartagena - SPC'!H44</f>
        <v>3748.6221506817592</v>
      </c>
      <c r="D45" s="233">
        <f>+'[3]Cart. - LL'!I45+'[3]Cartagena - SPC'!I44</f>
        <v>9594.7119534603662</v>
      </c>
      <c r="E45" s="233">
        <f>+'[3]Cart. - LL'!J45+'[3]Cartagena - SPC'!J44</f>
        <v>3748.6221506817592</v>
      </c>
      <c r="F45" s="240"/>
      <c r="R45" s="237">
        <v>46935</v>
      </c>
      <c r="S45" s="238">
        <v>8507.7757238360209</v>
      </c>
    </row>
    <row r="46" spans="1:19" x14ac:dyDescent="0.35">
      <c r="A46" s="203">
        <v>46966</v>
      </c>
      <c r="B46" s="233">
        <f>+'[3]Cart. - LL'!G46+'[3]Cartagena - SPC'!G45</f>
        <v>5846.0898027786061</v>
      </c>
      <c r="C46" s="233">
        <f>+'[3]Cart. - LL'!H46+'[3]Cartagena - SPC'!H45</f>
        <v>3748.6221506817592</v>
      </c>
      <c r="D46" s="233">
        <f>+'[3]Cart. - LL'!I46+'[3]Cartagena - SPC'!I45</f>
        <v>9594.7119534603662</v>
      </c>
      <c r="E46" s="233">
        <f>+'[3]Cart. - LL'!J46+'[3]Cartagena - SPC'!J45</f>
        <v>3748.6221506817592</v>
      </c>
      <c r="F46" s="240"/>
      <c r="R46" s="237">
        <v>46966</v>
      </c>
      <c r="S46" s="238">
        <v>9125.2898298319287</v>
      </c>
    </row>
    <row r="47" spans="1:19" x14ac:dyDescent="0.35">
      <c r="A47" s="203">
        <v>46997</v>
      </c>
      <c r="B47" s="233">
        <f>+'[3]Cart. - LL'!G47+'[3]Cartagena - SPC'!G46</f>
        <v>5657.506260753491</v>
      </c>
      <c r="C47" s="233">
        <f>+'[3]Cart. - LL'!H47+'[3]Cartagena - SPC'!H46</f>
        <v>3627.6988554984769</v>
      </c>
      <c r="D47" s="233">
        <f>+'[3]Cart. - LL'!I47+'[3]Cartagena - SPC'!I46</f>
        <v>9285.2051162519674</v>
      </c>
      <c r="E47" s="233">
        <f>+'[3]Cart. - LL'!J47+'[3]Cartagena - SPC'!J46</f>
        <v>3627.6988554984769</v>
      </c>
      <c r="F47" s="240"/>
      <c r="R47" s="237">
        <v>46997</v>
      </c>
      <c r="S47" s="238">
        <v>8830.9256417728357</v>
      </c>
    </row>
    <row r="48" spans="1:19" x14ac:dyDescent="0.35">
      <c r="A48" s="203">
        <v>47027</v>
      </c>
      <c r="B48" s="233">
        <f>+'[3]Cart. - LL'!G48+'[3]Cartagena - SPC'!G47</f>
        <v>5846.0898027786061</v>
      </c>
      <c r="C48" s="233">
        <f>+'[3]Cart. - LL'!H48+'[3]Cartagena - SPC'!H47</f>
        <v>3748.6221506817592</v>
      </c>
      <c r="D48" s="233">
        <f>+'[3]Cart. - LL'!I48+'[3]Cartagena - SPC'!I47</f>
        <v>9594.7119534603662</v>
      </c>
      <c r="E48" s="233">
        <f>+'[3]Cart. - LL'!J48+'[3]Cartagena - SPC'!J47</f>
        <v>3748.6221506817592</v>
      </c>
      <c r="F48" s="240"/>
      <c r="R48" s="237">
        <v>47027</v>
      </c>
      <c r="S48" s="238">
        <v>7197.1596615720428</v>
      </c>
    </row>
    <row r="49" spans="1:19" x14ac:dyDescent="0.35">
      <c r="A49" s="203">
        <v>47058</v>
      </c>
      <c r="B49" s="233">
        <f>+'[3]Cart. - LL'!G49+'[3]Cartagena - SPC'!G48</f>
        <v>5657.506260753491</v>
      </c>
      <c r="C49" s="233">
        <f>+'[3]Cart. - LL'!H49+'[3]Cartagena - SPC'!H48</f>
        <v>3627.6988554984769</v>
      </c>
      <c r="D49" s="233">
        <f>+'[3]Cart. - LL'!I49+'[3]Cartagena - SPC'!I48</f>
        <v>9285.2051162519674</v>
      </c>
      <c r="E49" s="233">
        <f>+'[3]Cart. - LL'!J49+'[3]Cartagena - SPC'!J48</f>
        <v>3627.6988554984769</v>
      </c>
      <c r="F49" s="240"/>
      <c r="R49" s="237">
        <v>47058</v>
      </c>
      <c r="S49" s="238">
        <v>8830.9256417728357</v>
      </c>
    </row>
    <row r="50" spans="1:19" ht="15" thickBot="1" x14ac:dyDescent="0.4">
      <c r="A50" s="203">
        <v>47088</v>
      </c>
      <c r="B50" s="233">
        <f>+'[3]Cart. - LL'!G50+'[3]Cartagena - SPC'!G49</f>
        <v>5846.0898027786061</v>
      </c>
      <c r="C50" s="233">
        <f>+'[3]Cart. - LL'!H50+'[3]Cartagena - SPC'!H49</f>
        <v>3748.6221506817592</v>
      </c>
      <c r="D50" s="233">
        <f>+'[3]Cart. - LL'!I50+'[3]Cartagena - SPC'!I49</f>
        <v>9594.7119534603662</v>
      </c>
      <c r="E50" s="233">
        <f>+'[3]Cart. - LL'!J50+'[3]Cartagena - SPC'!J49</f>
        <v>3748.6221506817592</v>
      </c>
      <c r="F50" s="240"/>
      <c r="R50" s="241">
        <v>47088</v>
      </c>
      <c r="S50" s="242">
        <v>9125.2898298319287</v>
      </c>
    </row>
    <row r="51" spans="1:19" x14ac:dyDescent="0.35">
      <c r="A51" s="203">
        <v>47119</v>
      </c>
      <c r="B51" s="233">
        <f>+'[3]Cart. - LL'!G51+'[3]Cartagena - SPC'!G50</f>
        <v>5846.0898027786061</v>
      </c>
      <c r="C51" s="233">
        <f>+'[3]Cart. - LL'!H51+'[3]Cartagena - SPC'!H50</f>
        <v>3748.6221506817592</v>
      </c>
      <c r="D51" s="233">
        <f>+'[3]Cart. - LL'!I51+'[3]Cartagena - SPC'!I50</f>
        <v>9594.7119534603662</v>
      </c>
      <c r="E51" s="233">
        <f>+'[3]Cart. - LL'!J51+'[3]Cartagena - SPC'!J50</f>
        <v>3748.6221506817592</v>
      </c>
      <c r="F51" s="240"/>
      <c r="R51" s="243">
        <v>47119</v>
      </c>
      <c r="S51" s="244">
        <v>8643.9108400844289</v>
      </c>
    </row>
    <row r="52" spans="1:19" x14ac:dyDescent="0.35">
      <c r="A52" s="203">
        <v>47150</v>
      </c>
      <c r="B52" s="233">
        <f>+'[3]Cart. - LL'!G52+'[3]Cartagena - SPC'!G51</f>
        <v>4792.7256889523069</v>
      </c>
      <c r="C52" s="233">
        <f>+'[3]Cart. - LL'!H52+'[3]Cartagena - SPC'!H51</f>
        <v>3385.4917336231092</v>
      </c>
      <c r="D52" s="233">
        <f>+'[3]Cart. - LL'!I52+'[3]Cartagena - SPC'!I51</f>
        <v>8178.2174225754161</v>
      </c>
      <c r="E52" s="233">
        <f>+'[3]Cart. - LL'!J52+'[3]Cartagena - SPC'!J51</f>
        <v>3385.4917336231092</v>
      </c>
      <c r="F52" s="240"/>
      <c r="R52" s="245">
        <v>47150</v>
      </c>
      <c r="S52" s="246">
        <v>8650.114516856398</v>
      </c>
    </row>
    <row r="53" spans="1:19" x14ac:dyDescent="0.35">
      <c r="A53" s="203">
        <v>47178</v>
      </c>
      <c r="B53" s="233">
        <f>+'[3]Cart. - LL'!G53+'[3]Cartagena - SPC'!G52</f>
        <v>5023.7721617399684</v>
      </c>
      <c r="C53" s="233">
        <f>+'[3]Cart. - LL'!H53+'[3]Cartagena - SPC'!H52</f>
        <v>3747.9800024833808</v>
      </c>
      <c r="D53" s="233">
        <f>+'[3]Cart. - LL'!I53+'[3]Cartagena - SPC'!I52</f>
        <v>8771.7521642233496</v>
      </c>
      <c r="E53" s="233">
        <f>+'[3]Cart. - LL'!J53+'[3]Cartagena - SPC'!J52</f>
        <v>3747.9800024833808</v>
      </c>
      <c r="F53" s="240"/>
      <c r="R53" s="245">
        <v>47178</v>
      </c>
      <c r="S53" s="246">
        <v>8842.5110122463593</v>
      </c>
    </row>
    <row r="54" spans="1:19" x14ac:dyDescent="0.35">
      <c r="A54" s="203">
        <v>47209</v>
      </c>
      <c r="B54" s="233">
        <f>+'[3]Cart. - LL'!G54+'[3]Cartagena - SPC'!G53</f>
        <v>5657.506260753491</v>
      </c>
      <c r="C54" s="233">
        <f>+'[3]Cart. - LL'!H54+'[3]Cartagena - SPC'!H53</f>
        <v>3627.6988554984769</v>
      </c>
      <c r="D54" s="233">
        <f>+'[3]Cart. - LL'!I54+'[3]Cartagena - SPC'!I53</f>
        <v>9285.2051162519674</v>
      </c>
      <c r="E54" s="233">
        <f>+'[3]Cart. - LL'!J54+'[3]Cartagena - SPC'!J53</f>
        <v>3627.6988554984769</v>
      </c>
      <c r="F54" s="240"/>
      <c r="R54" s="245">
        <v>47209</v>
      </c>
      <c r="S54" s="246">
        <v>8852.9944628508219</v>
      </c>
    </row>
    <row r="55" spans="1:19" x14ac:dyDescent="0.35">
      <c r="A55" s="203">
        <v>47239</v>
      </c>
      <c r="B55" s="233">
        <f>+'[3]Cart. - LL'!G55+'[3]Cartagena - SPC'!G54</f>
        <v>5846.0898027786061</v>
      </c>
      <c r="C55" s="233">
        <f>+'[3]Cart. - LL'!H55+'[3]Cartagena - SPC'!H54</f>
        <v>3748.6221506817592</v>
      </c>
      <c r="D55" s="233">
        <f>+'[3]Cart. - LL'!I55+'[3]Cartagena - SPC'!I54</f>
        <v>9594.7119534603662</v>
      </c>
      <c r="E55" s="233">
        <f>+'[3]Cart. - LL'!J55+'[3]Cartagena - SPC'!J54</f>
        <v>3748.6221506817592</v>
      </c>
      <c r="F55" s="240"/>
      <c r="R55" s="245">
        <v>47239</v>
      </c>
      <c r="S55" s="246">
        <v>8862.0808416035452</v>
      </c>
    </row>
    <row r="56" spans="1:19" x14ac:dyDescent="0.35">
      <c r="A56" s="203">
        <v>47270</v>
      </c>
      <c r="B56" s="233">
        <f>+'[3]Cart. - LL'!G56+'[3]Cartagena - SPC'!G55</f>
        <v>5657.506260753491</v>
      </c>
      <c r="C56" s="233">
        <f>+'[3]Cart. - LL'!H56+'[3]Cartagena - SPC'!H55</f>
        <v>3627.6988554984769</v>
      </c>
      <c r="D56" s="233">
        <f>+'[3]Cart. - LL'!I56+'[3]Cartagena - SPC'!I55</f>
        <v>9285.2051162519674</v>
      </c>
      <c r="E56" s="233">
        <f>+'[3]Cart. - LL'!J56+'[3]Cartagena - SPC'!J55</f>
        <v>3627.6988554984769</v>
      </c>
      <c r="F56" s="240"/>
      <c r="R56" s="245">
        <v>47270</v>
      </c>
      <c r="S56" s="246">
        <v>8823.3509264162385</v>
      </c>
    </row>
    <row r="57" spans="1:19" x14ac:dyDescent="0.35">
      <c r="A57" s="203">
        <v>47300</v>
      </c>
      <c r="B57" s="233">
        <f>+'[3]Cart. - LL'!G57+'[3]Cartagena - SPC'!G56</f>
        <v>5846.0898027786061</v>
      </c>
      <c r="C57" s="233">
        <f>+'[3]Cart. - LL'!H57+'[3]Cartagena - SPC'!H56</f>
        <v>3748.6221506817592</v>
      </c>
      <c r="D57" s="233">
        <f>+'[3]Cart. - LL'!I57+'[3]Cartagena - SPC'!I56</f>
        <v>9594.7119534603662</v>
      </c>
      <c r="E57" s="233">
        <f>+'[3]Cart. - LL'!J57+'[3]Cartagena - SPC'!J56</f>
        <v>3748.6221506817592</v>
      </c>
      <c r="F57" s="240"/>
      <c r="R57" s="245">
        <v>47300</v>
      </c>
      <c r="S57" s="246">
        <v>8774.9910635671495</v>
      </c>
    </row>
    <row r="58" spans="1:19" x14ac:dyDescent="0.35">
      <c r="A58" s="203">
        <v>47331</v>
      </c>
      <c r="B58" s="233">
        <f>+'[3]Cart. - LL'!G58+'[3]Cartagena - SPC'!G57</f>
        <v>5846.0898027786061</v>
      </c>
      <c r="C58" s="233">
        <f>+'[3]Cart. - LL'!H58+'[3]Cartagena - SPC'!H57</f>
        <v>3748.6221506817592</v>
      </c>
      <c r="D58" s="233">
        <f>+'[3]Cart. - LL'!I58+'[3]Cartagena - SPC'!I57</f>
        <v>9594.7119534603662</v>
      </c>
      <c r="E58" s="233">
        <f>+'[3]Cart. - LL'!J58+'[3]Cartagena - SPC'!J57</f>
        <v>3748.6221506817592</v>
      </c>
      <c r="F58" s="240"/>
      <c r="R58" s="245">
        <v>47331</v>
      </c>
      <c r="S58" s="246">
        <v>8768.2402433482966</v>
      </c>
    </row>
    <row r="59" spans="1:19" x14ac:dyDescent="0.35">
      <c r="A59" s="203">
        <v>47362</v>
      </c>
      <c r="B59" s="233">
        <f>+'[3]Cart. - LL'!G59+'[3]Cartagena - SPC'!G58</f>
        <v>5657.506260753491</v>
      </c>
      <c r="C59" s="233">
        <f>+'[3]Cart. - LL'!H59+'[3]Cartagena - SPC'!H58</f>
        <v>3627.6988554984769</v>
      </c>
      <c r="D59" s="233">
        <f>+'[3]Cart. - LL'!I59+'[3]Cartagena - SPC'!I58</f>
        <v>9285.2051162519674</v>
      </c>
      <c r="E59" s="233">
        <f>+'[3]Cart. - LL'!J59+'[3]Cartagena - SPC'!J58</f>
        <v>3627.6988554984769</v>
      </c>
      <c r="F59" s="240"/>
      <c r="R59" s="245">
        <v>47362</v>
      </c>
      <c r="S59" s="246">
        <v>8774.1208847273374</v>
      </c>
    </row>
    <row r="60" spans="1:19" x14ac:dyDescent="0.35">
      <c r="A60" s="203">
        <v>47392</v>
      </c>
      <c r="B60" s="233">
        <f>+'[3]Cart. - LL'!G60+'[3]Cartagena - SPC'!G59</f>
        <v>5846.0898027786061</v>
      </c>
      <c r="C60" s="233">
        <f>+'[3]Cart. - LL'!H60+'[3]Cartagena - SPC'!H59</f>
        <v>3748.6221506817592</v>
      </c>
      <c r="D60" s="233">
        <f>+'[3]Cart. - LL'!I60+'[3]Cartagena - SPC'!I59</f>
        <v>9594.7119534603662</v>
      </c>
      <c r="E60" s="233">
        <f>+'[3]Cart. - LL'!J60+'[3]Cartagena - SPC'!J59</f>
        <v>3748.6221506817592</v>
      </c>
      <c r="F60" s="240"/>
      <c r="R60" s="245">
        <v>47392</v>
      </c>
      <c r="S60" s="246">
        <v>8764.803459296234</v>
      </c>
    </row>
    <row r="61" spans="1:19" x14ac:dyDescent="0.35">
      <c r="A61" s="203">
        <v>47423</v>
      </c>
      <c r="B61" s="233">
        <f>+'[3]Cart. - LL'!G61+'[3]Cartagena - SPC'!G60</f>
        <v>5657.506260753491</v>
      </c>
      <c r="C61" s="233">
        <f>+'[3]Cart. - LL'!H61+'[3]Cartagena - SPC'!H60</f>
        <v>3627.6988554984769</v>
      </c>
      <c r="D61" s="233">
        <f>+'[3]Cart. - LL'!I61+'[3]Cartagena - SPC'!I60</f>
        <v>9285.2051162519674</v>
      </c>
      <c r="E61" s="233">
        <f>+'[3]Cart. - LL'!J61+'[3]Cartagena - SPC'!J60</f>
        <v>3627.6988554984769</v>
      </c>
      <c r="F61" s="240"/>
      <c r="R61" s="245">
        <v>47423</v>
      </c>
      <c r="S61" s="246">
        <v>8757.2056752172175</v>
      </c>
    </row>
    <row r="62" spans="1:19" ht="15" thickBot="1" x14ac:dyDescent="0.4">
      <c r="A62" s="203">
        <v>47453</v>
      </c>
      <c r="B62" s="233">
        <f>+'[3]Cart. - LL'!G62+'[3]Cartagena - SPC'!G61</f>
        <v>5846.0898027786061</v>
      </c>
      <c r="C62" s="233">
        <f>+'[3]Cart. - LL'!H62+'[3]Cartagena - SPC'!H61</f>
        <v>3748.6221506817592</v>
      </c>
      <c r="D62" s="233">
        <f>+'[3]Cart. - LL'!I62+'[3]Cartagena - SPC'!I61</f>
        <v>9594.7119534603662</v>
      </c>
      <c r="E62" s="233">
        <f>+'[3]Cart. - LL'!J62+'[3]Cartagena - SPC'!J61</f>
        <v>3748.6221506817592</v>
      </c>
      <c r="F62" s="240"/>
      <c r="R62" s="247">
        <v>47453</v>
      </c>
      <c r="S62" s="248">
        <v>8695.4627733287143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D84DB-9F21-4F47-8F47-F3BB5018D9E2}">
  <sheetPr>
    <tabColor rgb="FFFF0000"/>
  </sheetPr>
  <dimension ref="A1:V61"/>
  <sheetViews>
    <sheetView workbookViewId="0">
      <pane xSplit="2" ySplit="1" topLeftCell="C2" activePane="bottomRight" state="frozen"/>
      <selection pane="topRight"/>
      <selection pane="bottomLeft"/>
      <selection pane="bottomRight" activeCell="K12" sqref="K12"/>
    </sheetView>
  </sheetViews>
  <sheetFormatPr baseColWidth="10" defaultColWidth="9.1796875" defaultRowHeight="14.5" x14ac:dyDescent="0.35"/>
  <cols>
    <col min="1" max="1" width="7.1796875" style="140" customWidth="1"/>
    <col min="2" max="2" width="12.08984375" customWidth="1"/>
    <col min="3" max="3" width="7.36328125" style="139" customWidth="1"/>
    <col min="4" max="4" width="10.26953125" style="139" customWidth="1"/>
    <col min="5" max="5" width="13.26953125" style="249" customWidth="1"/>
    <col min="6" max="6" width="11.36328125" style="139" customWidth="1"/>
    <col min="7" max="7" width="31.1796875" style="198" customWidth="1"/>
    <col min="8" max="8" width="29.453125" style="198" customWidth="1"/>
    <col min="9" max="9" width="23.54296875" style="198" customWidth="1"/>
    <col min="10" max="10" width="17.7265625" style="198" bestFit="1" customWidth="1"/>
    <col min="21" max="21" width="7.1796875" style="140" customWidth="1"/>
  </cols>
  <sheetData>
    <row r="1" spans="1:22" ht="43.5" x14ac:dyDescent="0.35">
      <c r="A1" s="215" t="s">
        <v>0</v>
      </c>
      <c r="B1" s="215" t="s">
        <v>145</v>
      </c>
      <c r="C1" s="215" t="s">
        <v>144</v>
      </c>
      <c r="D1" s="215" t="s">
        <v>143</v>
      </c>
      <c r="E1" s="217" t="s">
        <v>142</v>
      </c>
      <c r="F1" s="215" t="s">
        <v>141</v>
      </c>
      <c r="G1" s="217" t="s">
        <v>146</v>
      </c>
      <c r="H1" s="217" t="s">
        <v>139</v>
      </c>
      <c r="I1" s="217" t="s">
        <v>138</v>
      </c>
      <c r="J1" s="217" t="s">
        <v>148</v>
      </c>
      <c r="K1" s="216" t="s">
        <v>136</v>
      </c>
      <c r="U1" s="215" t="s">
        <v>0</v>
      </c>
      <c r="V1" s="215" t="s">
        <v>135</v>
      </c>
    </row>
    <row r="2" spans="1:22" x14ac:dyDescent="0.35">
      <c r="A2" s="209">
        <v>45658</v>
      </c>
      <c r="B2" s="208" t="s">
        <v>134</v>
      </c>
      <c r="C2" s="252" t="s">
        <v>153</v>
      </c>
      <c r="D2" s="252" t="s">
        <v>153</v>
      </c>
      <c r="E2" s="251">
        <v>96438.445000000007</v>
      </c>
      <c r="F2" s="250">
        <v>2.0761904761904763E-3</v>
      </c>
      <c r="G2" s="212">
        <v>0</v>
      </c>
      <c r="H2" s="212">
        <v>405.48</v>
      </c>
      <c r="I2" s="205">
        <v>405.48</v>
      </c>
      <c r="J2" s="205">
        <v>11.336</v>
      </c>
      <c r="K2" s="254">
        <f>+H2-J2</f>
        <v>394.14400000000001</v>
      </c>
      <c r="L2" s="204"/>
      <c r="U2" s="209">
        <v>45658</v>
      </c>
      <c r="V2" s="202">
        <v>369.43013100000002</v>
      </c>
    </row>
    <row r="3" spans="1:22" x14ac:dyDescent="0.35">
      <c r="A3" s="209">
        <v>45689</v>
      </c>
      <c r="B3" s="208" t="s">
        <v>134</v>
      </c>
      <c r="C3" s="252" t="s">
        <v>153</v>
      </c>
      <c r="D3" s="252" t="s">
        <v>153</v>
      </c>
      <c r="E3" s="251">
        <v>96438.445000000007</v>
      </c>
      <c r="F3" s="250">
        <v>2.0761904761904763E-3</v>
      </c>
      <c r="G3" s="212">
        <v>0</v>
      </c>
      <c r="H3" s="212">
        <v>363.79840000000002</v>
      </c>
      <c r="I3" s="205">
        <v>363.79840000000002</v>
      </c>
      <c r="J3" s="205">
        <v>11.336000000000002</v>
      </c>
      <c r="K3" s="254">
        <f>+H3-J3</f>
        <v>352.4624</v>
      </c>
      <c r="L3" s="204"/>
      <c r="U3" s="209">
        <v>45689</v>
      </c>
      <c r="V3" s="202">
        <v>327.38664000000006</v>
      </c>
    </row>
    <row r="4" spans="1:22" x14ac:dyDescent="0.35">
      <c r="A4" s="213">
        <v>45717</v>
      </c>
      <c r="B4" s="208" t="s">
        <v>134</v>
      </c>
      <c r="C4" s="252" t="s">
        <v>153</v>
      </c>
      <c r="D4" s="252" t="s">
        <v>153</v>
      </c>
      <c r="E4" s="251">
        <v>96438.445000000007</v>
      </c>
      <c r="F4" s="250">
        <v>2.0499999999999997E-3</v>
      </c>
      <c r="G4" s="212">
        <v>0</v>
      </c>
      <c r="H4" s="212">
        <v>405.70319999999992</v>
      </c>
      <c r="I4" s="205">
        <v>405.70319999999998</v>
      </c>
      <c r="J4" s="205">
        <v>11.192999999999998</v>
      </c>
      <c r="K4" s="253">
        <f>+H4-J4</f>
        <v>394.51019999999994</v>
      </c>
      <c r="L4" s="204"/>
      <c r="U4" s="209">
        <v>45717</v>
      </c>
      <c r="V4" s="202">
        <v>362.01003299999996</v>
      </c>
    </row>
    <row r="5" spans="1:22" x14ac:dyDescent="0.35">
      <c r="A5" s="213">
        <v>45748</v>
      </c>
      <c r="B5" s="208" t="s">
        <v>134</v>
      </c>
      <c r="C5" s="252" t="s">
        <v>153</v>
      </c>
      <c r="D5" s="252" t="s">
        <v>153</v>
      </c>
      <c r="E5" s="251">
        <v>96438.445000000007</v>
      </c>
      <c r="F5" s="250">
        <v>2.0499999999999997E-3</v>
      </c>
      <c r="G5" s="212">
        <v>0</v>
      </c>
      <c r="H5" s="212">
        <v>402.94799999999992</v>
      </c>
      <c r="I5" s="205">
        <v>402.94799999999998</v>
      </c>
      <c r="J5" s="205">
        <v>11.192999999999998</v>
      </c>
      <c r="K5" s="253">
        <f>+H5-J5</f>
        <v>391.75499999999994</v>
      </c>
      <c r="L5" s="204"/>
      <c r="U5" s="209">
        <v>45748</v>
      </c>
      <c r="V5" s="202">
        <v>346.38030000000003</v>
      </c>
    </row>
    <row r="6" spans="1:22" x14ac:dyDescent="0.35">
      <c r="A6" s="213">
        <v>45778</v>
      </c>
      <c r="B6" s="208" t="s">
        <v>134</v>
      </c>
      <c r="C6" s="252" t="s">
        <v>153</v>
      </c>
      <c r="D6" s="252" t="s">
        <v>153</v>
      </c>
      <c r="E6" s="251">
        <v>96438.445000000007</v>
      </c>
      <c r="F6" s="250">
        <v>2.0499999999999997E-3</v>
      </c>
      <c r="G6" s="212">
        <v>0</v>
      </c>
      <c r="H6" s="212">
        <v>416.37959999999998</v>
      </c>
      <c r="I6" s="205">
        <v>416.37959999999998</v>
      </c>
      <c r="J6" s="205">
        <v>11.192999999999998</v>
      </c>
      <c r="K6" s="253">
        <f>+H6-J6</f>
        <v>405.1866</v>
      </c>
      <c r="L6" s="204"/>
      <c r="U6" s="209">
        <v>45778</v>
      </c>
      <c r="V6" s="202">
        <v>355.44404699999996</v>
      </c>
    </row>
    <row r="7" spans="1:22" x14ac:dyDescent="0.35">
      <c r="A7" s="213">
        <v>45809</v>
      </c>
      <c r="B7" s="208" t="s">
        <v>134</v>
      </c>
      <c r="C7" s="252" t="s">
        <v>153</v>
      </c>
      <c r="D7" s="252" t="s">
        <v>153</v>
      </c>
      <c r="E7" s="251">
        <v>96438.445000000007</v>
      </c>
      <c r="F7" s="250">
        <v>2.0499999999999997E-3</v>
      </c>
      <c r="G7" s="212">
        <v>0</v>
      </c>
      <c r="H7" s="212">
        <v>387.44999999999987</v>
      </c>
      <c r="I7" s="205">
        <v>387.44999999999993</v>
      </c>
      <c r="J7" s="205">
        <v>11.192999999999998</v>
      </c>
      <c r="K7" s="253">
        <f>+H7-J7</f>
        <v>376.25699999999989</v>
      </c>
      <c r="L7" s="204"/>
      <c r="U7" s="209">
        <v>45809</v>
      </c>
      <c r="V7" s="202">
        <v>339.04458</v>
      </c>
    </row>
    <row r="8" spans="1:22" x14ac:dyDescent="0.35">
      <c r="A8" s="213">
        <v>45839</v>
      </c>
      <c r="B8" s="208" t="s">
        <v>134</v>
      </c>
      <c r="C8" s="252" t="s">
        <v>153</v>
      </c>
      <c r="D8" s="252" t="s">
        <v>153</v>
      </c>
      <c r="E8" s="251">
        <v>96438.445000000007</v>
      </c>
      <c r="F8" s="250">
        <v>2.0499999999999997E-3</v>
      </c>
      <c r="G8" s="212">
        <v>0</v>
      </c>
      <c r="H8" s="212">
        <v>411.04139999999995</v>
      </c>
      <c r="I8" s="205">
        <v>411.04139999999995</v>
      </c>
      <c r="J8" s="205">
        <v>11.192999999999998</v>
      </c>
      <c r="K8" s="253">
        <f>+H8-J8</f>
        <v>399.84839999999997</v>
      </c>
      <c r="L8" s="204"/>
      <c r="U8" s="209">
        <v>45839</v>
      </c>
      <c r="V8" s="202">
        <v>349.11828000000003</v>
      </c>
    </row>
    <row r="9" spans="1:22" x14ac:dyDescent="0.35">
      <c r="A9" s="213">
        <v>45870</v>
      </c>
      <c r="B9" s="208" t="s">
        <v>134</v>
      </c>
      <c r="C9" s="252" t="s">
        <v>153</v>
      </c>
      <c r="D9" s="252" t="s">
        <v>153</v>
      </c>
      <c r="E9" s="251">
        <v>96438.445000000007</v>
      </c>
      <c r="F9" s="250">
        <v>2.0499999999999997E-3</v>
      </c>
      <c r="G9" s="212">
        <v>0</v>
      </c>
      <c r="H9" s="212">
        <v>408.3723</v>
      </c>
      <c r="I9" s="205">
        <v>408.3723</v>
      </c>
      <c r="J9" s="205">
        <v>11.192999999999998</v>
      </c>
      <c r="K9" s="253">
        <f>+H9-J9</f>
        <v>397.17930000000001</v>
      </c>
      <c r="L9" s="204"/>
      <c r="U9" s="209">
        <v>45870</v>
      </c>
      <c r="V9" s="202">
        <v>345.80859599999997</v>
      </c>
    </row>
    <row r="10" spans="1:22" x14ac:dyDescent="0.35">
      <c r="A10" s="209">
        <v>45901</v>
      </c>
      <c r="B10" s="208" t="s">
        <v>134</v>
      </c>
      <c r="C10" s="252" t="s">
        <v>153</v>
      </c>
      <c r="D10" s="252" t="s">
        <v>153</v>
      </c>
      <c r="E10" s="251">
        <v>96438.445000000007</v>
      </c>
      <c r="F10" s="250">
        <v>2.1414699999999999E-3</v>
      </c>
      <c r="G10" s="205">
        <v>330.20652576090993</v>
      </c>
      <c r="H10" s="205">
        <v>0</v>
      </c>
      <c r="I10" s="205">
        <v>330.20652576090993</v>
      </c>
      <c r="J10" s="205">
        <v>0</v>
      </c>
      <c r="U10" s="209">
        <v>45901</v>
      </c>
      <c r="V10" s="202">
        <v>330.23655000000002</v>
      </c>
    </row>
    <row r="11" spans="1:22" x14ac:dyDescent="0.35">
      <c r="A11" s="209">
        <v>45931</v>
      </c>
      <c r="B11" s="208" t="s">
        <v>134</v>
      </c>
      <c r="C11" s="252" t="s">
        <v>153</v>
      </c>
      <c r="D11" s="252" t="s">
        <v>153</v>
      </c>
      <c r="E11" s="251">
        <v>96438.445000000007</v>
      </c>
      <c r="F11" s="250">
        <v>2.1414699999999999E-3</v>
      </c>
      <c r="G11" s="205">
        <v>338.82867455727273</v>
      </c>
      <c r="H11" s="205">
        <v>0</v>
      </c>
      <c r="I11" s="205">
        <v>338.82867455727273</v>
      </c>
      <c r="J11" s="205">
        <v>0</v>
      </c>
      <c r="U11" s="209">
        <v>45931</v>
      </c>
      <c r="V11" s="202">
        <v>339.16253699999999</v>
      </c>
    </row>
    <row r="12" spans="1:22" x14ac:dyDescent="0.35">
      <c r="A12" s="209">
        <v>45962</v>
      </c>
      <c r="B12" s="208" t="s">
        <v>134</v>
      </c>
      <c r="C12" s="252" t="s">
        <v>153</v>
      </c>
      <c r="D12" s="252" t="s">
        <v>153</v>
      </c>
      <c r="E12" s="251">
        <v>96438.445000000007</v>
      </c>
      <c r="F12" s="250">
        <v>2.1414699999999999E-3</v>
      </c>
      <c r="G12" s="205">
        <v>328.68270204962647</v>
      </c>
      <c r="H12" s="205">
        <v>0</v>
      </c>
      <c r="I12" s="205">
        <v>328.68270204962647</v>
      </c>
      <c r="J12" s="205">
        <v>0</v>
      </c>
      <c r="U12" s="209">
        <v>45962</v>
      </c>
      <c r="V12" s="202">
        <v>323.90820000000002</v>
      </c>
    </row>
    <row r="13" spans="1:22" x14ac:dyDescent="0.35">
      <c r="A13" s="209">
        <v>45992</v>
      </c>
      <c r="B13" s="208" t="s">
        <v>134</v>
      </c>
      <c r="C13" s="252" t="s">
        <v>153</v>
      </c>
      <c r="D13" s="252" t="s">
        <v>153</v>
      </c>
      <c r="E13" s="251">
        <v>96438.445000000007</v>
      </c>
      <c r="F13" s="250">
        <v>2.1414699999999999E-3</v>
      </c>
      <c r="G13" s="205">
        <v>356.79614361767898</v>
      </c>
      <c r="H13" s="205">
        <v>0</v>
      </c>
      <c r="I13" s="205">
        <v>356.79614361767898</v>
      </c>
      <c r="J13" s="205">
        <v>0</v>
      </c>
      <c r="U13" s="209">
        <v>45992</v>
      </c>
      <c r="V13" s="202">
        <v>332.51647800000006</v>
      </c>
    </row>
    <row r="14" spans="1:22" x14ac:dyDescent="0.35">
      <c r="A14" s="209">
        <v>46023</v>
      </c>
      <c r="B14" s="208" t="s">
        <v>134</v>
      </c>
      <c r="C14" s="252" t="s">
        <v>153</v>
      </c>
      <c r="D14" s="252" t="s">
        <v>153</v>
      </c>
      <c r="E14" s="251">
        <v>96438.445000000007</v>
      </c>
      <c r="F14" s="250">
        <v>2.1414699999999999E-3</v>
      </c>
      <c r="G14" s="205">
        <v>362.14157944573378</v>
      </c>
      <c r="H14" s="205">
        <v>0</v>
      </c>
      <c r="I14" s="205">
        <v>362.14157944573378</v>
      </c>
      <c r="J14" s="205">
        <v>0</v>
      </c>
      <c r="U14" s="209">
        <v>46023</v>
      </c>
      <c r="V14" s="202">
        <v>311.83095300000002</v>
      </c>
    </row>
    <row r="15" spans="1:22" x14ac:dyDescent="0.35">
      <c r="A15" s="209">
        <v>46054</v>
      </c>
      <c r="B15" s="208" t="s">
        <v>134</v>
      </c>
      <c r="C15" s="252" t="s">
        <v>153</v>
      </c>
      <c r="D15" s="252" t="s">
        <v>153</v>
      </c>
      <c r="E15" s="251">
        <v>96438.445000000007</v>
      </c>
      <c r="F15" s="250">
        <v>2.1414699999999999E-3</v>
      </c>
      <c r="G15" s="205">
        <v>354.71782560830377</v>
      </c>
      <c r="H15" s="205">
        <v>0</v>
      </c>
      <c r="I15" s="205">
        <v>354.71782560830377</v>
      </c>
      <c r="J15" s="205">
        <v>0</v>
      </c>
      <c r="U15" s="209">
        <v>46054</v>
      </c>
      <c r="V15" s="202">
        <v>275.79552000000007</v>
      </c>
    </row>
    <row r="16" spans="1:22" x14ac:dyDescent="0.35">
      <c r="A16" s="209">
        <v>46082</v>
      </c>
      <c r="B16" s="208" t="s">
        <v>134</v>
      </c>
      <c r="C16" s="252" t="s">
        <v>153</v>
      </c>
      <c r="D16" s="252" t="s">
        <v>153</v>
      </c>
      <c r="E16" s="251">
        <v>96438.445000000007</v>
      </c>
      <c r="F16" s="250">
        <v>2.1414699999999999E-3</v>
      </c>
      <c r="G16" s="205">
        <v>390.70925232160539</v>
      </c>
      <c r="H16" s="205">
        <v>0</v>
      </c>
      <c r="I16" s="205">
        <v>390.70925232160539</v>
      </c>
      <c r="J16" s="205">
        <v>0</v>
      </c>
      <c r="U16" s="209">
        <v>46082</v>
      </c>
      <c r="V16" s="202">
        <v>305.07813000000004</v>
      </c>
    </row>
    <row r="17" spans="1:22" x14ac:dyDescent="0.35">
      <c r="A17" s="209">
        <v>46113</v>
      </c>
      <c r="B17" s="208" t="s">
        <v>134</v>
      </c>
      <c r="C17" s="252" t="s">
        <v>153</v>
      </c>
      <c r="D17" s="252" t="s">
        <v>153</v>
      </c>
      <c r="E17" s="251">
        <v>96438.445000000007</v>
      </c>
      <c r="F17" s="250">
        <v>2.1414699999999999E-3</v>
      </c>
      <c r="G17" s="205">
        <v>376.87645025465065</v>
      </c>
      <c r="H17" s="205">
        <v>0</v>
      </c>
      <c r="I17" s="205">
        <v>376.87645025465065</v>
      </c>
      <c r="J17" s="205">
        <v>0</v>
      </c>
      <c r="U17" s="209">
        <v>46113</v>
      </c>
      <c r="V17" s="202">
        <v>291.18159000000003</v>
      </c>
    </row>
    <row r="18" spans="1:22" x14ac:dyDescent="0.35">
      <c r="A18" s="209">
        <v>46143</v>
      </c>
      <c r="B18" s="208" t="s">
        <v>134</v>
      </c>
      <c r="C18" s="252" t="s">
        <v>153</v>
      </c>
      <c r="D18" s="252" t="s">
        <v>153</v>
      </c>
      <c r="E18" s="251">
        <v>96438.445000000007</v>
      </c>
      <c r="F18" s="250">
        <v>2.1414699999999999E-3</v>
      </c>
      <c r="G18" s="205">
        <v>393.23333137515687</v>
      </c>
      <c r="H18" s="205">
        <v>0</v>
      </c>
      <c r="I18" s="205">
        <v>393.23333137515687</v>
      </c>
      <c r="J18" s="205">
        <v>0</v>
      </c>
      <c r="U18" s="209">
        <v>46143</v>
      </c>
      <c r="V18" s="202">
        <v>298.61890800000003</v>
      </c>
    </row>
    <row r="19" spans="1:22" x14ac:dyDescent="0.35">
      <c r="A19" s="209">
        <v>46174</v>
      </c>
      <c r="B19" s="208" t="s">
        <v>134</v>
      </c>
      <c r="C19" s="252" t="s">
        <v>153</v>
      </c>
      <c r="D19" s="252" t="s">
        <v>153</v>
      </c>
      <c r="E19" s="251">
        <v>96438.445000000007</v>
      </c>
      <c r="F19" s="250">
        <v>2.1414699999999999E-3</v>
      </c>
      <c r="G19" s="205">
        <v>392.90416953761923</v>
      </c>
      <c r="H19" s="205">
        <v>0</v>
      </c>
      <c r="I19" s="205">
        <v>392.90416953761923</v>
      </c>
      <c r="J19" s="205">
        <v>0</v>
      </c>
      <c r="U19" s="209">
        <v>46174</v>
      </c>
      <c r="V19" s="202">
        <v>284.82741000000004</v>
      </c>
    </row>
    <row r="20" spans="1:22" x14ac:dyDescent="0.35">
      <c r="A20" s="209">
        <v>46204</v>
      </c>
      <c r="B20" s="208" t="s">
        <v>134</v>
      </c>
      <c r="C20" s="252" t="s">
        <v>153</v>
      </c>
      <c r="D20" s="252" t="s">
        <v>153</v>
      </c>
      <c r="E20" s="251">
        <v>96438.445000000007</v>
      </c>
      <c r="F20" s="250">
        <v>2.1414699999999999E-3</v>
      </c>
      <c r="G20" s="205">
        <v>435.2377689915503</v>
      </c>
      <c r="H20" s="205">
        <v>0</v>
      </c>
      <c r="I20" s="205">
        <v>435.2377689915503</v>
      </c>
      <c r="J20" s="205">
        <v>0</v>
      </c>
      <c r="U20" s="209">
        <v>46204</v>
      </c>
      <c r="V20" s="202">
        <v>292.26645000000002</v>
      </c>
    </row>
    <row r="21" spans="1:22" x14ac:dyDescent="0.35">
      <c r="A21" s="209">
        <v>46235</v>
      </c>
      <c r="B21" s="208" t="s">
        <v>134</v>
      </c>
      <c r="C21" s="252" t="s">
        <v>153</v>
      </c>
      <c r="D21" s="252" t="s">
        <v>153</v>
      </c>
      <c r="E21" s="251">
        <v>96438.445000000007</v>
      </c>
      <c r="F21" s="250">
        <v>2.1414699999999999E-3</v>
      </c>
      <c r="G21" s="205">
        <v>479.09002059165903</v>
      </c>
      <c r="H21" s="205">
        <v>0</v>
      </c>
      <c r="I21" s="205">
        <v>479.09002059165903</v>
      </c>
      <c r="J21" s="205">
        <v>0</v>
      </c>
      <c r="U21" s="209">
        <v>46235</v>
      </c>
      <c r="V21" s="202">
        <v>289.01014800000007</v>
      </c>
    </row>
    <row r="22" spans="1:22" x14ac:dyDescent="0.35">
      <c r="A22" s="209">
        <v>46266</v>
      </c>
      <c r="B22" s="208" t="s">
        <v>134</v>
      </c>
      <c r="C22" s="252" t="s">
        <v>153</v>
      </c>
      <c r="D22" s="252" t="s">
        <v>153</v>
      </c>
      <c r="E22" s="251">
        <v>96438.445000000007</v>
      </c>
      <c r="F22" s="250">
        <v>2.1414699999999999E-3</v>
      </c>
      <c r="G22" s="205">
        <v>482.77999430703738</v>
      </c>
      <c r="H22" s="205">
        <v>0</v>
      </c>
      <c r="I22" s="205">
        <v>482.77999430703738</v>
      </c>
      <c r="J22" s="205">
        <v>0</v>
      </c>
      <c r="U22" s="209">
        <v>46266</v>
      </c>
      <c r="V22" s="202">
        <v>275.76108000000005</v>
      </c>
    </row>
    <row r="23" spans="1:22" x14ac:dyDescent="0.35">
      <c r="A23" s="209">
        <v>46296</v>
      </c>
      <c r="B23" s="208" t="s">
        <v>134</v>
      </c>
      <c r="C23" s="252" t="s">
        <v>153</v>
      </c>
      <c r="D23" s="252" t="s">
        <v>153</v>
      </c>
      <c r="E23" s="251">
        <v>96438.445000000007</v>
      </c>
      <c r="F23" s="250">
        <v>2.1414699999999999E-3</v>
      </c>
      <c r="G23" s="205">
        <v>489.67732850960931</v>
      </c>
      <c r="H23" s="205">
        <v>0</v>
      </c>
      <c r="I23" s="205">
        <v>489.67732850960931</v>
      </c>
      <c r="J23" s="205">
        <v>0</v>
      </c>
      <c r="U23" s="209">
        <v>46296</v>
      </c>
      <c r="V23" s="202">
        <v>282.73776300000009</v>
      </c>
    </row>
    <row r="24" spans="1:22" x14ac:dyDescent="0.35">
      <c r="A24" s="209">
        <v>46327</v>
      </c>
      <c r="B24" s="208" t="s">
        <v>134</v>
      </c>
      <c r="C24" s="252" t="s">
        <v>153</v>
      </c>
      <c r="D24" s="252" t="s">
        <v>153</v>
      </c>
      <c r="E24" s="251">
        <v>96438.445000000007</v>
      </c>
      <c r="F24" s="250">
        <v>2.1414699999999999E-3</v>
      </c>
      <c r="G24" s="205">
        <v>484.5976922881988</v>
      </c>
      <c r="H24" s="205">
        <v>0</v>
      </c>
      <c r="I24" s="205">
        <v>484.5976922881988</v>
      </c>
      <c r="J24" s="205">
        <v>0</v>
      </c>
      <c r="U24" s="209">
        <v>46327</v>
      </c>
      <c r="V24" s="202">
        <v>270.10431</v>
      </c>
    </row>
    <row r="25" spans="1:22" x14ac:dyDescent="0.35">
      <c r="A25" s="209">
        <v>46357</v>
      </c>
      <c r="B25" s="208" t="s">
        <v>134</v>
      </c>
      <c r="C25" s="252" t="s">
        <v>153</v>
      </c>
      <c r="D25" s="252" t="s">
        <v>153</v>
      </c>
      <c r="E25" s="251">
        <v>96438.445000000007</v>
      </c>
      <c r="F25" s="250">
        <v>2.1414699999999999E-3</v>
      </c>
      <c r="G25" s="205">
        <v>510.04897882006634</v>
      </c>
      <c r="H25" s="205">
        <v>0</v>
      </c>
      <c r="I25" s="205">
        <v>510.04897882006634</v>
      </c>
      <c r="J25" s="205">
        <v>0</v>
      </c>
      <c r="U25" s="209">
        <v>46357</v>
      </c>
      <c r="V25" s="202">
        <v>276.89243400000004</v>
      </c>
    </row>
    <row r="26" spans="1:22" x14ac:dyDescent="0.35">
      <c r="A26" s="209">
        <v>46388</v>
      </c>
      <c r="B26" s="208" t="s">
        <v>134</v>
      </c>
      <c r="C26" s="252" t="s">
        <v>153</v>
      </c>
      <c r="D26" s="252" t="s">
        <v>153</v>
      </c>
      <c r="E26" s="251">
        <v>96438.445000000007</v>
      </c>
      <c r="F26" s="250">
        <v>2.1414699999999999E-3</v>
      </c>
      <c r="G26" s="205">
        <v>526.17947663420307</v>
      </c>
      <c r="H26" s="205">
        <v>0</v>
      </c>
      <c r="I26" s="205">
        <v>526.17947663420307</v>
      </c>
      <c r="J26" s="205">
        <v>0</v>
      </c>
      <c r="U26" s="209">
        <v>46388</v>
      </c>
      <c r="V26" s="202">
        <v>273.716205</v>
      </c>
    </row>
    <row r="27" spans="1:22" x14ac:dyDescent="0.35">
      <c r="A27" s="209">
        <v>46419</v>
      </c>
      <c r="B27" s="208" t="s">
        <v>134</v>
      </c>
      <c r="C27" s="252" t="s">
        <v>153</v>
      </c>
      <c r="D27" s="252" t="s">
        <v>153</v>
      </c>
      <c r="E27" s="251">
        <v>96438.445000000007</v>
      </c>
      <c r="F27" s="250">
        <v>2.1414699999999999E-3</v>
      </c>
      <c r="G27" s="205">
        <v>518.83953966094725</v>
      </c>
      <c r="H27" s="205">
        <v>0</v>
      </c>
      <c r="I27" s="205">
        <v>518.83953966094725</v>
      </c>
      <c r="J27" s="205">
        <v>0</v>
      </c>
      <c r="U27" s="209">
        <v>46419</v>
      </c>
      <c r="V27" s="202">
        <v>242.16486000000003</v>
      </c>
    </row>
    <row r="28" spans="1:22" x14ac:dyDescent="0.35">
      <c r="A28" s="209">
        <v>46447</v>
      </c>
      <c r="B28" s="208" t="s">
        <v>134</v>
      </c>
      <c r="C28" s="252" t="s">
        <v>153</v>
      </c>
      <c r="D28" s="252" t="s">
        <v>153</v>
      </c>
      <c r="E28" s="251">
        <v>96438.445000000007</v>
      </c>
      <c r="F28" s="250">
        <v>2.1414699999999999E-3</v>
      </c>
      <c r="G28" s="205">
        <v>554.93113013381139</v>
      </c>
      <c r="H28" s="205">
        <v>0</v>
      </c>
      <c r="I28" s="205">
        <v>554.93113013381139</v>
      </c>
      <c r="J28" s="205">
        <v>0</v>
      </c>
      <c r="U28" s="209">
        <v>46447</v>
      </c>
      <c r="V28" s="202">
        <v>268.32462300000003</v>
      </c>
    </row>
    <row r="29" spans="1:22" x14ac:dyDescent="0.35">
      <c r="A29" s="209">
        <v>46478</v>
      </c>
      <c r="B29" s="208" t="s">
        <v>134</v>
      </c>
      <c r="C29" s="252" t="s">
        <v>153</v>
      </c>
      <c r="D29" s="252" t="s">
        <v>153</v>
      </c>
      <c r="E29" s="251">
        <v>96438.445000000007</v>
      </c>
      <c r="F29" s="250">
        <v>2.1414699999999999E-3</v>
      </c>
      <c r="G29" s="205">
        <v>540.58760735411602</v>
      </c>
      <c r="H29" s="205">
        <v>0</v>
      </c>
      <c r="I29" s="205">
        <v>540.58760735411602</v>
      </c>
      <c r="J29" s="205">
        <v>0</v>
      </c>
      <c r="U29" s="209">
        <v>46478</v>
      </c>
      <c r="V29" s="202">
        <v>255.87198000000006</v>
      </c>
    </row>
    <row r="30" spans="1:22" x14ac:dyDescent="0.35">
      <c r="A30" s="209">
        <v>46508</v>
      </c>
      <c r="B30" s="208" t="s">
        <v>134</v>
      </c>
      <c r="C30" s="252" t="s">
        <v>153</v>
      </c>
      <c r="D30" s="252" t="s">
        <v>153</v>
      </c>
      <c r="E30" s="251">
        <v>96438.445000000007</v>
      </c>
      <c r="F30" s="250">
        <v>2.1414699999999999E-3</v>
      </c>
      <c r="G30" s="205">
        <v>545.10106080556386</v>
      </c>
      <c r="H30" s="205">
        <v>0</v>
      </c>
      <c r="I30" s="205">
        <v>545.10106080556386</v>
      </c>
      <c r="J30" s="205">
        <v>0</v>
      </c>
      <c r="U30" s="209">
        <v>46508</v>
      </c>
      <c r="V30" s="202">
        <v>262.55936700000007</v>
      </c>
    </row>
    <row r="31" spans="1:22" x14ac:dyDescent="0.35">
      <c r="A31" s="209">
        <v>46539</v>
      </c>
      <c r="B31" s="208" t="s">
        <v>134</v>
      </c>
      <c r="C31" s="252" t="s">
        <v>153</v>
      </c>
      <c r="D31" s="252" t="s">
        <v>153</v>
      </c>
      <c r="E31" s="251">
        <v>96438.445000000007</v>
      </c>
      <c r="F31" s="250">
        <v>2.1414699999999999E-3</v>
      </c>
      <c r="G31" s="205">
        <v>544.17576090400098</v>
      </c>
      <c r="H31" s="205">
        <v>0</v>
      </c>
      <c r="I31" s="205">
        <v>544.17576090400098</v>
      </c>
      <c r="J31" s="205">
        <v>0</v>
      </c>
      <c r="U31" s="209">
        <v>46539</v>
      </c>
      <c r="V31" s="202">
        <v>250.44767999999999</v>
      </c>
    </row>
    <row r="32" spans="1:22" x14ac:dyDescent="0.35">
      <c r="A32" s="209">
        <v>46569</v>
      </c>
      <c r="B32" s="208" t="s">
        <v>134</v>
      </c>
      <c r="C32" s="252" t="s">
        <v>153</v>
      </c>
      <c r="D32" s="252" t="s">
        <v>153</v>
      </c>
      <c r="E32" s="251">
        <v>96438.445000000007</v>
      </c>
      <c r="F32" s="250">
        <v>2.1414699999999999E-3</v>
      </c>
      <c r="G32" s="205">
        <v>553.16103052234075</v>
      </c>
      <c r="H32" s="205">
        <v>0</v>
      </c>
      <c r="I32" s="205">
        <v>553.16103052234075</v>
      </c>
      <c r="J32" s="205">
        <v>0</v>
      </c>
      <c r="U32" s="209">
        <v>46569</v>
      </c>
      <c r="V32" s="202">
        <v>257.19447600000001</v>
      </c>
    </row>
    <row r="33" spans="1:22" x14ac:dyDescent="0.35">
      <c r="A33" s="209">
        <v>46600</v>
      </c>
      <c r="B33" s="208" t="s">
        <v>134</v>
      </c>
      <c r="C33" s="252" t="s">
        <v>153</v>
      </c>
      <c r="D33" s="252" t="s">
        <v>153</v>
      </c>
      <c r="E33" s="251">
        <v>96438.445000000007</v>
      </c>
      <c r="F33" s="250">
        <v>2.1414699999999999E-3</v>
      </c>
      <c r="G33" s="205">
        <v>559.47689687949037</v>
      </c>
      <c r="H33" s="205">
        <v>0</v>
      </c>
      <c r="I33" s="205">
        <v>559.47689687949037</v>
      </c>
      <c r="J33" s="205">
        <v>0</v>
      </c>
      <c r="U33" s="209">
        <v>46600</v>
      </c>
      <c r="V33" s="202">
        <v>254.445303</v>
      </c>
    </row>
    <row r="34" spans="1:22" x14ac:dyDescent="0.35">
      <c r="A34" s="209">
        <v>46631</v>
      </c>
      <c r="B34" s="208" t="s">
        <v>134</v>
      </c>
      <c r="C34" s="252" t="s">
        <v>153</v>
      </c>
      <c r="D34" s="252" t="s">
        <v>153</v>
      </c>
      <c r="E34" s="251">
        <v>96438.445000000007</v>
      </c>
      <c r="F34" s="250">
        <v>2.1414699999999999E-3</v>
      </c>
      <c r="G34" s="205">
        <v>550.16357571995127</v>
      </c>
      <c r="H34" s="205">
        <v>0</v>
      </c>
      <c r="I34" s="205">
        <v>550.16357571995127</v>
      </c>
      <c r="J34" s="205">
        <v>0</v>
      </c>
      <c r="U34" s="209">
        <v>46631</v>
      </c>
      <c r="V34" s="202">
        <v>242.72451000000004</v>
      </c>
    </row>
    <row r="35" spans="1:22" x14ac:dyDescent="0.35">
      <c r="A35" s="209">
        <v>46661</v>
      </c>
      <c r="B35" s="208" t="s">
        <v>134</v>
      </c>
      <c r="C35" s="252" t="s">
        <v>153</v>
      </c>
      <c r="D35" s="252" t="s">
        <v>153</v>
      </c>
      <c r="E35" s="251">
        <v>96438.445000000007</v>
      </c>
      <c r="F35" s="250">
        <v>2.1414699999999999E-3</v>
      </c>
      <c r="G35" s="205">
        <v>578.90136146745567</v>
      </c>
      <c r="H35" s="205">
        <v>0</v>
      </c>
      <c r="I35" s="205">
        <v>578.90136146745567</v>
      </c>
      <c r="J35" s="205">
        <v>0</v>
      </c>
      <c r="U35" s="209">
        <v>46661</v>
      </c>
      <c r="V35" s="202">
        <v>249.10710300000005</v>
      </c>
    </row>
    <row r="36" spans="1:22" x14ac:dyDescent="0.35">
      <c r="A36" s="209">
        <v>46692</v>
      </c>
      <c r="B36" s="208" t="s">
        <v>134</v>
      </c>
      <c r="C36" s="252" t="s">
        <v>153</v>
      </c>
      <c r="D36" s="252" t="s">
        <v>153</v>
      </c>
      <c r="E36" s="251">
        <v>96438.445000000007</v>
      </c>
      <c r="F36" s="250">
        <v>2.1414699999999999E-3</v>
      </c>
      <c r="G36" s="205">
        <v>579.96772943175392</v>
      </c>
      <c r="H36" s="205">
        <v>0</v>
      </c>
      <c r="I36" s="205">
        <v>579.96772943175392</v>
      </c>
      <c r="J36" s="205">
        <v>0</v>
      </c>
      <c r="U36" s="209">
        <v>46692</v>
      </c>
      <c r="V36" s="202">
        <v>237.71349000000001</v>
      </c>
    </row>
    <row r="37" spans="1:22" x14ac:dyDescent="0.35">
      <c r="A37" s="209">
        <v>46722</v>
      </c>
      <c r="B37" s="208" t="s">
        <v>134</v>
      </c>
      <c r="C37" s="252" t="s">
        <v>153</v>
      </c>
      <c r="D37" s="252" t="s">
        <v>153</v>
      </c>
      <c r="E37" s="251">
        <v>96438.445000000007</v>
      </c>
      <c r="F37" s="250">
        <v>2.1414699999999999E-3</v>
      </c>
      <c r="G37" s="205">
        <v>588.94404557137091</v>
      </c>
      <c r="H37" s="205">
        <v>0</v>
      </c>
      <c r="I37" s="205">
        <v>588.94404557137091</v>
      </c>
      <c r="J37" s="205">
        <v>0</v>
      </c>
      <c r="U37" s="209">
        <v>46722</v>
      </c>
      <c r="V37" s="202">
        <v>244.11588599999999</v>
      </c>
    </row>
    <row r="38" spans="1:22" x14ac:dyDescent="0.35">
      <c r="A38" s="209">
        <v>46753</v>
      </c>
      <c r="B38" s="208" t="s">
        <v>134</v>
      </c>
      <c r="C38" s="252" t="s">
        <v>153</v>
      </c>
      <c r="D38" s="252" t="s">
        <v>153</v>
      </c>
      <c r="E38" s="251">
        <v>96438.445000000007</v>
      </c>
      <c r="F38" s="250">
        <v>2.1414699999999999E-3</v>
      </c>
      <c r="G38" s="205">
        <v>579.84353326664575</v>
      </c>
      <c r="H38" s="205">
        <v>0</v>
      </c>
      <c r="I38" s="205">
        <v>579.84353326664575</v>
      </c>
      <c r="J38" s="205">
        <v>0</v>
      </c>
      <c r="U38" s="209">
        <v>46753</v>
      </c>
      <c r="V38" s="202">
        <v>241.39340400000003</v>
      </c>
    </row>
    <row r="39" spans="1:22" x14ac:dyDescent="0.35">
      <c r="A39" s="209">
        <v>46784</v>
      </c>
      <c r="B39" s="208" t="s">
        <v>134</v>
      </c>
      <c r="C39" s="252" t="s">
        <v>153</v>
      </c>
      <c r="D39" s="252" t="s">
        <v>153</v>
      </c>
      <c r="E39" s="251">
        <v>96438.445000000007</v>
      </c>
      <c r="F39" s="250">
        <v>2.1414699999999999E-3</v>
      </c>
      <c r="G39" s="205">
        <v>553.44470233999152</v>
      </c>
      <c r="H39" s="205">
        <v>0</v>
      </c>
      <c r="I39" s="205">
        <v>553.44470233999152</v>
      </c>
      <c r="J39" s="205">
        <v>0</v>
      </c>
      <c r="U39" s="209">
        <v>46784</v>
      </c>
      <c r="V39" s="202">
        <v>221.999379</v>
      </c>
    </row>
    <row r="40" spans="1:22" x14ac:dyDescent="0.35">
      <c r="A40" s="209">
        <v>46813</v>
      </c>
      <c r="B40" s="208" t="s">
        <v>134</v>
      </c>
      <c r="C40" s="252" t="s">
        <v>153</v>
      </c>
      <c r="D40" s="252" t="s">
        <v>153</v>
      </c>
      <c r="E40" s="251">
        <v>96438.445000000007</v>
      </c>
      <c r="F40" s="250">
        <v>2.1414699999999999E-3</v>
      </c>
      <c r="G40" s="205">
        <v>561.7907210663659</v>
      </c>
      <c r="H40" s="205">
        <v>0</v>
      </c>
      <c r="I40" s="205">
        <v>561.7907210663659</v>
      </c>
      <c r="J40" s="205">
        <v>0</v>
      </c>
      <c r="U40" s="209">
        <v>46813</v>
      </c>
      <c r="V40" s="202">
        <v>236.74917000000005</v>
      </c>
    </row>
    <row r="41" spans="1:22" x14ac:dyDescent="0.35">
      <c r="A41" s="209">
        <v>46844</v>
      </c>
      <c r="B41" s="208" t="s">
        <v>134</v>
      </c>
      <c r="C41" s="252" t="s">
        <v>153</v>
      </c>
      <c r="D41" s="252" t="s">
        <v>153</v>
      </c>
      <c r="E41" s="251">
        <v>96438.445000000007</v>
      </c>
      <c r="F41" s="250">
        <v>2.1414699999999999E-3</v>
      </c>
      <c r="G41" s="205">
        <v>544.31401504853795</v>
      </c>
      <c r="H41" s="205">
        <v>0</v>
      </c>
      <c r="I41" s="205">
        <v>544.31401504853795</v>
      </c>
      <c r="J41" s="205">
        <v>0</v>
      </c>
      <c r="U41" s="209">
        <v>46844</v>
      </c>
      <c r="V41" s="202">
        <v>225.72837000000001</v>
      </c>
    </row>
    <row r="42" spans="1:22" x14ac:dyDescent="0.35">
      <c r="A42" s="209">
        <v>46874</v>
      </c>
      <c r="B42" s="208" t="s">
        <v>134</v>
      </c>
      <c r="C42" s="252" t="s">
        <v>153</v>
      </c>
      <c r="D42" s="252" t="s">
        <v>153</v>
      </c>
      <c r="E42" s="251">
        <v>96438.445000000007</v>
      </c>
      <c r="F42" s="250">
        <v>2.1414699999999999E-3</v>
      </c>
      <c r="G42" s="205">
        <v>543.49431665204293</v>
      </c>
      <c r="H42" s="205">
        <v>0</v>
      </c>
      <c r="I42" s="205">
        <v>543.49431665204293</v>
      </c>
      <c r="J42" s="205">
        <v>0</v>
      </c>
      <c r="U42" s="209">
        <v>46874</v>
      </c>
      <c r="V42" s="202">
        <v>231.91809900000001</v>
      </c>
    </row>
    <row r="43" spans="1:22" x14ac:dyDescent="0.35">
      <c r="A43" s="209">
        <v>46905</v>
      </c>
      <c r="B43" s="208" t="s">
        <v>134</v>
      </c>
      <c r="C43" s="252" t="s">
        <v>153</v>
      </c>
      <c r="D43" s="252" t="s">
        <v>153</v>
      </c>
      <c r="E43" s="251">
        <v>96438.445000000007</v>
      </c>
      <c r="F43" s="250">
        <v>2.1414699999999999E-3</v>
      </c>
      <c r="G43" s="205">
        <v>525.66593590154639</v>
      </c>
      <c r="H43" s="205">
        <v>0</v>
      </c>
      <c r="I43" s="205">
        <v>525.66593590154639</v>
      </c>
      <c r="J43" s="205">
        <v>0</v>
      </c>
      <c r="U43" s="209">
        <v>46905</v>
      </c>
      <c r="V43" s="202">
        <v>221.38893000000002</v>
      </c>
    </row>
    <row r="44" spans="1:22" x14ac:dyDescent="0.35">
      <c r="A44" s="209">
        <v>46935</v>
      </c>
      <c r="B44" s="208" t="s">
        <v>134</v>
      </c>
      <c r="C44" s="252" t="s">
        <v>153</v>
      </c>
      <c r="D44" s="252" t="s">
        <v>153</v>
      </c>
      <c r="E44" s="251">
        <v>96438.445000000007</v>
      </c>
      <c r="F44" s="250">
        <v>2.1414699999999999E-3</v>
      </c>
      <c r="G44" s="205">
        <v>524.73210784458695</v>
      </c>
      <c r="H44" s="205">
        <v>0</v>
      </c>
      <c r="I44" s="205">
        <v>524.73210784458695</v>
      </c>
      <c r="J44" s="205">
        <v>0</v>
      </c>
      <c r="U44" s="209">
        <v>46935</v>
      </c>
      <c r="V44" s="202">
        <v>227.27386500000006</v>
      </c>
    </row>
    <row r="45" spans="1:22" x14ac:dyDescent="0.35">
      <c r="A45" s="209">
        <v>46966</v>
      </c>
      <c r="B45" s="208" t="s">
        <v>134</v>
      </c>
      <c r="C45" s="252" t="s">
        <v>153</v>
      </c>
      <c r="D45" s="252" t="s">
        <v>153</v>
      </c>
      <c r="E45" s="251">
        <v>96438.445000000007</v>
      </c>
      <c r="F45" s="250">
        <v>2.1414699999999999E-3</v>
      </c>
      <c r="G45" s="205">
        <v>515.55691402464345</v>
      </c>
      <c r="H45" s="205">
        <v>0</v>
      </c>
      <c r="I45" s="205">
        <v>515.55691402464345</v>
      </c>
      <c r="J45" s="205">
        <v>0</v>
      </c>
      <c r="U45" s="209">
        <v>46966</v>
      </c>
      <c r="V45" s="202">
        <v>224.97843900000001</v>
      </c>
    </row>
    <row r="46" spans="1:22" x14ac:dyDescent="0.35">
      <c r="A46" s="209">
        <v>46997</v>
      </c>
      <c r="B46" s="208" t="s">
        <v>134</v>
      </c>
      <c r="C46" s="252" t="s">
        <v>153</v>
      </c>
      <c r="D46" s="252" t="s">
        <v>153</v>
      </c>
      <c r="E46" s="251">
        <v>96438.445000000007</v>
      </c>
      <c r="F46" s="250">
        <v>2.1414699999999999E-3</v>
      </c>
      <c r="G46" s="205">
        <v>496.46748690521184</v>
      </c>
      <c r="H46" s="205">
        <v>0</v>
      </c>
      <c r="I46" s="205">
        <v>496.46748690521184</v>
      </c>
      <c r="J46" s="205">
        <v>0</v>
      </c>
      <c r="U46" s="209">
        <v>46997</v>
      </c>
      <c r="V46" s="202">
        <v>214.95725999999999</v>
      </c>
    </row>
    <row r="47" spans="1:22" x14ac:dyDescent="0.35">
      <c r="A47" s="209">
        <v>47027</v>
      </c>
      <c r="B47" s="208" t="s">
        <v>134</v>
      </c>
      <c r="C47" s="252" t="s">
        <v>153</v>
      </c>
      <c r="D47" s="252" t="s">
        <v>153</v>
      </c>
      <c r="E47" s="251">
        <v>96438.445000000007</v>
      </c>
      <c r="F47" s="250">
        <v>2.1414699999999999E-3</v>
      </c>
      <c r="G47" s="205">
        <v>494.98623826840617</v>
      </c>
      <c r="H47" s="205">
        <v>0</v>
      </c>
      <c r="I47" s="205">
        <v>494.98623826840617</v>
      </c>
      <c r="J47" s="205">
        <v>0</v>
      </c>
      <c r="U47" s="209">
        <v>47027</v>
      </c>
      <c r="V47" s="202">
        <v>220.41427800000002</v>
      </c>
    </row>
    <row r="48" spans="1:22" x14ac:dyDescent="0.35">
      <c r="A48" s="209">
        <v>47058</v>
      </c>
      <c r="B48" s="208" t="s">
        <v>134</v>
      </c>
      <c r="C48" s="252" t="s">
        <v>153</v>
      </c>
      <c r="D48" s="252" t="s">
        <v>153</v>
      </c>
      <c r="E48" s="251">
        <v>96438.445000000007</v>
      </c>
      <c r="F48" s="250">
        <v>2.1414699999999999E-3</v>
      </c>
      <c r="G48" s="205">
        <v>477.15508628001959</v>
      </c>
      <c r="H48" s="205">
        <v>0</v>
      </c>
      <c r="I48" s="205">
        <v>477.15508628001959</v>
      </c>
      <c r="J48" s="205">
        <v>0</v>
      </c>
      <c r="U48" s="209">
        <v>47058</v>
      </c>
      <c r="V48" s="202">
        <v>210.28202999999999</v>
      </c>
    </row>
    <row r="49" spans="1:22" x14ac:dyDescent="0.35">
      <c r="A49" s="209">
        <v>47088</v>
      </c>
      <c r="B49" s="208" t="s">
        <v>134</v>
      </c>
      <c r="C49" s="252" t="s">
        <v>153</v>
      </c>
      <c r="D49" s="252" t="s">
        <v>153</v>
      </c>
      <c r="E49" s="251">
        <v>96438.445000000007</v>
      </c>
      <c r="F49" s="250">
        <v>2.1414699999999999E-3</v>
      </c>
      <c r="G49" s="205">
        <v>475.37964415117887</v>
      </c>
      <c r="H49" s="205">
        <v>0</v>
      </c>
      <c r="I49" s="205">
        <v>475.37964415117887</v>
      </c>
      <c r="J49" s="205">
        <v>0</v>
      </c>
      <c r="U49" s="209">
        <v>47088</v>
      </c>
      <c r="V49" s="202">
        <v>215.85011700000004</v>
      </c>
    </row>
    <row r="50" spans="1:22" x14ac:dyDescent="0.35">
      <c r="A50" s="209">
        <v>47119</v>
      </c>
      <c r="B50" s="208" t="s">
        <v>134</v>
      </c>
      <c r="C50" s="252" t="s">
        <v>153</v>
      </c>
      <c r="D50" s="252" t="s">
        <v>153</v>
      </c>
      <c r="E50" s="251">
        <v>96438.445000000007</v>
      </c>
      <c r="F50" s="250">
        <v>2.1414699999999999E-3</v>
      </c>
      <c r="G50" s="205">
        <v>465.5798629600406</v>
      </c>
      <c r="H50" s="205">
        <v>0</v>
      </c>
      <c r="I50" s="205">
        <v>465.5798629600406</v>
      </c>
      <c r="J50" s="205">
        <v>0</v>
      </c>
      <c r="U50" s="209">
        <v>47119</v>
      </c>
      <c r="V50" s="202">
        <v>181.12662887509759</v>
      </c>
    </row>
    <row r="51" spans="1:22" x14ac:dyDescent="0.35">
      <c r="A51" s="209">
        <v>47150</v>
      </c>
      <c r="B51" s="208" t="s">
        <v>134</v>
      </c>
      <c r="C51" s="252" t="s">
        <v>153</v>
      </c>
      <c r="D51" s="252" t="s">
        <v>153</v>
      </c>
      <c r="E51" s="251">
        <v>96438.445000000007</v>
      </c>
      <c r="F51" s="250">
        <v>2.1414699999999999E-3</v>
      </c>
      <c r="G51" s="205">
        <v>432.78886504119038</v>
      </c>
      <c r="H51" s="205">
        <v>0</v>
      </c>
      <c r="I51" s="205">
        <v>432.78886504119038</v>
      </c>
      <c r="J51" s="205">
        <v>0</v>
      </c>
      <c r="U51" s="209">
        <v>47150</v>
      </c>
      <c r="V51" s="202">
        <v>177.74213142523695</v>
      </c>
    </row>
    <row r="52" spans="1:22" x14ac:dyDescent="0.35">
      <c r="A52" s="209">
        <v>47178</v>
      </c>
      <c r="B52" s="208" t="s">
        <v>134</v>
      </c>
      <c r="C52" s="252" t="s">
        <v>153</v>
      </c>
      <c r="D52" s="252" t="s">
        <v>153</v>
      </c>
      <c r="E52" s="251">
        <v>96438.445000000007</v>
      </c>
      <c r="F52" s="250">
        <v>2.1414699999999999E-3</v>
      </c>
      <c r="G52" s="205">
        <v>446.78760469049138</v>
      </c>
      <c r="H52" s="205">
        <v>0</v>
      </c>
      <c r="I52" s="205">
        <v>446.78760469049138</v>
      </c>
      <c r="J52" s="205">
        <v>0</v>
      </c>
      <c r="U52" s="209">
        <v>47178</v>
      </c>
      <c r="V52" s="202">
        <v>174.32829700944512</v>
      </c>
    </row>
    <row r="53" spans="1:22" x14ac:dyDescent="0.35">
      <c r="A53" s="209">
        <v>47209</v>
      </c>
      <c r="B53" s="208" t="s">
        <v>134</v>
      </c>
      <c r="C53" s="252" t="s">
        <v>153</v>
      </c>
      <c r="D53" s="252" t="s">
        <v>153</v>
      </c>
      <c r="E53" s="251">
        <v>96438.445000000007</v>
      </c>
      <c r="F53" s="250">
        <v>2.1414699999999999E-3</v>
      </c>
      <c r="G53" s="205">
        <v>430.14994927241935</v>
      </c>
      <c r="H53" s="205">
        <v>0</v>
      </c>
      <c r="I53" s="205">
        <v>430.14994927241935</v>
      </c>
      <c r="J53" s="205">
        <v>0</v>
      </c>
      <c r="U53" s="209">
        <v>47209</v>
      </c>
      <c r="V53" s="202">
        <v>172.13260191375412</v>
      </c>
    </row>
    <row r="54" spans="1:22" x14ac:dyDescent="0.35">
      <c r="A54" s="209">
        <v>47239</v>
      </c>
      <c r="B54" s="208" t="s">
        <v>134</v>
      </c>
      <c r="C54" s="252" t="s">
        <v>153</v>
      </c>
      <c r="D54" s="252" t="s">
        <v>153</v>
      </c>
      <c r="E54" s="251">
        <v>96438.445000000007</v>
      </c>
      <c r="F54" s="250">
        <v>2.1414699999999999E-3</v>
      </c>
      <c r="G54" s="205">
        <v>428.92668691084555</v>
      </c>
      <c r="H54" s="205">
        <v>0</v>
      </c>
      <c r="I54" s="205">
        <v>428.92668691084555</v>
      </c>
      <c r="J54" s="205">
        <v>0</v>
      </c>
      <c r="U54" s="209">
        <v>47239</v>
      </c>
      <c r="V54" s="202">
        <v>169.82398620969889</v>
      </c>
    </row>
    <row r="55" spans="1:22" x14ac:dyDescent="0.35">
      <c r="A55" s="209">
        <v>47270</v>
      </c>
      <c r="B55" s="208" t="s">
        <v>134</v>
      </c>
      <c r="C55" s="252" t="s">
        <v>153</v>
      </c>
      <c r="D55" s="252" t="s">
        <v>153</v>
      </c>
      <c r="E55" s="251">
        <v>96438.445000000007</v>
      </c>
      <c r="F55" s="250">
        <v>2.1414699999999999E-3</v>
      </c>
      <c r="G55" s="205">
        <v>412.95235864087732</v>
      </c>
      <c r="H55" s="205">
        <v>0</v>
      </c>
      <c r="I55" s="205">
        <v>412.95235864087732</v>
      </c>
      <c r="J55" s="205">
        <v>0</v>
      </c>
      <c r="U55" s="209">
        <v>47270</v>
      </c>
      <c r="V55" s="202">
        <v>167.67464064518026</v>
      </c>
    </row>
    <row r="56" spans="1:22" x14ac:dyDescent="0.35">
      <c r="A56" s="209">
        <v>47300</v>
      </c>
      <c r="B56" s="208" t="s">
        <v>134</v>
      </c>
      <c r="C56" s="252" t="s">
        <v>153</v>
      </c>
      <c r="D56" s="252" t="s">
        <v>153</v>
      </c>
      <c r="E56" s="251">
        <v>96438.445000000007</v>
      </c>
      <c r="F56" s="250">
        <v>2.1414699999999999E-3</v>
      </c>
      <c r="G56" s="205">
        <v>412.06088225195748</v>
      </c>
      <c r="H56" s="205">
        <v>0</v>
      </c>
      <c r="I56" s="205">
        <v>412.06088225195748</v>
      </c>
      <c r="J56" s="205">
        <v>0</v>
      </c>
      <c r="U56" s="209">
        <v>47300</v>
      </c>
      <c r="V56" s="202">
        <v>165.85860792417589</v>
      </c>
    </row>
    <row r="57" spans="1:22" x14ac:dyDescent="0.35">
      <c r="A57" s="209">
        <v>47331</v>
      </c>
      <c r="B57" s="208" t="s">
        <v>134</v>
      </c>
      <c r="C57" s="252" t="s">
        <v>153</v>
      </c>
      <c r="D57" s="252" t="s">
        <v>153</v>
      </c>
      <c r="E57" s="251">
        <v>96438.445000000007</v>
      </c>
      <c r="F57" s="250">
        <v>2.1414699999999999E-3</v>
      </c>
      <c r="G57" s="205">
        <v>404.0134603735869</v>
      </c>
      <c r="H57" s="205">
        <v>0</v>
      </c>
      <c r="I57" s="205">
        <v>404.0134603735869</v>
      </c>
      <c r="J57" s="205">
        <v>0</v>
      </c>
      <c r="U57" s="209">
        <v>47331</v>
      </c>
      <c r="V57" s="202">
        <v>164.70193427615504</v>
      </c>
    </row>
    <row r="58" spans="1:22" x14ac:dyDescent="0.35">
      <c r="A58" s="209">
        <v>47362</v>
      </c>
      <c r="B58" s="208" t="s">
        <v>134</v>
      </c>
      <c r="C58" s="252" t="s">
        <v>153</v>
      </c>
      <c r="D58" s="252" t="s">
        <v>153</v>
      </c>
      <c r="E58" s="251">
        <v>96438.445000000007</v>
      </c>
      <c r="F58" s="250">
        <v>2.1414699999999999E-3</v>
      </c>
      <c r="G58" s="205">
        <v>388.91833776838979</v>
      </c>
      <c r="H58" s="205">
        <v>0</v>
      </c>
      <c r="I58" s="205">
        <v>388.91833776838979</v>
      </c>
      <c r="J58" s="205">
        <v>0</v>
      </c>
      <c r="U58" s="209">
        <v>47362</v>
      </c>
      <c r="V58" s="202">
        <v>163.42321010500382</v>
      </c>
    </row>
    <row r="59" spans="1:22" x14ac:dyDescent="0.35">
      <c r="A59" s="209">
        <v>47392</v>
      </c>
      <c r="B59" s="208" t="s">
        <v>134</v>
      </c>
      <c r="C59" s="252" t="s">
        <v>153</v>
      </c>
      <c r="D59" s="252" t="s">
        <v>153</v>
      </c>
      <c r="E59" s="251">
        <v>96438.445000000007</v>
      </c>
      <c r="F59" s="250">
        <v>2.1414699999999999E-3</v>
      </c>
      <c r="G59" s="205">
        <v>388.69721452098139</v>
      </c>
      <c r="H59" s="205">
        <v>0</v>
      </c>
      <c r="I59" s="205">
        <v>388.69721452098139</v>
      </c>
      <c r="J59" s="205">
        <v>0</v>
      </c>
      <c r="U59" s="209">
        <v>47392</v>
      </c>
      <c r="V59" s="202">
        <v>159.97309019717704</v>
      </c>
    </row>
    <row r="60" spans="1:22" x14ac:dyDescent="0.35">
      <c r="A60" s="209">
        <v>47423</v>
      </c>
      <c r="B60" s="208" t="s">
        <v>134</v>
      </c>
      <c r="C60" s="252" t="s">
        <v>153</v>
      </c>
      <c r="D60" s="252" t="s">
        <v>153</v>
      </c>
      <c r="E60" s="251">
        <v>96438.445000000007</v>
      </c>
      <c r="F60" s="250">
        <v>2.1414699999999999E-3</v>
      </c>
      <c r="G60" s="205">
        <v>374.20334054119172</v>
      </c>
      <c r="H60" s="205">
        <v>0</v>
      </c>
      <c r="I60" s="205">
        <v>374.20334054119172</v>
      </c>
      <c r="J60" s="205">
        <v>0</v>
      </c>
      <c r="U60" s="209">
        <v>47423</v>
      </c>
      <c r="V60" s="202">
        <v>157.03966148540349</v>
      </c>
    </row>
    <row r="61" spans="1:22" x14ac:dyDescent="0.35">
      <c r="A61" s="209">
        <v>47453</v>
      </c>
      <c r="B61" s="208" t="s">
        <v>134</v>
      </c>
      <c r="C61" s="252" t="s">
        <v>153</v>
      </c>
      <c r="D61" s="252" t="s">
        <v>153</v>
      </c>
      <c r="E61" s="251">
        <v>96438.445000000007</v>
      </c>
      <c r="F61" s="250">
        <v>2.1414699999999999E-3</v>
      </c>
      <c r="G61" s="205">
        <v>374.22236688514238</v>
      </c>
      <c r="H61" s="205">
        <v>0</v>
      </c>
      <c r="I61" s="205">
        <v>374.22236688514238</v>
      </c>
      <c r="J61" s="205">
        <v>0</v>
      </c>
      <c r="U61" s="209">
        <v>47453</v>
      </c>
      <c r="V61" s="202">
        <v>153.91102717595277</v>
      </c>
    </row>
  </sheetData>
  <pageMargins left="0.7" right="0.7" top="0.75" bottom="0.75" header="0.3" footer="0.3"/>
  <pageSetup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2DB7BE-79DC-40F9-A703-85E2051686F7}">
  <sheetPr>
    <tabColor rgb="FF7030A0"/>
  </sheetPr>
  <dimension ref="A1:S61"/>
  <sheetViews>
    <sheetView workbookViewId="0">
      <selection activeCell="G1" sqref="G1"/>
    </sheetView>
  </sheetViews>
  <sheetFormatPr baseColWidth="10" defaultRowHeight="14.5" x14ac:dyDescent="0.35"/>
  <cols>
    <col min="1" max="1" width="7.81640625" style="140" customWidth="1"/>
    <col min="2" max="2" width="18.36328125" customWidth="1"/>
    <col min="3" max="4" width="15.81640625" customWidth="1"/>
    <col min="5" max="5" width="15.6328125" customWidth="1"/>
    <col min="14" max="14" width="7.81640625" style="140" customWidth="1"/>
    <col min="15" max="15" width="9.36328125" customWidth="1"/>
    <col min="18" max="18" width="11.08984375" bestFit="1" customWidth="1"/>
  </cols>
  <sheetData>
    <row r="1" spans="1:19" ht="64.5" customHeight="1" x14ac:dyDescent="0.35">
      <c r="A1" s="215" t="s">
        <v>0</v>
      </c>
      <c r="B1" s="220" t="s">
        <v>140</v>
      </c>
      <c r="C1" s="220" t="s">
        <v>139</v>
      </c>
      <c r="D1" s="220" t="s">
        <v>138</v>
      </c>
      <c r="E1" s="220" t="s">
        <v>148</v>
      </c>
      <c r="N1" s="215" t="s">
        <v>0</v>
      </c>
      <c r="O1" s="215" t="s">
        <v>135</v>
      </c>
    </row>
    <row r="2" spans="1:19" x14ac:dyDescent="0.35">
      <c r="A2" s="209">
        <v>45658</v>
      </c>
      <c r="B2" s="202">
        <f>+[3]Capachos_ECP!G2+[3]Capacho_PAREX!G2</f>
        <v>960.86505226513543</v>
      </c>
      <c r="C2" s="202">
        <f>+[3]Capachos_ECP!H2+[3]Capacho_PAREX!H2</f>
        <v>600</v>
      </c>
      <c r="D2" s="202">
        <f>+[3]Capachos_ECP!I2+[3]Capacho_PAREX!I2</f>
        <v>1560.8650522651355</v>
      </c>
      <c r="E2" s="226">
        <f>+[3]Capachos_ECP!J2+[3]Capacho_PAREX!J2</f>
        <v>0</v>
      </c>
      <c r="N2" s="209">
        <v>45658</v>
      </c>
      <c r="O2" s="202">
        <v>1889.1751344349957</v>
      </c>
      <c r="Q2" s="138" t="s">
        <v>154</v>
      </c>
    </row>
    <row r="3" spans="1:19" x14ac:dyDescent="0.35">
      <c r="A3" s="209">
        <v>45689</v>
      </c>
      <c r="B3" s="202">
        <f>+[3]Capachos_ECP!G3+[3]Capacho_PAREX!G3</f>
        <v>904.40114426813352</v>
      </c>
      <c r="C3" s="202">
        <f>+[3]Capachos_ECP!H3+[3]Capacho_PAREX!H3</f>
        <v>600</v>
      </c>
      <c r="D3" s="202">
        <f>+[3]Capachos_ECP!I3+[3]Capacho_PAREX!I3</f>
        <v>1504.4011442681335</v>
      </c>
      <c r="E3" s="226">
        <f>+[3]Capachos_ECP!J3+[3]Capacho_PAREX!J3</f>
        <v>0</v>
      </c>
      <c r="N3" s="209">
        <v>45689</v>
      </c>
      <c r="O3" s="202">
        <v>1672.5637061833622</v>
      </c>
    </row>
    <row r="4" spans="1:19" x14ac:dyDescent="0.35">
      <c r="A4" s="209">
        <v>45717</v>
      </c>
      <c r="B4" s="202">
        <f>+[3]Capachos_ECP!G4+[3]Capacho_PAREX!G4</f>
        <v>820.35349042300015</v>
      </c>
      <c r="C4" s="202">
        <f>+[3]Capachos_ECP!H4+[3]Capacho_PAREX!H4</f>
        <v>740</v>
      </c>
      <c r="D4" s="202">
        <f>+[3]Capachos_ECP!I4+[3]Capacho_PAREX!I4</f>
        <v>1560.353490423</v>
      </c>
      <c r="E4" s="226">
        <f>+[3]Capachos_ECP!J4+[3]Capacho_PAREX!J4</f>
        <v>0</v>
      </c>
      <c r="N4" s="209">
        <v>45717</v>
      </c>
      <c r="O4" s="202">
        <v>1815.0995178743144</v>
      </c>
      <c r="Q4" s="138" t="s">
        <v>155</v>
      </c>
    </row>
    <row r="5" spans="1:19" x14ac:dyDescent="0.35">
      <c r="A5" s="209">
        <v>45748</v>
      </c>
      <c r="B5" s="202">
        <f>+[3]Capachos_ECP!G5+[3]Capacho_PAREX!G5</f>
        <v>791.07428993499991</v>
      </c>
      <c r="C5" s="202">
        <f>+[3]Capachos_ECP!H5+[3]Capacho_PAREX!H5</f>
        <v>740</v>
      </c>
      <c r="D5" s="202">
        <f>+[3]Capachos_ECP!I5+[3]Capacho_PAREX!I5</f>
        <v>1531.0742899349998</v>
      </c>
      <c r="E5" s="226">
        <f>+[3]Capachos_ECP!J5+[3]Capacho_PAREX!J5</f>
        <v>0</v>
      </c>
      <c r="N5" s="209">
        <v>45748</v>
      </c>
      <c r="O5" s="202">
        <v>1721.7659412969042</v>
      </c>
    </row>
    <row r="6" spans="1:19" x14ac:dyDescent="0.35">
      <c r="A6" s="209">
        <v>45778</v>
      </c>
      <c r="B6" s="202">
        <f>+[3]Capachos_ECP!G6+[3]Capacho_PAREX!G6</f>
        <v>798.0449080950001</v>
      </c>
      <c r="C6" s="202">
        <f>+[3]Capachos_ECP!H6+[3]Capacho_PAREX!H6</f>
        <v>740</v>
      </c>
      <c r="D6" s="202">
        <f>+[3]Capachos_ECP!I6+[3]Capacho_PAREX!I6</f>
        <v>1538.0449080950002</v>
      </c>
      <c r="E6" s="226">
        <f>+[3]Capachos_ECP!J6+[3]Capacho_PAREX!J6</f>
        <v>0</v>
      </c>
      <c r="N6" s="209">
        <v>45778</v>
      </c>
      <c r="O6" s="202">
        <v>1743.928447784115</v>
      </c>
      <c r="Q6" s="255"/>
      <c r="R6" s="256" t="s">
        <v>156</v>
      </c>
      <c r="S6" s="256" t="s">
        <v>157</v>
      </c>
    </row>
    <row r="7" spans="1:19" x14ac:dyDescent="0.35">
      <c r="A7" s="213">
        <v>45809</v>
      </c>
      <c r="B7" s="202">
        <f>+[3]Capachos_ECP!G7+[3]Capacho_PAREX!G7</f>
        <v>1983.0625174213824</v>
      </c>
      <c r="C7" s="202">
        <f>+[3]Capachos_ECP!H7+[3]Capacho_PAREX!H7</f>
        <v>740</v>
      </c>
      <c r="D7" s="202">
        <f>+[3]Capachos_ECP!I7+[3]Capacho_PAREX!I7</f>
        <v>2723.0625174213824</v>
      </c>
      <c r="E7" s="226">
        <f>+[3]Capachos_ECP!J7+[3]Capacho_PAREX!J7</f>
        <v>0</v>
      </c>
      <c r="N7" s="209">
        <v>45809</v>
      </c>
      <c r="O7" s="202">
        <v>1654.254533090224</v>
      </c>
      <c r="Q7" s="257">
        <v>45809</v>
      </c>
      <c r="R7" s="202">
        <v>866970</v>
      </c>
      <c r="S7" s="258">
        <f>+R7/1000</f>
        <v>866.97</v>
      </c>
    </row>
    <row r="8" spans="1:19" x14ac:dyDescent="0.35">
      <c r="A8" s="213">
        <v>45839</v>
      </c>
      <c r="B8" s="202">
        <f>+[3]Capachos_ECP!G8+[3]Capacho_PAREX!G8</f>
        <v>2561.1411422070059</v>
      </c>
      <c r="C8" s="202">
        <f>+[3]Capachos_ECP!H8+[3]Capacho_PAREX!H8</f>
        <v>140</v>
      </c>
      <c r="D8" s="202">
        <f>+[3]Capachos_ECP!I8+[3]Capacho_PAREX!I8</f>
        <v>2701.1411422070059</v>
      </c>
      <c r="E8" s="226">
        <f>+[3]Capachos_ECP!J8+[3]Capacho_PAREX!J8</f>
        <v>0</v>
      </c>
      <c r="N8" s="209">
        <v>45839</v>
      </c>
      <c r="O8" s="202">
        <v>1675.548035268281</v>
      </c>
      <c r="Q8" s="257">
        <v>45839</v>
      </c>
      <c r="R8" s="202">
        <v>895869</v>
      </c>
      <c r="S8" s="258">
        <f t="shared" ref="S8:S18" si="0">+R8/1000</f>
        <v>895.86900000000003</v>
      </c>
    </row>
    <row r="9" spans="1:19" x14ac:dyDescent="0.35">
      <c r="A9" s="213">
        <v>45870</v>
      </c>
      <c r="B9" s="202">
        <f>+[3]Capachos_ECP!G9+[3]Capacho_PAREX!G9</f>
        <v>2480.2510285349445</v>
      </c>
      <c r="C9" s="202">
        <f>+[3]Capachos_ECP!H9+[3]Capacho_PAREX!H9</f>
        <v>140</v>
      </c>
      <c r="D9" s="202">
        <f>+[3]Capachos_ECP!I9+[3]Capacho_PAREX!I9</f>
        <v>2620.2510285349445</v>
      </c>
      <c r="E9" s="226">
        <f>+[3]Capachos_ECP!J9+[3]Capacho_PAREX!J9</f>
        <v>0</v>
      </c>
      <c r="N9" s="209">
        <v>45870</v>
      </c>
      <c r="O9" s="202">
        <v>1642.3699612317096</v>
      </c>
      <c r="Q9" s="257">
        <v>45870</v>
      </c>
      <c r="R9" s="202">
        <v>895869</v>
      </c>
      <c r="S9" s="258">
        <f t="shared" si="0"/>
        <v>895.86900000000003</v>
      </c>
    </row>
    <row r="10" spans="1:19" x14ac:dyDescent="0.35">
      <c r="A10" s="213">
        <v>45901</v>
      </c>
      <c r="B10" s="202">
        <f>+[3]Capachos_ECP!G10+[3]Capacho_PAREX!G10</f>
        <v>2351.3222530874082</v>
      </c>
      <c r="C10" s="202">
        <f>+[3]Capachos_ECP!H10+[3]Capacho_PAREX!H10</f>
        <v>140</v>
      </c>
      <c r="D10" s="202">
        <f>+[3]Capachos_ECP!I10+[3]Capacho_PAREX!I10</f>
        <v>2491.3222530874082</v>
      </c>
      <c r="E10" s="226">
        <f>+[3]Capachos_ECP!J10+[3]Capacho_PAREX!J10</f>
        <v>0</v>
      </c>
      <c r="N10" s="209">
        <v>45901</v>
      </c>
      <c r="O10" s="202">
        <v>1557.9182487853443</v>
      </c>
      <c r="Q10" s="257">
        <v>45901</v>
      </c>
      <c r="R10" s="202">
        <v>866970</v>
      </c>
      <c r="S10" s="258">
        <f t="shared" si="0"/>
        <v>866.97</v>
      </c>
    </row>
    <row r="11" spans="1:19" x14ac:dyDescent="0.35">
      <c r="A11" s="213">
        <v>45931</v>
      </c>
      <c r="B11" s="202">
        <f>+[3]Capachos_ECP!G11+[3]Capacho_PAREX!G11</f>
        <v>2323.6491671934473</v>
      </c>
      <c r="C11" s="202">
        <f>+[3]Capachos_ECP!H11+[3]Capacho_PAREX!H11</f>
        <v>140</v>
      </c>
      <c r="D11" s="202">
        <f>+[3]Capachos_ECP!I11+[3]Capacho_PAREX!I11</f>
        <v>2463.6491671934473</v>
      </c>
      <c r="E11" s="226">
        <f>+[3]Capachos_ECP!J11+[3]Capacho_PAREX!J11</f>
        <v>0</v>
      </c>
      <c r="N11" s="209">
        <v>45931</v>
      </c>
      <c r="O11" s="202">
        <v>1577.9717139324373</v>
      </c>
      <c r="Q11" s="257">
        <v>45931</v>
      </c>
      <c r="R11" s="202">
        <v>895869</v>
      </c>
      <c r="S11" s="258">
        <f t="shared" si="0"/>
        <v>895.86900000000003</v>
      </c>
    </row>
    <row r="12" spans="1:19" x14ac:dyDescent="0.35">
      <c r="A12" s="213">
        <v>45962</v>
      </c>
      <c r="B12" s="202">
        <f>+[3]Capachos_ECP!G12+[3]Capacho_PAREX!G12</f>
        <v>2202.6172541208966</v>
      </c>
      <c r="C12" s="202">
        <f>+[3]Capachos_ECP!H12+[3]Capacho_PAREX!H12</f>
        <v>140</v>
      </c>
      <c r="D12" s="202">
        <f>+[3]Capachos_ECP!I12+[3]Capacho_PAREX!I12</f>
        <v>2342.6172541208966</v>
      </c>
      <c r="E12" s="226">
        <f>+[3]Capachos_ECP!J12+[3]Capacho_PAREX!J12</f>
        <v>0</v>
      </c>
      <c r="N12" s="209">
        <v>45962</v>
      </c>
      <c r="O12" s="202">
        <v>1496.8314004956403</v>
      </c>
      <c r="Q12" s="257">
        <v>45962</v>
      </c>
      <c r="R12" s="202">
        <v>866970</v>
      </c>
      <c r="S12" s="258">
        <f t="shared" si="0"/>
        <v>866.97</v>
      </c>
    </row>
    <row r="13" spans="1:19" x14ac:dyDescent="0.35">
      <c r="A13" s="213">
        <v>45992</v>
      </c>
      <c r="B13" s="202">
        <f>+[3]Capachos_ECP!G13+[3]Capacho_PAREX!G13</f>
        <v>2531.358122524467</v>
      </c>
      <c r="C13" s="202">
        <f>+[3]Capachos_ECP!H13+[3]Capacho_PAREX!H13</f>
        <v>140</v>
      </c>
      <c r="D13" s="202">
        <f>+[3]Capachos_ECP!I13+[3]Capacho_PAREX!I13</f>
        <v>2671.358122524467</v>
      </c>
      <c r="E13" s="226">
        <f>+[3]Capachos_ECP!J13+[3]Capacho_PAREX!J13</f>
        <v>0</v>
      </c>
      <c r="N13" s="209">
        <v>45992</v>
      </c>
      <c r="O13" s="202">
        <v>1516.0985580273764</v>
      </c>
      <c r="Q13" s="257">
        <v>45992</v>
      </c>
      <c r="R13" s="202">
        <v>895869</v>
      </c>
      <c r="S13" s="258">
        <f t="shared" si="0"/>
        <v>895.86900000000003</v>
      </c>
    </row>
    <row r="14" spans="1:19" x14ac:dyDescent="0.35">
      <c r="A14" s="213">
        <v>46023</v>
      </c>
      <c r="B14" s="202">
        <f>+[3]Capachos_ECP!G14+[3]Capacho_PAREX!G14</f>
        <v>1591.9432480533981</v>
      </c>
      <c r="C14" s="202">
        <f>+[3]Capachos_ECP!H14+[3]Capacho_PAREX!H14</f>
        <v>0</v>
      </c>
      <c r="D14" s="202">
        <f>+[3]Capachos_ECP!I14+[3]Capacho_PAREX!I14</f>
        <v>1591.9432480533981</v>
      </c>
      <c r="E14" s="226">
        <f>+[3]Capachos_ECP!J14+[3]Capacho_PAREX!J14</f>
        <v>0</v>
      </c>
      <c r="N14" s="209">
        <v>46023</v>
      </c>
      <c r="O14" s="202">
        <v>1486.0777951807192</v>
      </c>
      <c r="Q14" s="257">
        <v>46023</v>
      </c>
      <c r="R14" s="202">
        <v>630819</v>
      </c>
      <c r="S14" s="258">
        <f t="shared" si="0"/>
        <v>630.81899999999996</v>
      </c>
    </row>
    <row r="15" spans="1:19" x14ac:dyDescent="0.35">
      <c r="A15" s="213">
        <v>46054</v>
      </c>
      <c r="B15" s="202">
        <f>+[3]Capachos_ECP!G15+[3]Capacho_PAREX!G15</f>
        <v>1364.801229640052</v>
      </c>
      <c r="C15" s="202">
        <f>+[3]Capachos_ECP!H15+[3]Capacho_PAREX!H15</f>
        <v>0</v>
      </c>
      <c r="D15" s="202">
        <f>+[3]Capachos_ECP!I15+[3]Capacho_PAREX!I15</f>
        <v>1364.801229640052</v>
      </c>
      <c r="E15" s="226">
        <f>+[3]Capachos_ECP!J15+[3]Capacho_PAREX!J15</f>
        <v>0</v>
      </c>
      <c r="N15" s="209">
        <v>46054</v>
      </c>
      <c r="O15" s="202">
        <v>1315.6852106925655</v>
      </c>
      <c r="Q15" s="257">
        <v>46054</v>
      </c>
      <c r="R15" s="202">
        <v>538650</v>
      </c>
      <c r="S15" s="258">
        <f t="shared" si="0"/>
        <v>538.65</v>
      </c>
    </row>
    <row r="16" spans="1:19" x14ac:dyDescent="0.35">
      <c r="A16" s="213">
        <v>46082</v>
      </c>
      <c r="B16" s="202">
        <f>+[3]Capachos_ECP!G16+[3]Capacho_PAREX!G16</f>
        <v>1433.519514117768</v>
      </c>
      <c r="C16" s="202">
        <f>+[3]Capachos_ECP!H16+[3]Capacho_PAREX!H16</f>
        <v>0</v>
      </c>
      <c r="D16" s="202">
        <f>+[3]Capachos_ECP!I16+[3]Capacho_PAREX!I16</f>
        <v>1433.519514117768</v>
      </c>
      <c r="E16" s="226">
        <f>+[3]Capachos_ECP!J16+[3]Capacho_PAREX!J16</f>
        <v>0</v>
      </c>
      <c r="N16" s="209">
        <v>46082</v>
      </c>
      <c r="O16" s="202">
        <v>1427.8078513684043</v>
      </c>
      <c r="Q16" s="257">
        <v>46082</v>
      </c>
      <c r="R16" s="202">
        <v>593712</v>
      </c>
      <c r="S16" s="258">
        <f t="shared" si="0"/>
        <v>593.71199999999999</v>
      </c>
    </row>
    <row r="17" spans="1:19" x14ac:dyDescent="0.35">
      <c r="A17" s="213">
        <v>46113</v>
      </c>
      <c r="B17" s="202">
        <f>+[3]Capachos_ECP!G17+[3]Capacho_PAREX!G17</f>
        <v>1313.1691446925179</v>
      </c>
      <c r="C17" s="202">
        <f>+[3]Capachos_ECP!H17+[3]Capacho_PAREX!H17</f>
        <v>0</v>
      </c>
      <c r="D17" s="202">
        <f>+[3]Capachos_ECP!I17+[3]Capacho_PAREX!I17</f>
        <v>1313.1691446925179</v>
      </c>
      <c r="E17" s="226">
        <f>+[3]Capachos_ECP!J17+[3]Capacho_PAREX!J17</f>
        <v>0</v>
      </c>
      <c r="N17" s="209">
        <v>46113</v>
      </c>
      <c r="O17" s="202">
        <v>1354.3890596596243</v>
      </c>
      <c r="Q17" s="257">
        <v>46113</v>
      </c>
      <c r="R17" s="202">
        <v>546345</v>
      </c>
      <c r="S17" s="258">
        <f t="shared" si="0"/>
        <v>546.34500000000003</v>
      </c>
    </row>
    <row r="18" spans="1:19" x14ac:dyDescent="0.35">
      <c r="A18" s="213">
        <v>46143</v>
      </c>
      <c r="B18" s="202">
        <f>+[3]Capachos_ECP!G18+[3]Capacho_PAREX!G18</f>
        <v>1284.0704990229801</v>
      </c>
      <c r="C18" s="202">
        <f>+[3]Capachos_ECP!H18+[3]Capacho_PAREX!H18</f>
        <v>0</v>
      </c>
      <c r="D18" s="202">
        <f>+[3]Capachos_ECP!I18+[3]Capacho_PAREX!I18</f>
        <v>1284.0704990229801</v>
      </c>
      <c r="E18" s="226">
        <f>+[3]Capachos_ECP!J18+[3]Capacho_PAREX!J18</f>
        <v>0</v>
      </c>
      <c r="N18" s="209">
        <v>46143</v>
      </c>
      <c r="O18" s="202">
        <v>1371.8227047335329</v>
      </c>
      <c r="Q18" s="257">
        <v>46143</v>
      </c>
      <c r="R18" s="202">
        <v>535401</v>
      </c>
      <c r="S18" s="258">
        <f t="shared" si="0"/>
        <v>535.40099999999995</v>
      </c>
    </row>
    <row r="19" spans="1:19" x14ac:dyDescent="0.35">
      <c r="A19" s="209">
        <v>46174</v>
      </c>
      <c r="B19" s="202">
        <f>+[3]Capachos_ECP!G19+[3]Capacho_PAREX!G19</f>
        <v>1175.6581296404106</v>
      </c>
      <c r="C19" s="202">
        <f>+[3]Capachos_ECP!H19+[3]Capacho_PAREX!H19</f>
        <v>0</v>
      </c>
      <c r="D19" s="202">
        <f>+[3]Capachos_ECP!I19+[3]Capacho_PAREX!I19</f>
        <v>1175.6581296404106</v>
      </c>
      <c r="E19" s="226">
        <f>+[3]Capachos_ECP!J19+[3]Capacho_PAREX!J19</f>
        <v>0</v>
      </c>
      <c r="N19" s="209">
        <v>46174</v>
      </c>
      <c r="O19" s="202">
        <v>1301.282705024413</v>
      </c>
    </row>
    <row r="20" spans="1:19" x14ac:dyDescent="0.35">
      <c r="A20" s="209">
        <v>46204</v>
      </c>
      <c r="B20" s="202">
        <f>+[3]Capachos_ECP!G20+[3]Capacho_PAREX!G20</f>
        <v>1149.2508238664273</v>
      </c>
      <c r="C20" s="202">
        <f>+[3]Capachos_ECP!H20+[3]Capacho_PAREX!H20</f>
        <v>0</v>
      </c>
      <c r="D20" s="202">
        <f>+[3]Capachos_ECP!I20+[3]Capacho_PAREX!I20</f>
        <v>1149.2508238664273</v>
      </c>
      <c r="E20" s="226">
        <f>+[3]Capachos_ECP!J20+[3]Capacho_PAREX!J20</f>
        <v>0</v>
      </c>
      <c r="N20" s="209">
        <v>46204</v>
      </c>
      <c r="O20" s="202">
        <v>1318.0327670973541</v>
      </c>
      <c r="Q20" t="s">
        <v>158</v>
      </c>
      <c r="S20" t="s">
        <v>159</v>
      </c>
    </row>
    <row r="21" spans="1:19" x14ac:dyDescent="0.35">
      <c r="A21" s="209">
        <v>46235</v>
      </c>
      <c r="B21" s="202">
        <f>+[3]Capachos_ECP!G21+[3]Capacho_PAREX!G21</f>
        <v>1086.174173493514</v>
      </c>
      <c r="C21" s="202">
        <f>+[3]Capachos_ECP!H21+[3]Capacho_PAREX!H21</f>
        <v>0</v>
      </c>
      <c r="D21" s="202">
        <f>+[3]Capachos_ECP!I21+[3]Capacho_PAREX!I21</f>
        <v>1086.174173493514</v>
      </c>
      <c r="E21" s="226">
        <f>+[3]Capachos_ECP!J21+[3]Capacho_PAREX!J21</f>
        <v>0</v>
      </c>
      <c r="N21" s="209">
        <v>46235</v>
      </c>
      <c r="O21" s="202">
        <v>1291.933969683658</v>
      </c>
      <c r="S21" t="s">
        <v>160</v>
      </c>
    </row>
    <row r="22" spans="1:19" x14ac:dyDescent="0.35">
      <c r="A22" s="209">
        <v>46266</v>
      </c>
      <c r="B22" s="202">
        <f>+[3]Capachos_ECP!G22+[3]Capacho_PAREX!G22</f>
        <v>994.39111637601877</v>
      </c>
      <c r="C22" s="202">
        <f>+[3]Capachos_ECP!H22+[3]Capacho_PAREX!H22</f>
        <v>0</v>
      </c>
      <c r="D22" s="202">
        <f>+[3]Capachos_ECP!I22+[3]Capacho_PAREX!I22</f>
        <v>994.39111637601877</v>
      </c>
      <c r="E22" s="226">
        <f>+[3]Capachos_ECP!J22+[3]Capacho_PAREX!J22</f>
        <v>0</v>
      </c>
      <c r="N22" s="209">
        <v>46266</v>
      </c>
      <c r="O22" s="202">
        <v>1225.501899758566</v>
      </c>
    </row>
    <row r="23" spans="1:19" x14ac:dyDescent="0.35">
      <c r="A23" s="209">
        <v>46296</v>
      </c>
      <c r="B23" s="202">
        <f>+[3]Capachos_ECP!G23+[3]Capacho_PAREX!G23</f>
        <v>972.19133979988499</v>
      </c>
      <c r="C23" s="202">
        <f>+[3]Capachos_ECP!H23+[3]Capacho_PAREX!H23</f>
        <v>0</v>
      </c>
      <c r="D23" s="202">
        <f>+[3]Capachos_ECP!I23+[3]Capacho_PAREX!I23</f>
        <v>972.19133979988499</v>
      </c>
      <c r="E23" s="226">
        <f>+[3]Capachos_ECP!J23+[3]Capacho_PAREX!J23</f>
        <v>0</v>
      </c>
      <c r="N23" s="209">
        <v>46296</v>
      </c>
      <c r="O23" s="202">
        <v>1241.2765141541961</v>
      </c>
    </row>
    <row r="24" spans="1:19" x14ac:dyDescent="0.35">
      <c r="A24" s="209">
        <v>46327</v>
      </c>
      <c r="B24" s="202">
        <f>+[3]Capachos_ECP!G24+[3]Capacho_PAREX!G24</f>
        <v>890.28300540050395</v>
      </c>
      <c r="C24" s="202">
        <f>+[3]Capachos_ECP!H24+[3]Capacho_PAREX!H24</f>
        <v>0</v>
      </c>
      <c r="D24" s="202">
        <f>+[3]Capachos_ECP!I24+[3]Capacho_PAREX!I24</f>
        <v>890.28300540050395</v>
      </c>
      <c r="E24" s="226">
        <f>+[3]Capachos_ECP!J24+[3]Capacho_PAREX!J24</f>
        <v>0</v>
      </c>
      <c r="N24" s="209">
        <v>46327</v>
      </c>
      <c r="O24" s="202">
        <v>1177.4492829491392</v>
      </c>
    </row>
    <row r="25" spans="1:19" x14ac:dyDescent="0.35">
      <c r="A25" s="209">
        <v>46357</v>
      </c>
      <c r="B25" s="202">
        <f>+[3]Capachos_ECP!G25+[3]Capacho_PAREX!G25</f>
        <v>870.7257749588631</v>
      </c>
      <c r="C25" s="202">
        <f>+[3]Capachos_ECP!H25+[3]Capacho_PAREX!H25</f>
        <v>0</v>
      </c>
      <c r="D25" s="202">
        <f>+[3]Capachos_ECP!I25+[3]Capacho_PAREX!I25</f>
        <v>870.7257749588631</v>
      </c>
      <c r="E25" s="226">
        <f>+[3]Capachos_ECP!J25+[3]Capacho_PAREX!J25</f>
        <v>0</v>
      </c>
      <c r="N25" s="209">
        <v>46357</v>
      </c>
      <c r="O25" s="202">
        <v>1192.605365867161</v>
      </c>
    </row>
    <row r="26" spans="1:19" x14ac:dyDescent="0.35">
      <c r="A26" s="209">
        <v>46388</v>
      </c>
      <c r="B26" s="202">
        <f>+[3]Capachos_ECP!G26+[3]Capacho_PAREX!G26</f>
        <v>823.57731107844143</v>
      </c>
      <c r="C26" s="202">
        <f>+[3]Capachos_ECP!H26+[3]Capacho_PAREX!H26</f>
        <v>0</v>
      </c>
      <c r="D26" s="202">
        <f>+[3]Capachos_ECP!I26+[3]Capacho_PAREX!I26</f>
        <v>823.57731107844143</v>
      </c>
      <c r="E26" s="226">
        <f>+[3]Capachos_ECP!J26+[3]Capacho_PAREX!J26</f>
        <v>0</v>
      </c>
      <c r="N26" s="209">
        <v>46388</v>
      </c>
      <c r="O26" s="202">
        <v>1168.9901974015088</v>
      </c>
    </row>
    <row r="27" spans="1:19" x14ac:dyDescent="0.35">
      <c r="A27" s="209">
        <v>46419</v>
      </c>
      <c r="B27" s="202">
        <f>+[3]Capachos_ECP!G27+[3]Capacho_PAREX!G27</f>
        <v>705.65462689642504</v>
      </c>
      <c r="C27" s="202">
        <f>+[3]Capachos_ECP!H27+[3]Capacho_PAREX!H27</f>
        <v>0</v>
      </c>
      <c r="D27" s="202">
        <f>+[3]Capachos_ECP!I27+[3]Capacho_PAREX!I27</f>
        <v>705.65462689642504</v>
      </c>
      <c r="E27" s="226">
        <f>+[3]Capachos_ECP!J27+[3]Capacho_PAREX!J27</f>
        <v>0</v>
      </c>
      <c r="N27" s="209">
        <v>46419</v>
      </c>
      <c r="O27" s="202">
        <v>1034.9546431239905</v>
      </c>
    </row>
    <row r="28" spans="1:19" x14ac:dyDescent="0.35">
      <c r="A28" s="209">
        <v>46447</v>
      </c>
      <c r="B28" s="202">
        <f>+[3]Capachos_ECP!G28+[3]Capacho_PAREX!G28</f>
        <v>741.35266991306446</v>
      </c>
      <c r="C28" s="202">
        <f>+[3]Capachos_ECP!H28+[3]Capacho_PAREX!H28</f>
        <v>0</v>
      </c>
      <c r="D28" s="202">
        <f>+[3]Capachos_ECP!I28+[3]Capacho_PAREX!I28</f>
        <v>741.35266991306446</v>
      </c>
      <c r="E28" s="226">
        <f>+[3]Capachos_ECP!J28+[3]Capacho_PAREX!J28</f>
        <v>0</v>
      </c>
      <c r="N28" s="209">
        <v>46447</v>
      </c>
      <c r="O28" s="202">
        <v>1123.1534361359593</v>
      </c>
    </row>
    <row r="29" spans="1:19" x14ac:dyDescent="0.35">
      <c r="A29" s="209">
        <v>46478</v>
      </c>
      <c r="B29" s="202">
        <f>+[3]Capachos_ECP!G29+[3]Capacho_PAREX!G29</f>
        <v>679.75681296754158</v>
      </c>
      <c r="C29" s="202">
        <f>+[3]Capachos_ECP!H29+[3]Capacho_PAREX!H29</f>
        <v>0</v>
      </c>
      <c r="D29" s="202">
        <f>+[3]Capachos_ECP!I29+[3]Capacho_PAREX!I29</f>
        <v>679.75681296754158</v>
      </c>
      <c r="E29" s="226">
        <f>+[3]Capachos_ECP!J29+[3]Capacho_PAREX!J29</f>
        <v>0</v>
      </c>
      <c r="N29" s="209">
        <v>46478</v>
      </c>
      <c r="O29" s="202">
        <v>1065.400169051991</v>
      </c>
    </row>
    <row r="30" spans="1:19" x14ac:dyDescent="0.35">
      <c r="A30" s="209">
        <v>46508</v>
      </c>
      <c r="B30" s="202">
        <f>+[3]Capachos_ECP!G30+[3]Capacho_PAREX!G30</f>
        <v>665.74015039756284</v>
      </c>
      <c r="C30" s="202">
        <f>+[3]Capachos_ECP!H30+[3]Capacho_PAREX!H30</f>
        <v>0</v>
      </c>
      <c r="D30" s="202">
        <f>+[3]Capachos_ECP!I30+[3]Capacho_PAREX!I30</f>
        <v>665.74015039756284</v>
      </c>
      <c r="E30" s="226">
        <f>+[3]Capachos_ECP!J30+[3]Capacho_PAREX!J30</f>
        <v>0</v>
      </c>
      <c r="N30" s="209">
        <v>46508</v>
      </c>
      <c r="O30" s="202">
        <v>1079.1139599870728</v>
      </c>
    </row>
    <row r="31" spans="1:19" x14ac:dyDescent="0.35">
      <c r="A31" s="209">
        <v>46539</v>
      </c>
      <c r="B31" s="202">
        <f>+[3]Capachos_ECP!G31+[3]Capacho_PAREX!G31</f>
        <v>610.80747686464827</v>
      </c>
      <c r="C31" s="202">
        <f>+[3]Capachos_ECP!H31+[3]Capacho_PAREX!H31</f>
        <v>0</v>
      </c>
      <c r="D31" s="202">
        <f>+[3]Capachos_ECP!I31+[3]Capacho_PAREX!I31</f>
        <v>610.80747686464827</v>
      </c>
      <c r="E31" s="226">
        <f>+[3]Capachos_ECP!J31+[3]Capacho_PAREX!J31</f>
        <v>0</v>
      </c>
      <c r="N31" s="209">
        <v>46539</v>
      </c>
      <c r="O31" s="202">
        <v>1023.6252308962528</v>
      </c>
    </row>
    <row r="32" spans="1:19" x14ac:dyDescent="0.35">
      <c r="A32" s="209">
        <v>46569</v>
      </c>
      <c r="B32" s="202">
        <f>+[3]Capachos_ECP!G32+[3]Capacho_PAREX!G32</f>
        <v>598.59142617591692</v>
      </c>
      <c r="C32" s="202">
        <f>+[3]Capachos_ECP!H32+[3]Capacho_PAREX!H32</f>
        <v>0</v>
      </c>
      <c r="D32" s="202">
        <f>+[3]Capachos_ECP!I32+[3]Capacho_PAREX!I32</f>
        <v>598.59142617591692</v>
      </c>
      <c r="E32" s="226">
        <f>+[3]Capachos_ECP!J32+[3]Capacho_PAREX!J32</f>
        <v>0</v>
      </c>
      <c r="N32" s="209">
        <v>46569</v>
      </c>
      <c r="O32" s="202">
        <v>1036.8012963974222</v>
      </c>
    </row>
    <row r="33" spans="1:15" x14ac:dyDescent="0.35">
      <c r="A33" s="209">
        <v>46600</v>
      </c>
      <c r="B33" s="202">
        <f>+[3]Capachos_ECP!G33+[3]Capacho_PAREX!G33</f>
        <v>567.38381281683155</v>
      </c>
      <c r="C33" s="202">
        <f>+[3]Capachos_ECP!H33+[3]Capacho_PAREX!H33</f>
        <v>0</v>
      </c>
      <c r="D33" s="202">
        <f>+[3]Capachos_ECP!I33+[3]Capacho_PAREX!I33</f>
        <v>567.38381281683155</v>
      </c>
      <c r="E33" s="226">
        <f>+[3]Capachos_ECP!J33+[3]Capacho_PAREX!J33</f>
        <v>0</v>
      </c>
      <c r="N33" s="209">
        <v>46600</v>
      </c>
      <c r="O33" s="202">
        <v>1016.2712552114775</v>
      </c>
    </row>
    <row r="34" spans="1:15" x14ac:dyDescent="0.35">
      <c r="A34" s="209">
        <v>46631</v>
      </c>
      <c r="B34" s="202">
        <f>+[3]Capachos_ECP!G34+[3]Capacho_PAREX!G34</f>
        <v>521.06644725844319</v>
      </c>
      <c r="C34" s="202">
        <f>+[3]Capachos_ECP!H34+[3]Capacho_PAREX!H34</f>
        <v>0</v>
      </c>
      <c r="D34" s="202">
        <f>+[3]Capachos_ECP!I34+[3]Capacho_PAREX!I34</f>
        <v>521.06644725844319</v>
      </c>
      <c r="E34" s="226">
        <f>+[3]Capachos_ECP!J34+[3]Capacho_PAREX!J34</f>
        <v>0</v>
      </c>
      <c r="N34" s="209">
        <v>46631</v>
      </c>
      <c r="O34" s="202">
        <v>964.01393814007849</v>
      </c>
    </row>
    <row r="35" spans="1:15" x14ac:dyDescent="0.35">
      <c r="A35" s="209">
        <v>46661</v>
      </c>
      <c r="B35" s="202">
        <f>+[3]Capachos_ECP!G35+[3]Capacho_PAREX!G35</f>
        <v>511.13228020806781</v>
      </c>
      <c r="C35" s="202">
        <f>+[3]Capachos_ECP!H35+[3]Capacho_PAREX!H35</f>
        <v>0</v>
      </c>
      <c r="D35" s="202">
        <f>+[3]Capachos_ECP!I35+[3]Capacho_PAREX!I35</f>
        <v>511.13228020806781</v>
      </c>
      <c r="E35" s="226">
        <f>+[3]Capachos_ECP!J35+[3]Capacho_PAREX!J35</f>
        <v>0</v>
      </c>
      <c r="N35" s="209">
        <v>46661</v>
      </c>
      <c r="O35" s="202">
        <v>976.42268932126285</v>
      </c>
    </row>
    <row r="36" spans="1:15" x14ac:dyDescent="0.35">
      <c r="A36" s="209">
        <v>46692</v>
      </c>
      <c r="B36" s="202">
        <f>+[3]Capachos_ECP!G36+[3]Capacho_PAREX!G36</f>
        <v>469.69851188086966</v>
      </c>
      <c r="C36" s="202">
        <f>+[3]Capachos_ECP!H36+[3]Capacho_PAREX!H36</f>
        <v>0</v>
      </c>
      <c r="D36" s="202">
        <f>+[3]Capachos_ECP!I36+[3]Capacho_PAREX!I36</f>
        <v>469.69851188086966</v>
      </c>
      <c r="E36" s="226">
        <f>+[3]Capachos_ECP!J36+[3]Capacho_PAREX!J36</f>
        <v>0</v>
      </c>
      <c r="N36" s="209">
        <v>46692</v>
      </c>
      <c r="O36" s="202">
        <v>926.21441096062836</v>
      </c>
    </row>
    <row r="37" spans="1:15" x14ac:dyDescent="0.35">
      <c r="A37" s="209">
        <v>46722</v>
      </c>
      <c r="B37" s="202">
        <f>+[3]Capachos_ECP!G37+[3]Capacho_PAREX!G37</f>
        <v>461.02434556353614</v>
      </c>
      <c r="C37" s="202">
        <f>+[3]Capachos_ECP!H37+[3]Capacho_PAREX!H37</f>
        <v>0</v>
      </c>
      <c r="D37" s="202">
        <f>+[3]Capachos_ECP!I37+[3]Capacho_PAREX!I37</f>
        <v>461.02434556353614</v>
      </c>
      <c r="E37" s="226">
        <f>+[3]Capachos_ECP!J37+[3]Capacho_PAREX!J37</f>
        <v>0</v>
      </c>
      <c r="N37" s="209">
        <v>46722</v>
      </c>
      <c r="O37" s="202">
        <v>938.13660804857932</v>
      </c>
    </row>
    <row r="38" spans="1:15" x14ac:dyDescent="0.35">
      <c r="A38" s="209">
        <v>46753</v>
      </c>
      <c r="B38" s="202">
        <f>+[3]Capachos_ECP!G38+[3]Capacho_PAREX!G38</f>
        <v>437.67246256215452</v>
      </c>
      <c r="C38" s="202">
        <f>+[3]Capachos_ECP!H38+[3]Capacho_PAREX!H38</f>
        <v>0</v>
      </c>
      <c r="D38" s="202">
        <f>+[3]Capachos_ECP!I38+[3]Capacho_PAREX!I38</f>
        <v>437.67246256215452</v>
      </c>
      <c r="E38" s="226">
        <f>+[3]Capachos_ECP!J38+[3]Capacho_PAREX!J38</f>
        <v>0</v>
      </c>
      <c r="N38" s="209">
        <v>46753</v>
      </c>
      <c r="O38" s="202">
        <v>919.56025858971714</v>
      </c>
    </row>
    <row r="39" spans="1:15" x14ac:dyDescent="0.35">
      <c r="A39" s="209">
        <v>46784</v>
      </c>
      <c r="B39" s="202">
        <f>+[3]Capachos_ECP!G39+[3]Capacho_PAREX!G39</f>
        <v>366.02729714500043</v>
      </c>
      <c r="C39" s="202">
        <f>+[3]Capachos_ECP!H39+[3]Capacho_PAREX!H39</f>
        <v>0</v>
      </c>
      <c r="D39" s="202">
        <f>+[3]Capachos_ECP!I39+[3]Capacho_PAREX!I39</f>
        <v>366.02729714500043</v>
      </c>
      <c r="E39" s="226">
        <f>+[3]Capachos_ECP!J39+[3]Capacho_PAREX!J39</f>
        <v>0</v>
      </c>
      <c r="N39" s="209">
        <v>46784</v>
      </c>
      <c r="O39" s="202">
        <v>843.20001997943439</v>
      </c>
    </row>
    <row r="40" spans="1:15" x14ac:dyDescent="0.35">
      <c r="A40" s="209">
        <v>46813</v>
      </c>
      <c r="B40" s="202">
        <f>+[3]Capachos_ECP!G40+[3]Capacho_PAREX!G40</f>
        <v>372.36348440158878</v>
      </c>
      <c r="C40" s="202">
        <f>+[3]Capachos_ECP!H40+[3]Capacho_PAREX!H40</f>
        <v>0</v>
      </c>
      <c r="D40" s="202">
        <f>+[3]Capachos_ECP!I40+[3]Capacho_PAREX!I40</f>
        <v>372.36348440158878</v>
      </c>
      <c r="E40" s="226">
        <f>+[3]Capachos_ECP!J40+[3]Capacho_PAREX!J40</f>
        <v>0</v>
      </c>
      <c r="N40" s="209">
        <v>46813</v>
      </c>
      <c r="O40" s="202">
        <v>883.5037851171794</v>
      </c>
    </row>
    <row r="41" spans="1:15" x14ac:dyDescent="0.35">
      <c r="A41" s="209">
        <v>46844</v>
      </c>
      <c r="B41" s="202">
        <f>+[3]Capachos_ECP!G41+[3]Capacho_PAREX!G41</f>
        <v>342.74390633488269</v>
      </c>
      <c r="C41" s="202">
        <f>+[3]Capachos_ECP!H41+[3]Capacho_PAREX!H41</f>
        <v>0</v>
      </c>
      <c r="D41" s="202">
        <f>+[3]Capachos_ECP!I41+[3]Capacho_PAREX!I41</f>
        <v>342.74390633488269</v>
      </c>
      <c r="E41" s="226">
        <f>+[3]Capachos_ECP!J41+[3]Capacho_PAREX!J41</f>
        <v>0</v>
      </c>
      <c r="N41" s="209">
        <v>46844</v>
      </c>
      <c r="O41" s="202">
        <v>838.07345616131227</v>
      </c>
    </row>
    <row r="42" spans="1:15" x14ac:dyDescent="0.35">
      <c r="A42" s="209">
        <v>46874</v>
      </c>
      <c r="B42" s="202">
        <f>+[3]Capachos_ECP!G42+[3]Capacho_PAREX!G42</f>
        <v>336.96002052444288</v>
      </c>
      <c r="C42" s="202">
        <f>+[3]Capachos_ECP!H42+[3]Capacho_PAREX!H42</f>
        <v>0</v>
      </c>
      <c r="D42" s="202">
        <f>+[3]Capachos_ECP!I42+[3]Capacho_PAREX!I42</f>
        <v>336.96002052444288</v>
      </c>
      <c r="E42" s="226">
        <f>+[3]Capachos_ECP!J42+[3]Capacho_PAREX!J42</f>
        <v>0</v>
      </c>
      <c r="N42" s="209">
        <v>46874</v>
      </c>
      <c r="O42" s="202">
        <v>848.86110619168937</v>
      </c>
    </row>
    <row r="43" spans="1:15" x14ac:dyDescent="0.35">
      <c r="A43" s="209">
        <v>46905</v>
      </c>
      <c r="B43" s="202">
        <f>+[3]Capachos_ECP!G43+[3]Capacho_PAREX!G43</f>
        <v>310.32297810076784</v>
      </c>
      <c r="C43" s="202">
        <f>+[3]Capachos_ECP!H43+[3]Capacho_PAREX!H43</f>
        <v>0</v>
      </c>
      <c r="D43" s="202">
        <f>+[3]Capachos_ECP!I43+[3]Capacho_PAREX!I43</f>
        <v>310.32297810076784</v>
      </c>
      <c r="E43" s="226">
        <f>+[3]Capachos_ECP!J43+[3]Capacho_PAREX!J43</f>
        <v>0</v>
      </c>
      <c r="N43" s="209">
        <v>46905</v>
      </c>
      <c r="O43" s="202">
        <v>805.21212591367612</v>
      </c>
    </row>
    <row r="44" spans="1:15" x14ac:dyDescent="0.35">
      <c r="A44" s="209">
        <v>46935</v>
      </c>
      <c r="B44" s="202">
        <f>+[3]Capachos_ECP!G44+[3]Capacho_PAREX!G44</f>
        <v>305.24378025159945</v>
      </c>
      <c r="C44" s="202">
        <f>+[3]Capachos_ECP!H44+[3]Capacho_PAREX!H44</f>
        <v>0</v>
      </c>
      <c r="D44" s="202">
        <f>+[3]Capachos_ECP!I44+[3]Capacho_PAREX!I44</f>
        <v>305.24378025159945</v>
      </c>
      <c r="E44" s="226">
        <f>+[3]Capachos_ECP!J44+[3]Capacho_PAREX!J44</f>
        <v>0</v>
      </c>
      <c r="N44" s="209">
        <v>46935</v>
      </c>
      <c r="O44" s="202">
        <v>815.57678613613393</v>
      </c>
    </row>
    <row r="45" spans="1:15" x14ac:dyDescent="0.35">
      <c r="A45" s="209">
        <v>46966</v>
      </c>
      <c r="B45" s="202">
        <f>+[3]Capachos_ECP!G45+[3]Capacho_PAREX!G45</f>
        <v>290.39794609674658</v>
      </c>
      <c r="C45" s="202">
        <f>+[3]Capachos_ECP!H45+[3]Capacho_PAREX!H45</f>
        <v>0</v>
      </c>
      <c r="D45" s="202">
        <f>+[3]Capachos_ECP!I45+[3]Capacho_PAREX!I45</f>
        <v>290.39794609674658</v>
      </c>
      <c r="E45" s="226">
        <f>+[3]Capachos_ECP!J45+[3]Capacho_PAREX!J45</f>
        <v>0</v>
      </c>
      <c r="N45" s="209">
        <v>46966</v>
      </c>
      <c r="O45" s="202">
        <v>799.42728375042589</v>
      </c>
    </row>
    <row r="46" spans="1:15" x14ac:dyDescent="0.35">
      <c r="A46" s="209">
        <v>46997</v>
      </c>
      <c r="B46" s="202">
        <f>+[3]Capachos_ECP!G46+[3]Capacho_PAREX!G46</f>
        <v>267.63846353472542</v>
      </c>
      <c r="C46" s="202">
        <f>+[3]Capachos_ECP!H46+[3]Capacho_PAREX!H46</f>
        <v>0</v>
      </c>
      <c r="D46" s="202">
        <f>+[3]Capachos_ECP!I46+[3]Capacho_PAREX!I46</f>
        <v>267.63846353472542</v>
      </c>
      <c r="E46" s="226">
        <f>+[3]Capachos_ECP!J46+[3]Capacho_PAREX!J46</f>
        <v>0</v>
      </c>
      <c r="N46" s="209">
        <v>46997</v>
      </c>
      <c r="O46" s="202">
        <v>758.32022219747466</v>
      </c>
    </row>
    <row r="47" spans="1:15" x14ac:dyDescent="0.35">
      <c r="A47" s="209">
        <v>47027</v>
      </c>
      <c r="B47" s="202">
        <f>+[3]Capachos_ECP!G47+[3]Capacho_PAREX!G47</f>
        <v>263.44394987085889</v>
      </c>
      <c r="C47" s="202">
        <f>+[3]Capachos_ECP!H47+[3]Capacho_PAREX!H47</f>
        <v>0</v>
      </c>
      <c r="D47" s="202">
        <f>+[3]Capachos_ECP!I47+[3]Capacho_PAREX!I47</f>
        <v>263.44394987085889</v>
      </c>
      <c r="E47" s="226">
        <f>+[3]Capachos_ECP!J47+[3]Capacho_PAREX!J47</f>
        <v>0</v>
      </c>
      <c r="N47" s="209">
        <v>47027</v>
      </c>
      <c r="O47" s="202">
        <v>768.08129159763689</v>
      </c>
    </row>
    <row r="48" spans="1:15" x14ac:dyDescent="0.35">
      <c r="A48" s="209">
        <v>47058</v>
      </c>
      <c r="B48" s="202">
        <f>+[3]Capachos_ECP!G48+[3]Capacho_PAREX!G48</f>
        <v>242.90403509320163</v>
      </c>
      <c r="C48" s="202">
        <f>+[3]Capachos_ECP!H48+[3]Capacho_PAREX!H48</f>
        <v>0</v>
      </c>
      <c r="D48" s="202">
        <f>+[3]Capachos_ECP!I48+[3]Capacho_PAREX!I48</f>
        <v>242.90403509320163</v>
      </c>
      <c r="E48" s="226">
        <f>+[3]Capachos_ECP!J48+[3]Capacho_PAREX!J48</f>
        <v>0</v>
      </c>
      <c r="N48" s="209">
        <v>47058</v>
      </c>
      <c r="O48" s="202">
        <v>728.58606098297685</v>
      </c>
    </row>
    <row r="49" spans="1:15" x14ac:dyDescent="0.35">
      <c r="A49" s="209">
        <v>47088</v>
      </c>
      <c r="B49" s="202">
        <f>+[3]Capachos_ECP!G49+[3]Capacho_PAREX!G49</f>
        <v>239.19831632145934</v>
      </c>
      <c r="C49" s="202">
        <f>+[3]Capachos_ECP!H49+[3]Capacho_PAREX!H49</f>
        <v>0</v>
      </c>
      <c r="D49" s="202">
        <f>+[3]Capachos_ECP!I49+[3]Capacho_PAREX!I49</f>
        <v>239.19831632145934</v>
      </c>
      <c r="E49" s="226">
        <f>+[3]Capachos_ECP!J49+[3]Capacho_PAREX!J49</f>
        <v>0</v>
      </c>
      <c r="N49" s="209">
        <v>47088</v>
      </c>
      <c r="O49" s="202">
        <v>737.96439337748564</v>
      </c>
    </row>
    <row r="50" spans="1:15" x14ac:dyDescent="0.35">
      <c r="A50" s="209">
        <v>47119</v>
      </c>
      <c r="B50" s="202">
        <f>+[3]Capachos_ECP!G50+[3]Capacho_PAREX!G50</f>
        <v>227.81565450683792</v>
      </c>
      <c r="C50" s="202">
        <f>+[3]Capachos_ECP!H50+[3]Capacho_PAREX!H50</f>
        <v>0</v>
      </c>
      <c r="D50" s="202">
        <f>+[3]Capachos_ECP!I50+[3]Capacho_PAREX!I50</f>
        <v>227.81565450683792</v>
      </c>
      <c r="E50" s="226">
        <f>+[3]Capachos_ECP!J50+[3]Capacho_PAREX!J50</f>
        <v>0</v>
      </c>
      <c r="N50" s="209">
        <v>47119</v>
      </c>
      <c r="O50" s="202">
        <v>475.24104519296816</v>
      </c>
    </row>
    <row r="51" spans="1:15" x14ac:dyDescent="0.35">
      <c r="A51" s="209">
        <v>47150</v>
      </c>
      <c r="B51" s="202">
        <f>+[3]Capachos_ECP!G51+[3]Capacho_PAREX!G51</f>
        <v>196.47211609170944</v>
      </c>
      <c r="C51" s="202">
        <f>+[3]Capachos_ECP!H51+[3]Capacho_PAREX!H51</f>
        <v>0</v>
      </c>
      <c r="D51" s="202">
        <f>+[3]Capachos_ECP!I51+[3]Capacho_PAREX!I51</f>
        <v>196.47211609170944</v>
      </c>
      <c r="E51" s="226">
        <f>+[3]Capachos_ECP!J51+[3]Capacho_PAREX!J51</f>
        <v>0</v>
      </c>
      <c r="N51" s="209">
        <v>47150</v>
      </c>
      <c r="O51" s="202">
        <v>425.68214727056329</v>
      </c>
    </row>
    <row r="52" spans="1:15" x14ac:dyDescent="0.35">
      <c r="A52" s="209">
        <v>47178</v>
      </c>
      <c r="B52" s="202">
        <f>+[3]Capachos_ECP!G52+[3]Capacho_PAREX!G52</f>
        <v>207.73846629343257</v>
      </c>
      <c r="C52" s="202">
        <f>+[3]Capachos_ECP!H52+[3]Capacho_PAREX!H52</f>
        <v>0</v>
      </c>
      <c r="D52" s="202">
        <f>+[3]Capachos_ECP!I52+[3]Capacho_PAREX!I52</f>
        <v>207.73846629343257</v>
      </c>
      <c r="E52" s="226">
        <f>+[3]Capachos_ECP!J52+[3]Capacho_PAREX!J52</f>
        <v>0</v>
      </c>
      <c r="N52" s="209">
        <v>47178</v>
      </c>
      <c r="O52" s="202">
        <v>314.92686530706123</v>
      </c>
    </row>
    <row r="53" spans="1:15" x14ac:dyDescent="0.35">
      <c r="A53" s="209">
        <v>47209</v>
      </c>
      <c r="B53" s="202">
        <f>+[3]Capachos_ECP!G53+[3]Capacho_PAREX!G53</f>
        <v>191.72324731908023</v>
      </c>
      <c r="C53" s="202">
        <f>+[3]Capachos_ECP!H53+[3]Capacho_PAREX!H53</f>
        <v>0</v>
      </c>
      <c r="D53" s="202">
        <f>+[3]Capachos_ECP!I53+[3]Capacho_PAREX!I53</f>
        <v>191.72324731908023</v>
      </c>
      <c r="E53" s="226">
        <f>+[3]Capachos_ECP!J53+[3]Capacho_PAREX!J53</f>
        <v>0</v>
      </c>
      <c r="N53" s="209">
        <v>47209</v>
      </c>
      <c r="O53" s="202">
        <v>293.95457365251059</v>
      </c>
    </row>
    <row r="54" spans="1:15" x14ac:dyDescent="0.35">
      <c r="A54" s="209">
        <v>47239</v>
      </c>
      <c r="B54" s="202">
        <f>+[3]Capachos_ECP!G54+[3]Capacho_PAREX!G54</f>
        <v>187.32759148059094</v>
      </c>
      <c r="C54" s="202">
        <f>+[3]Capachos_ECP!H54+[3]Capacho_PAREX!H54</f>
        <v>0</v>
      </c>
      <c r="D54" s="202">
        <f>+[3]Capachos_ECP!I54+[3]Capacho_PAREX!I54</f>
        <v>187.32759148059094</v>
      </c>
      <c r="E54" s="226">
        <f>+[3]Capachos_ECP!J54+[3]Capacho_PAREX!J54</f>
        <v>0</v>
      </c>
      <c r="N54" s="209">
        <v>47239</v>
      </c>
      <c r="O54" s="202">
        <v>271.96804465247988</v>
      </c>
    </row>
    <row r="55" spans="1:15" x14ac:dyDescent="0.35">
      <c r="A55" s="209">
        <v>47270</v>
      </c>
      <c r="B55" s="202">
        <f>+[3]Capachos_ECP!G55+[3]Capacho_PAREX!G55</f>
        <v>171.06343201664222</v>
      </c>
      <c r="C55" s="202">
        <f>+[3]Capachos_ECP!H55+[3]Capacho_PAREX!H55</f>
        <v>0</v>
      </c>
      <c r="D55" s="202">
        <f>+[3]Capachos_ECP!I55+[3]Capacho_PAREX!I55</f>
        <v>171.06343201664222</v>
      </c>
      <c r="E55" s="226">
        <f>+[3]Capachos_ECP!J55+[3]Capacho_PAREX!J55</f>
        <v>0</v>
      </c>
      <c r="N55" s="209">
        <v>47270</v>
      </c>
      <c r="O55" s="202">
        <v>254.76890978241136</v>
      </c>
    </row>
    <row r="56" spans="1:15" x14ac:dyDescent="0.35">
      <c r="A56" s="209">
        <v>47300</v>
      </c>
      <c r="B56" s="202">
        <f>+[3]Capachos_ECP!G56+[3]Capacho_PAREX!G56</f>
        <v>168.71610519487535</v>
      </c>
      <c r="C56" s="202">
        <f>+[3]Capachos_ECP!H56+[3]Capacho_PAREX!H56</f>
        <v>0</v>
      </c>
      <c r="D56" s="202">
        <f>+[3]Capachos_ECP!I56+[3]Capacho_PAREX!I56</f>
        <v>168.71610519487535</v>
      </c>
      <c r="E56" s="226">
        <f>+[3]Capachos_ECP!J56+[3]Capacho_PAREX!J56</f>
        <v>0</v>
      </c>
      <c r="N56" s="209">
        <v>47300</v>
      </c>
      <c r="O56" s="202">
        <v>252.69665228434314</v>
      </c>
    </row>
    <row r="57" spans="1:15" x14ac:dyDescent="0.35">
      <c r="A57" s="209">
        <v>47331</v>
      </c>
      <c r="B57" s="202">
        <f>+[3]Capachos_ECP!G57+[3]Capacho_PAREX!G57</f>
        <v>161.08897850727681</v>
      </c>
      <c r="C57" s="202">
        <f>+[3]Capachos_ECP!H57+[3]Capacho_PAREX!H57</f>
        <v>0</v>
      </c>
      <c r="D57" s="202">
        <f>+[3]Capachos_ECP!I57+[3]Capacho_PAREX!I57</f>
        <v>161.08897850727681</v>
      </c>
      <c r="E57" s="226">
        <f>+[3]Capachos_ECP!J57+[3]Capacho_PAREX!J57</f>
        <v>0</v>
      </c>
      <c r="N57" s="209">
        <v>47331</v>
      </c>
      <c r="O57" s="202">
        <v>242.34052520840487</v>
      </c>
    </row>
    <row r="58" spans="1:15" x14ac:dyDescent="0.35">
      <c r="A58" s="209">
        <v>47362</v>
      </c>
      <c r="B58" s="202">
        <f>+[3]Capachos_ECP!G58+[3]Capacho_PAREX!G58</f>
        <v>148.964482140428</v>
      </c>
      <c r="C58" s="202">
        <f>+[3]Capachos_ECP!H58+[3]Capacho_PAREX!H58</f>
        <v>0</v>
      </c>
      <c r="D58" s="202">
        <f>+[3]Capachos_ECP!I58+[3]Capacho_PAREX!I58</f>
        <v>148.964482140428</v>
      </c>
      <c r="E58" s="226">
        <f>+[3]Capachos_ECP!J58+[3]Capacho_PAREX!J58</f>
        <v>0</v>
      </c>
      <c r="N58" s="209">
        <v>47362</v>
      </c>
      <c r="O58" s="202">
        <v>230.32408897165442</v>
      </c>
    </row>
    <row r="59" spans="1:15" x14ac:dyDescent="0.35">
      <c r="A59" s="209">
        <v>47392</v>
      </c>
      <c r="B59" s="202">
        <f>+[3]Capachos_ECP!G59+[3]Capacho_PAREX!G59</f>
        <v>147.09966786498049</v>
      </c>
      <c r="C59" s="202">
        <f>+[3]Capachos_ECP!H59+[3]Capacho_PAREX!H59</f>
        <v>0</v>
      </c>
      <c r="D59" s="202">
        <f>+[3]Capachos_ECP!I59+[3]Capacho_PAREX!I59</f>
        <v>147.09966786498049</v>
      </c>
      <c r="E59" s="226">
        <f>+[3]Capachos_ECP!J59+[3]Capacho_PAREX!J59</f>
        <v>0</v>
      </c>
      <c r="N59" s="209">
        <v>47392</v>
      </c>
      <c r="O59" s="202">
        <v>221.71353230773093</v>
      </c>
    </row>
    <row r="60" spans="1:15" x14ac:dyDescent="0.35">
      <c r="A60" s="209">
        <v>47423</v>
      </c>
      <c r="B60" s="202">
        <f>+[3]Capachos_ECP!G60+[3]Capacho_PAREX!G60</f>
        <v>136.04441308576205</v>
      </c>
      <c r="C60" s="202">
        <f>+[3]Capachos_ECP!H60+[3]Capacho_PAREX!H60</f>
        <v>0</v>
      </c>
      <c r="D60" s="202">
        <f>+[3]Capachos_ECP!I60+[3]Capacho_PAREX!I60</f>
        <v>136.04441308576205</v>
      </c>
      <c r="E60" s="226">
        <f>+[3]Capachos_ECP!J60+[3]Capacho_PAREX!J60</f>
        <v>0</v>
      </c>
      <c r="N60" s="209">
        <v>47423</v>
      </c>
      <c r="O60" s="202">
        <v>213.35671905564232</v>
      </c>
    </row>
    <row r="61" spans="1:15" x14ac:dyDescent="0.35">
      <c r="A61" s="209">
        <v>47453</v>
      </c>
      <c r="B61" s="202">
        <f>+[3]Capachos_ECP!G61+[3]Capacho_PAREX!G61</f>
        <v>134.35734131103453</v>
      </c>
      <c r="C61" s="202">
        <f>+[3]Capachos_ECP!H61+[3]Capacho_PAREX!H61</f>
        <v>0</v>
      </c>
      <c r="D61" s="202">
        <f>+[3]Capachos_ECP!I61+[3]Capacho_PAREX!I61</f>
        <v>134.35734131103453</v>
      </c>
      <c r="E61" s="226">
        <f>+[3]Capachos_ECP!J61+[3]Capacho_PAREX!J61</f>
        <v>0</v>
      </c>
      <c r="N61" s="209">
        <v>47453</v>
      </c>
      <c r="O61" s="202">
        <v>206.06167753762566</v>
      </c>
    </row>
  </sheetData>
  <pageMargins left="0.7" right="0.7" top="0.75" bottom="0.75" header="0.3" footer="0.3"/>
  <pageSetup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55F5D4-2502-465B-BF93-A0C5E37DBDE9}">
  <sheetPr>
    <tabColor theme="6" tint="0.79998168889431442"/>
  </sheetPr>
  <dimension ref="A1:Z210"/>
  <sheetViews>
    <sheetView zoomScale="60" zoomScaleNormal="60" workbookViewId="0">
      <pane xSplit="2" ySplit="2" topLeftCell="C159" activePane="bottomRight" state="frozen"/>
      <selection pane="topRight" activeCell="B1" sqref="B1"/>
      <selection pane="bottomLeft" activeCell="A3" sqref="A3"/>
      <selection pane="bottomRight" activeCell="G181" sqref="G181"/>
    </sheetView>
  </sheetViews>
  <sheetFormatPr baseColWidth="10" defaultColWidth="10.6328125" defaultRowHeight="17" x14ac:dyDescent="0.35"/>
  <cols>
    <col min="1" max="1" width="4.6328125" style="3" customWidth="1"/>
    <col min="2" max="2" width="10.6328125" style="3"/>
    <col min="3" max="3" width="11.1796875" style="3" customWidth="1"/>
    <col min="4" max="4" width="11.81640625" style="3" customWidth="1"/>
    <col min="5" max="5" width="13.7265625" style="3" customWidth="1"/>
    <col min="6" max="6" width="13.6328125" style="3" customWidth="1"/>
    <col min="7" max="7" width="9.453125" style="3" customWidth="1"/>
    <col min="8" max="8" width="10.90625" style="3" customWidth="1"/>
    <col min="9" max="9" width="8.453125" style="3" customWidth="1"/>
    <col min="10" max="10" width="10.1796875" style="3" customWidth="1"/>
    <col min="11" max="11" width="11.54296875" style="3" customWidth="1"/>
    <col min="12" max="12" width="16.7265625" style="3" customWidth="1"/>
    <col min="13" max="13" width="12.54296875" style="3" customWidth="1"/>
    <col min="14" max="14" width="12.7265625" style="3" customWidth="1"/>
    <col min="15" max="15" width="12.90625" style="3" customWidth="1"/>
    <col min="16" max="16" width="3.1796875" style="3" customWidth="1"/>
    <col min="17" max="17" width="10.08984375" style="3" customWidth="1"/>
    <col min="18" max="18" width="10.453125" style="3" customWidth="1"/>
    <col min="19" max="19" width="11.81640625" style="3" customWidth="1"/>
    <col min="20" max="20" width="13.90625" style="3" customWidth="1"/>
    <col min="21" max="21" width="12.1796875" style="3" customWidth="1"/>
    <col min="22" max="22" width="13.08984375" style="3" hidden="1" customWidth="1"/>
    <col min="23" max="23" width="12" style="3" hidden="1" customWidth="1"/>
    <col min="24" max="24" width="11.6328125" style="3" hidden="1" customWidth="1"/>
    <col min="25" max="25" width="13.08984375" style="3" customWidth="1"/>
    <col min="26" max="16384" width="10.6328125" style="3"/>
  </cols>
  <sheetData>
    <row r="1" spans="1:19" s="20" customFormat="1" ht="51.5" thickBot="1" x14ac:dyDescent="0.4">
      <c r="B1" s="9" t="s">
        <v>22</v>
      </c>
      <c r="C1" s="21" t="s">
        <v>10</v>
      </c>
      <c r="D1" s="21" t="s">
        <v>11</v>
      </c>
      <c r="E1" s="21" t="s">
        <v>12</v>
      </c>
      <c r="F1" s="21" t="s">
        <v>13</v>
      </c>
      <c r="G1" s="21" t="s">
        <v>14</v>
      </c>
      <c r="H1" s="21" t="s">
        <v>15</v>
      </c>
      <c r="I1" s="21" t="s">
        <v>16</v>
      </c>
      <c r="J1" s="21" t="s">
        <v>17</v>
      </c>
      <c r="K1" s="21" t="s">
        <v>18</v>
      </c>
      <c r="L1" s="21" t="s">
        <v>20</v>
      </c>
      <c r="M1" s="21" t="s">
        <v>19</v>
      </c>
      <c r="N1" s="21" t="s">
        <v>21</v>
      </c>
    </row>
    <row r="2" spans="1:19" ht="68.5" thickBot="1" x14ac:dyDescent="0.4">
      <c r="B2" s="85" t="s">
        <v>74</v>
      </c>
      <c r="C2" s="84" t="s">
        <v>6</v>
      </c>
      <c r="D2" s="75" t="s">
        <v>5</v>
      </c>
      <c r="E2" s="76" t="s">
        <v>2</v>
      </c>
      <c r="F2" s="76" t="s">
        <v>1</v>
      </c>
      <c r="G2" s="75" t="s">
        <v>4</v>
      </c>
      <c r="H2" s="75" t="s">
        <v>75</v>
      </c>
      <c r="I2" s="75" t="s">
        <v>3</v>
      </c>
      <c r="J2" s="75" t="s">
        <v>7</v>
      </c>
      <c r="K2" s="77" t="s">
        <v>8</v>
      </c>
      <c r="L2" s="77" t="s">
        <v>101</v>
      </c>
      <c r="M2" s="77" t="s">
        <v>66</v>
      </c>
      <c r="N2" s="95" t="s">
        <v>23</v>
      </c>
      <c r="O2" s="96" t="s">
        <v>36</v>
      </c>
      <c r="P2" s="23"/>
      <c r="Q2" s="97" t="s">
        <v>65</v>
      </c>
      <c r="R2" s="93" t="s">
        <v>42</v>
      </c>
      <c r="S2" s="79" t="s">
        <v>64</v>
      </c>
    </row>
    <row r="3" spans="1:19" x14ac:dyDescent="0.35">
      <c r="A3" s="156" t="s">
        <v>68</v>
      </c>
      <c r="B3" s="65">
        <v>45292</v>
      </c>
      <c r="C3" s="26">
        <v>9803.4330000000009</v>
      </c>
      <c r="D3" s="26">
        <v>12968.69</v>
      </c>
      <c r="E3" s="26">
        <v>9444.02</v>
      </c>
      <c r="F3" s="26">
        <v>6211.0469999999996</v>
      </c>
      <c r="G3" s="26">
        <v>427.05599999999998</v>
      </c>
      <c r="H3" s="26">
        <v>5253.6880000000001</v>
      </c>
      <c r="I3" s="26">
        <v>0</v>
      </c>
      <c r="J3" s="26">
        <v>2290.578561812466</v>
      </c>
      <c r="K3" s="26">
        <v>548.80799999999999</v>
      </c>
      <c r="L3" s="26">
        <v>728.89461239581215</v>
      </c>
      <c r="M3" s="26">
        <v>268</v>
      </c>
      <c r="N3" s="26">
        <v>40000</v>
      </c>
      <c r="O3" s="13">
        <f>SUM(C3:N3)</f>
        <v>87944.215174208279</v>
      </c>
      <c r="P3" s="6"/>
      <c r="Q3" s="101">
        <f>+E3+F3</f>
        <v>15655.066999999999</v>
      </c>
      <c r="R3" s="27">
        <f>+C3+D3+G3+H3+I3+J3+K3+L3+M3</f>
        <v>32289.148174208276</v>
      </c>
      <c r="S3" s="27">
        <f>+Q3+R3</f>
        <v>47944.215174208279</v>
      </c>
    </row>
    <row r="4" spans="1:19" x14ac:dyDescent="0.35">
      <c r="A4" s="157"/>
      <c r="B4" s="66">
        <v>45323</v>
      </c>
      <c r="C4" s="12">
        <v>8789.2099999999991</v>
      </c>
      <c r="D4" s="12">
        <v>20311.155999999999</v>
      </c>
      <c r="E4" s="12">
        <v>9160.5889999999999</v>
      </c>
      <c r="F4" s="12">
        <v>11391.317999999999</v>
      </c>
      <c r="G4" s="12">
        <v>406.995</v>
      </c>
      <c r="H4" s="12">
        <v>5084.2139999999999</v>
      </c>
      <c r="I4" s="12">
        <v>0</v>
      </c>
      <c r="J4" s="12">
        <v>745.1966116683767</v>
      </c>
      <c r="K4" s="12">
        <v>484.60169000000002</v>
      </c>
      <c r="L4" s="12">
        <v>673.06138174333341</v>
      </c>
      <c r="M4" s="12">
        <v>268</v>
      </c>
      <c r="N4" s="12">
        <v>40000</v>
      </c>
      <c r="O4" s="13">
        <f>SUM(C4:N4)</f>
        <v>97314.341683411709</v>
      </c>
      <c r="P4" s="6"/>
      <c r="Q4" s="13">
        <f t="shared" ref="Q4:Q67" si="0">+E4+F4</f>
        <v>20551.906999999999</v>
      </c>
      <c r="R4" s="13">
        <f t="shared" ref="R4:R67" si="1">+C4+D4+G4+H4+I4+J4+K4+L4+M4</f>
        <v>36762.43468341171</v>
      </c>
      <c r="S4" s="13">
        <f t="shared" ref="S4:S61" si="2">+Q4+R4</f>
        <v>57314.341683411709</v>
      </c>
    </row>
    <row r="5" spans="1:19" x14ac:dyDescent="0.35">
      <c r="A5" s="157"/>
      <c r="B5" s="66">
        <v>45352</v>
      </c>
      <c r="C5" s="12">
        <v>8630.76</v>
      </c>
      <c r="D5" s="12">
        <v>20115.912</v>
      </c>
      <c r="E5" s="12">
        <v>10179.314</v>
      </c>
      <c r="F5" s="12">
        <v>5686.4359999999997</v>
      </c>
      <c r="G5" s="12">
        <v>464.423</v>
      </c>
      <c r="H5" s="12">
        <v>5253.6880000000001</v>
      </c>
      <c r="I5" s="12">
        <v>0</v>
      </c>
      <c r="J5" s="12">
        <v>3056.9615450000524</v>
      </c>
      <c r="K5" s="12">
        <v>273.40300000000002</v>
      </c>
      <c r="L5" s="12">
        <v>710.35576047034738</v>
      </c>
      <c r="M5" s="12">
        <v>268</v>
      </c>
      <c r="N5" s="12">
        <v>40000</v>
      </c>
      <c r="O5" s="13">
        <f t="shared" ref="O5:O67" si="3">SUM(C5:N5)</f>
        <v>94639.253305470396</v>
      </c>
      <c r="P5" s="6"/>
      <c r="Q5" s="13">
        <f t="shared" si="0"/>
        <v>15865.75</v>
      </c>
      <c r="R5" s="13">
        <f t="shared" si="1"/>
        <v>38773.503305470389</v>
      </c>
      <c r="S5" s="13">
        <f t="shared" si="2"/>
        <v>54639.253305470389</v>
      </c>
    </row>
    <row r="6" spans="1:19" x14ac:dyDescent="0.35">
      <c r="A6" s="157"/>
      <c r="B6" s="66">
        <v>45383</v>
      </c>
      <c r="C6" s="12">
        <v>8127.9070000000002</v>
      </c>
      <c r="D6" s="12">
        <v>19128.888999999999</v>
      </c>
      <c r="E6" s="12">
        <v>8712.5059999999994</v>
      </c>
      <c r="F6" s="12">
        <v>5870.3850000000002</v>
      </c>
      <c r="G6" s="12">
        <v>446.85899999999998</v>
      </c>
      <c r="H6" s="12">
        <v>4821.3559999999998</v>
      </c>
      <c r="I6" s="12">
        <v>0</v>
      </c>
      <c r="J6" s="12">
        <v>2891.8101326306487</v>
      </c>
      <c r="K6" s="12">
        <v>471.44</v>
      </c>
      <c r="L6" s="12">
        <v>678.87869788753858</v>
      </c>
      <c r="M6" s="12">
        <v>268</v>
      </c>
      <c r="N6" s="12">
        <v>40000</v>
      </c>
      <c r="O6" s="13">
        <f t="shared" si="3"/>
        <v>91418.030830518182</v>
      </c>
      <c r="P6" s="6"/>
      <c r="Q6" s="13">
        <f t="shared" si="0"/>
        <v>14582.891</v>
      </c>
      <c r="R6" s="13">
        <f t="shared" si="1"/>
        <v>36835.139830518186</v>
      </c>
      <c r="S6" s="13">
        <f t="shared" si="2"/>
        <v>51418.030830518182</v>
      </c>
    </row>
    <row r="7" spans="1:19" x14ac:dyDescent="0.35">
      <c r="A7" s="157"/>
      <c r="B7" s="66">
        <v>45413</v>
      </c>
      <c r="C7" s="12">
        <v>8280.1020000000008</v>
      </c>
      <c r="D7" s="12">
        <v>19677.273000000001</v>
      </c>
      <c r="E7" s="12">
        <v>9025.4840000000004</v>
      </c>
      <c r="F7" s="12">
        <v>4435.7250000000004</v>
      </c>
      <c r="G7" s="12">
        <v>445.74</v>
      </c>
      <c r="H7" s="12">
        <v>4324.5</v>
      </c>
      <c r="I7" s="12">
        <v>0</v>
      </c>
      <c r="J7" s="12">
        <v>2975.8849014318271</v>
      </c>
      <c r="K7" s="12">
        <v>172</v>
      </c>
      <c r="L7" s="12">
        <v>692.92141402225491</v>
      </c>
      <c r="M7" s="12">
        <v>268</v>
      </c>
      <c r="N7" s="12">
        <v>40000</v>
      </c>
      <c r="O7" s="13">
        <f t="shared" si="3"/>
        <v>90297.630315454066</v>
      </c>
      <c r="P7" s="6"/>
      <c r="Q7" s="13">
        <f t="shared" si="0"/>
        <v>13461.209000000001</v>
      </c>
      <c r="R7" s="13">
        <f t="shared" si="1"/>
        <v>36836.421315454085</v>
      </c>
      <c r="S7" s="13">
        <f t="shared" si="2"/>
        <v>50297.630315454087</v>
      </c>
    </row>
    <row r="8" spans="1:19" x14ac:dyDescent="0.35">
      <c r="A8" s="157"/>
      <c r="B8" s="66">
        <v>45444</v>
      </c>
      <c r="C8" s="12">
        <v>7527.5929999999998</v>
      </c>
      <c r="D8" s="12">
        <v>19165.722000000002</v>
      </c>
      <c r="E8" s="12">
        <v>8729.0360000000001</v>
      </c>
      <c r="F8" s="12">
        <v>4296.674</v>
      </c>
      <c r="G8" s="12">
        <v>441.69299999999998</v>
      </c>
      <c r="H8" s="12">
        <v>4624.5</v>
      </c>
      <c r="I8" s="12">
        <v>0</v>
      </c>
      <c r="J8" s="12">
        <v>3282.2481770363966</v>
      </c>
      <c r="K8" s="12">
        <v>172</v>
      </c>
      <c r="L8" s="12">
        <v>661.51994701373883</v>
      </c>
      <c r="M8" s="12">
        <v>268</v>
      </c>
      <c r="N8" s="12">
        <v>40000</v>
      </c>
      <c r="O8" s="13">
        <f t="shared" si="3"/>
        <v>89168.986124050134</v>
      </c>
      <c r="P8" s="6"/>
      <c r="Q8" s="13">
        <f t="shared" si="0"/>
        <v>13025.71</v>
      </c>
      <c r="R8" s="13">
        <f t="shared" si="1"/>
        <v>36143.276124050135</v>
      </c>
      <c r="S8" s="13">
        <f t="shared" si="2"/>
        <v>49168.986124050134</v>
      </c>
    </row>
    <row r="9" spans="1:19" x14ac:dyDescent="0.35">
      <c r="A9" s="157"/>
      <c r="B9" s="66">
        <v>45474</v>
      </c>
      <c r="C9" s="12">
        <v>7627.0169999999998</v>
      </c>
      <c r="D9" s="12">
        <v>19493.649000000001</v>
      </c>
      <c r="E9" s="12">
        <v>8980.7960000000003</v>
      </c>
      <c r="F9" s="12">
        <v>5593.2910000000002</v>
      </c>
      <c r="G9" s="12">
        <v>453.74700000000001</v>
      </c>
      <c r="H9" s="12">
        <v>3796</v>
      </c>
      <c r="I9" s="12">
        <v>0</v>
      </c>
      <c r="J9" s="12">
        <v>2733.0214343425014</v>
      </c>
      <c r="K9" s="12">
        <v>172</v>
      </c>
      <c r="L9" s="12">
        <v>675.46978603364482</v>
      </c>
      <c r="M9" s="12">
        <v>268</v>
      </c>
      <c r="N9" s="12">
        <v>40000</v>
      </c>
      <c r="O9" s="13">
        <f t="shared" si="3"/>
        <v>89792.991220376149</v>
      </c>
      <c r="P9" s="6"/>
      <c r="Q9" s="13">
        <f t="shared" si="0"/>
        <v>14574.087</v>
      </c>
      <c r="R9" s="13">
        <f t="shared" si="1"/>
        <v>35218.904220376149</v>
      </c>
      <c r="S9" s="13">
        <f t="shared" si="2"/>
        <v>49792.991220376149</v>
      </c>
    </row>
    <row r="10" spans="1:19" x14ac:dyDescent="0.35">
      <c r="A10" s="157"/>
      <c r="B10" s="66">
        <v>45505</v>
      </c>
      <c r="C10" s="12">
        <v>7242.6220000000003</v>
      </c>
      <c r="D10" s="12">
        <v>19402.162</v>
      </c>
      <c r="E10" s="12">
        <v>9269.8240000000005</v>
      </c>
      <c r="F10" s="12">
        <v>6000.277</v>
      </c>
      <c r="G10" s="12">
        <v>437.73200000000003</v>
      </c>
      <c r="H10" s="12">
        <v>4277</v>
      </c>
      <c r="I10" s="12">
        <v>0</v>
      </c>
      <c r="J10" s="12">
        <v>2561.737900330666</v>
      </c>
      <c r="K10" s="12">
        <v>172</v>
      </c>
      <c r="L10" s="12">
        <v>667.59149791605819</v>
      </c>
      <c r="M10" s="12">
        <v>268</v>
      </c>
      <c r="N10" s="12">
        <v>40000</v>
      </c>
      <c r="O10" s="13">
        <f t="shared" si="3"/>
        <v>90298.946398246728</v>
      </c>
      <c r="P10" s="6"/>
      <c r="Q10" s="13">
        <f t="shared" si="0"/>
        <v>15270.101000000001</v>
      </c>
      <c r="R10" s="13">
        <f t="shared" si="1"/>
        <v>35028.845398246725</v>
      </c>
      <c r="S10" s="13">
        <f t="shared" si="2"/>
        <v>50298.946398246728</v>
      </c>
    </row>
    <row r="11" spans="1:19" x14ac:dyDescent="0.35">
      <c r="A11" s="157"/>
      <c r="B11" s="66">
        <v>45536</v>
      </c>
      <c r="C11" s="12">
        <v>2709.308</v>
      </c>
      <c r="D11" s="12">
        <v>17943.758000000002</v>
      </c>
      <c r="E11" s="12">
        <v>7885.6279999999997</v>
      </c>
      <c r="F11" s="12">
        <v>7933.8090000000002</v>
      </c>
      <c r="G11" s="12">
        <v>386.29599999999999</v>
      </c>
      <c r="H11" s="12">
        <v>4274.5</v>
      </c>
      <c r="I11" s="12">
        <v>0</v>
      </c>
      <c r="J11" s="12">
        <v>2526.350234755248</v>
      </c>
      <c r="K11" s="12">
        <v>172</v>
      </c>
      <c r="L11" s="12">
        <v>638.63657668298629</v>
      </c>
      <c r="M11" s="12">
        <v>268</v>
      </c>
      <c r="N11" s="12">
        <v>40000</v>
      </c>
      <c r="O11" s="13">
        <f t="shared" si="3"/>
        <v>84738.28581143824</v>
      </c>
      <c r="P11" s="6"/>
      <c r="Q11" s="13">
        <f t="shared" si="0"/>
        <v>15819.437</v>
      </c>
      <c r="R11" s="13">
        <f t="shared" si="1"/>
        <v>28918.848811438238</v>
      </c>
      <c r="S11" s="13">
        <f t="shared" si="2"/>
        <v>44738.28581143824</v>
      </c>
    </row>
    <row r="12" spans="1:19" x14ac:dyDescent="0.35">
      <c r="A12" s="157"/>
      <c r="B12" s="66">
        <v>45566</v>
      </c>
      <c r="C12" s="12">
        <v>2838.7910000000002</v>
      </c>
      <c r="D12" s="12">
        <v>18533.914000000001</v>
      </c>
      <c r="E12" s="12">
        <v>8451.2360000000008</v>
      </c>
      <c r="F12" s="12">
        <v>5976.5609999999997</v>
      </c>
      <c r="G12" s="12">
        <v>407.66</v>
      </c>
      <c r="H12" s="12">
        <v>4148.5</v>
      </c>
      <c r="I12" s="12">
        <v>0</v>
      </c>
      <c r="J12" s="12">
        <v>2445.7146652694537</v>
      </c>
      <c r="K12" s="12">
        <v>172</v>
      </c>
      <c r="L12" s="12">
        <v>652.45810562565589</v>
      </c>
      <c r="M12" s="12">
        <v>268</v>
      </c>
      <c r="N12" s="12">
        <v>40000</v>
      </c>
      <c r="O12" s="13">
        <f t="shared" si="3"/>
        <v>83894.834770895119</v>
      </c>
      <c r="P12" s="6"/>
      <c r="Q12" s="13">
        <f t="shared" si="0"/>
        <v>14427.797</v>
      </c>
      <c r="R12" s="13">
        <f t="shared" si="1"/>
        <v>29467.037770895113</v>
      </c>
      <c r="S12" s="13">
        <f t="shared" si="2"/>
        <v>43894.834770895111</v>
      </c>
    </row>
    <row r="13" spans="1:19" x14ac:dyDescent="0.35">
      <c r="A13" s="157"/>
      <c r="B13" s="66">
        <v>45597</v>
      </c>
      <c r="C13" s="12">
        <v>3204.0659999999998</v>
      </c>
      <c r="D13" s="12">
        <v>17856.352999999999</v>
      </c>
      <c r="E13" s="12">
        <v>7882.8450000000003</v>
      </c>
      <c r="F13" s="12">
        <v>5383.3109999999997</v>
      </c>
      <c r="G13" s="12">
        <v>391.52800000000002</v>
      </c>
      <c r="H13" s="12">
        <v>4324.5</v>
      </c>
      <c r="I13" s="12">
        <v>0</v>
      </c>
      <c r="J13" s="12">
        <v>2349.0141387555823</v>
      </c>
      <c r="K13" s="12">
        <v>172</v>
      </c>
      <c r="L13" s="12">
        <v>623.98412073594068</v>
      </c>
      <c r="M13" s="12">
        <v>268</v>
      </c>
      <c r="N13" s="12">
        <v>40000</v>
      </c>
      <c r="O13" s="13">
        <f t="shared" si="3"/>
        <v>82455.601259491523</v>
      </c>
      <c r="P13" s="6"/>
      <c r="Q13" s="13">
        <f t="shared" si="0"/>
        <v>13266.155999999999</v>
      </c>
      <c r="R13" s="13">
        <f t="shared" si="1"/>
        <v>29189.44525949152</v>
      </c>
      <c r="S13" s="13">
        <f t="shared" si="2"/>
        <v>42455.601259491523</v>
      </c>
    </row>
    <row r="14" spans="1:19" ht="17.5" thickBot="1" x14ac:dyDescent="0.4">
      <c r="A14" s="158"/>
      <c r="B14" s="67">
        <v>45627</v>
      </c>
      <c r="C14" s="28">
        <v>5468.75</v>
      </c>
      <c r="D14" s="28">
        <v>18541.883999999998</v>
      </c>
      <c r="E14" s="28">
        <v>8190.0379999999996</v>
      </c>
      <c r="F14" s="28">
        <v>6097.9830000000002</v>
      </c>
      <c r="G14" s="28">
        <v>386.03399999999999</v>
      </c>
      <c r="H14" s="28">
        <v>4624.5</v>
      </c>
      <c r="I14" s="28">
        <v>0</v>
      </c>
      <c r="J14" s="28">
        <v>2247.7169584039489</v>
      </c>
      <c r="K14" s="28">
        <v>172</v>
      </c>
      <c r="L14" s="28">
        <v>637.69093093198387</v>
      </c>
      <c r="M14" s="28">
        <v>268</v>
      </c>
      <c r="N14" s="28">
        <v>40000</v>
      </c>
      <c r="O14" s="29">
        <f t="shared" si="3"/>
        <v>86634.596889335924</v>
      </c>
      <c r="P14" s="6"/>
      <c r="Q14" s="29">
        <f t="shared" si="0"/>
        <v>14288.021000000001</v>
      </c>
      <c r="R14" s="29">
        <f t="shared" si="1"/>
        <v>32346.575889335931</v>
      </c>
      <c r="S14" s="29">
        <f t="shared" si="2"/>
        <v>46634.596889335931</v>
      </c>
    </row>
    <row r="15" spans="1:19" x14ac:dyDescent="0.35">
      <c r="A15" s="152" t="s">
        <v>67</v>
      </c>
      <c r="B15" s="131">
        <v>45658</v>
      </c>
      <c r="C15" s="132">
        <v>3861.0609999999997</v>
      </c>
      <c r="D15" s="132">
        <v>17962.781999999999</v>
      </c>
      <c r="E15" s="132">
        <v>8036.1999999999989</v>
      </c>
      <c r="F15" s="132">
        <v>5794.255000000001</v>
      </c>
      <c r="G15" s="132">
        <v>394.14400000000001</v>
      </c>
      <c r="H15" s="132">
        <v>0</v>
      </c>
      <c r="I15" s="132">
        <v>0</v>
      </c>
      <c r="J15" s="132">
        <v>1492.9149803211353</v>
      </c>
      <c r="K15" s="132">
        <v>102.63451000000001</v>
      </c>
      <c r="L15" s="132">
        <v>630.82635872080596</v>
      </c>
      <c r="M15" s="132">
        <v>280</v>
      </c>
      <c r="N15" s="133">
        <v>40000</v>
      </c>
      <c r="O15" s="27">
        <f t="shared" si="3"/>
        <v>78554.817849041938</v>
      </c>
      <c r="P15" s="6"/>
      <c r="Q15" s="27">
        <f t="shared" si="0"/>
        <v>13830.455</v>
      </c>
      <c r="R15" s="27">
        <f t="shared" si="1"/>
        <v>24724.362849041943</v>
      </c>
      <c r="S15" s="27">
        <f t="shared" si="2"/>
        <v>38554.817849041945</v>
      </c>
    </row>
    <row r="16" spans="1:19" x14ac:dyDescent="0.35">
      <c r="A16" s="153"/>
      <c r="B16" s="134">
        <v>45689</v>
      </c>
      <c r="C16" s="99">
        <v>3935.2480000000005</v>
      </c>
      <c r="D16" s="99">
        <v>16574.754000000001</v>
      </c>
      <c r="E16" s="99">
        <v>5857.58</v>
      </c>
      <c r="F16" s="99">
        <v>5325.3140000000003</v>
      </c>
      <c r="G16" s="99">
        <v>352.4624</v>
      </c>
      <c r="H16" s="99">
        <v>0</v>
      </c>
      <c r="I16" s="99">
        <v>0</v>
      </c>
      <c r="J16" s="99">
        <v>1549.1007757641337</v>
      </c>
      <c r="K16" s="99">
        <v>103.04991400000002</v>
      </c>
      <c r="L16" s="99">
        <v>566.80318644579279</v>
      </c>
      <c r="M16" s="99">
        <v>280</v>
      </c>
      <c r="N16" s="12">
        <v>40000</v>
      </c>
      <c r="O16" s="13">
        <f t="shared" si="3"/>
        <v>74544.312276209937</v>
      </c>
      <c r="P16" s="6"/>
      <c r="Q16" s="13">
        <f t="shared" si="0"/>
        <v>11182.894</v>
      </c>
      <c r="R16" s="13">
        <f t="shared" si="1"/>
        <v>23361.418276209926</v>
      </c>
      <c r="S16" s="13">
        <f t="shared" si="2"/>
        <v>34544.312276209923</v>
      </c>
    </row>
    <row r="17" spans="1:21" x14ac:dyDescent="0.35">
      <c r="A17" s="153"/>
      <c r="B17" s="134">
        <v>45717</v>
      </c>
      <c r="C17" s="99">
        <v>7285.5855385674213</v>
      </c>
      <c r="D17" s="99">
        <v>17258.176646693653</v>
      </c>
      <c r="E17" s="99">
        <v>7995.4881379845774</v>
      </c>
      <c r="F17" s="99">
        <v>3035.0844502362302</v>
      </c>
      <c r="G17" s="99">
        <v>394.51019999999994</v>
      </c>
      <c r="H17" s="99">
        <v>4267.5127625256355</v>
      </c>
      <c r="I17" s="99">
        <v>0</v>
      </c>
      <c r="J17" s="99">
        <v>1531.0742899349998</v>
      </c>
      <c r="K17" s="99">
        <v>101.46213</v>
      </c>
      <c r="L17" s="99">
        <v>629.53000407156367</v>
      </c>
      <c r="M17" s="99">
        <v>280</v>
      </c>
      <c r="N17" s="12">
        <v>40000</v>
      </c>
      <c r="O17" s="13">
        <f t="shared" si="3"/>
        <v>82778.424160014081</v>
      </c>
      <c r="P17" s="6"/>
      <c r="Q17" s="13">
        <f t="shared" si="0"/>
        <v>11030.572588220808</v>
      </c>
      <c r="R17" s="13">
        <f t="shared" si="1"/>
        <v>31747.851571793275</v>
      </c>
      <c r="S17" s="13">
        <f t="shared" si="2"/>
        <v>42778.424160014081</v>
      </c>
    </row>
    <row r="18" spans="1:21" x14ac:dyDescent="0.35">
      <c r="A18" s="153"/>
      <c r="B18" s="134">
        <v>45748</v>
      </c>
      <c r="C18" s="99">
        <v>7156.9076756823388</v>
      </c>
      <c r="D18" s="99">
        <v>16559.821340635801</v>
      </c>
      <c r="E18" s="99">
        <v>6213.8976972873133</v>
      </c>
      <c r="F18" s="99">
        <v>5233.2711825848473</v>
      </c>
      <c r="G18" s="99">
        <v>391.75499999999994</v>
      </c>
      <c r="H18" s="99">
        <v>4199</v>
      </c>
      <c r="I18" s="99">
        <v>0</v>
      </c>
      <c r="J18" s="99">
        <v>1538.0449080950002</v>
      </c>
      <c r="K18" s="99">
        <v>125.83813000000001</v>
      </c>
      <c r="L18" s="99">
        <v>600.6629096999045</v>
      </c>
      <c r="M18" s="99">
        <v>280</v>
      </c>
      <c r="N18" s="12">
        <v>40000</v>
      </c>
      <c r="O18" s="13">
        <f t="shared" si="3"/>
        <v>82299.198843985185</v>
      </c>
      <c r="P18" s="6"/>
      <c r="Q18" s="13">
        <f t="shared" si="0"/>
        <v>11447.168879872161</v>
      </c>
      <c r="R18" s="13">
        <f t="shared" si="1"/>
        <v>30852.029964113048</v>
      </c>
      <c r="S18" s="13">
        <f t="shared" si="2"/>
        <v>42299.198843985207</v>
      </c>
    </row>
    <row r="19" spans="1:21" x14ac:dyDescent="0.35">
      <c r="A19" s="153"/>
      <c r="B19" s="134">
        <v>45778</v>
      </c>
      <c r="C19" s="99">
        <v>7117.7369427610765</v>
      </c>
      <c r="D19" s="99">
        <v>16771.597333712642</v>
      </c>
      <c r="E19" s="99">
        <v>6390.3961381404642</v>
      </c>
      <c r="F19" s="99">
        <v>5364.5924780425867</v>
      </c>
      <c r="G19" s="99">
        <v>405.1866</v>
      </c>
      <c r="H19" s="99">
        <v>4278.5163339453593</v>
      </c>
      <c r="I19" s="99">
        <v>0</v>
      </c>
      <c r="J19" s="99">
        <v>2723.0625174213824</v>
      </c>
      <c r="K19" s="99">
        <v>112</v>
      </c>
      <c r="L19" s="99">
        <v>627.57838395533338</v>
      </c>
      <c r="M19" s="99">
        <v>300</v>
      </c>
      <c r="N19" s="12">
        <v>40000</v>
      </c>
      <c r="O19" s="13">
        <f t="shared" si="3"/>
        <v>84090.666727978853</v>
      </c>
      <c r="P19" s="6"/>
      <c r="Q19" s="13">
        <f t="shared" si="0"/>
        <v>11754.988616183051</v>
      </c>
      <c r="R19" s="13">
        <f t="shared" si="1"/>
        <v>32335.678111795791</v>
      </c>
      <c r="S19" s="13">
        <f t="shared" si="2"/>
        <v>44090.666727978838</v>
      </c>
    </row>
    <row r="20" spans="1:21" x14ac:dyDescent="0.35">
      <c r="A20" s="153"/>
      <c r="B20" s="134">
        <v>45809</v>
      </c>
      <c r="C20" s="99">
        <v>6905.4096565399077</v>
      </c>
      <c r="D20" s="99">
        <v>16219.115386827978</v>
      </c>
      <c r="E20" s="99">
        <v>8142.4332888511371</v>
      </c>
      <c r="F20" s="99">
        <v>4046.6099823941822</v>
      </c>
      <c r="G20" s="99">
        <v>376.25699999999989</v>
      </c>
      <c r="H20" s="99">
        <v>4178.8050878288941</v>
      </c>
      <c r="I20" s="99">
        <v>0</v>
      </c>
      <c r="J20" s="99">
        <v>2701.1411422070059</v>
      </c>
      <c r="K20" s="99">
        <v>112</v>
      </c>
      <c r="L20" s="99">
        <v>615.79210708557162</v>
      </c>
      <c r="M20" s="99">
        <v>300</v>
      </c>
      <c r="N20" s="12">
        <v>40000</v>
      </c>
      <c r="O20" s="13">
        <f t="shared" si="3"/>
        <v>83597.563651734672</v>
      </c>
      <c r="P20" s="6"/>
      <c r="Q20" s="13">
        <f t="shared" si="0"/>
        <v>12189.043271245318</v>
      </c>
      <c r="R20" s="13">
        <f t="shared" si="1"/>
        <v>31408.520380489354</v>
      </c>
      <c r="S20" s="13">
        <f t="shared" si="2"/>
        <v>43597.563651734672</v>
      </c>
    </row>
    <row r="21" spans="1:21" x14ac:dyDescent="0.35">
      <c r="A21" s="153"/>
      <c r="B21" s="134">
        <v>45839</v>
      </c>
      <c r="C21" s="99">
        <v>7168.7864475797223</v>
      </c>
      <c r="D21" s="99">
        <v>16509.780906693657</v>
      </c>
      <c r="E21" s="99">
        <v>7342.1988205852685</v>
      </c>
      <c r="F21" s="99">
        <v>3781.4044130198918</v>
      </c>
      <c r="G21" s="99">
        <v>399.84839999999997</v>
      </c>
      <c r="H21" s="99">
        <v>4311.9660204686115</v>
      </c>
      <c r="I21" s="99">
        <v>0</v>
      </c>
      <c r="J21" s="99">
        <v>2620.2510285349445</v>
      </c>
      <c r="K21" s="99">
        <v>112</v>
      </c>
      <c r="L21" s="99">
        <v>698.90881346643687</v>
      </c>
      <c r="M21" s="99">
        <v>300</v>
      </c>
      <c r="N21" s="12">
        <v>40000</v>
      </c>
      <c r="O21" s="13">
        <f t="shared" si="3"/>
        <v>83245.14485034853</v>
      </c>
      <c r="P21" s="6"/>
      <c r="Q21" s="13">
        <f t="shared" si="0"/>
        <v>11123.603233605161</v>
      </c>
      <c r="R21" s="13">
        <f t="shared" si="1"/>
        <v>32121.541616743372</v>
      </c>
      <c r="S21" s="13">
        <f t="shared" si="2"/>
        <v>43245.14485034853</v>
      </c>
    </row>
    <row r="22" spans="1:21" x14ac:dyDescent="0.35">
      <c r="A22" s="153"/>
      <c r="B22" s="134">
        <v>45870</v>
      </c>
      <c r="C22" s="99">
        <v>7166.8364274924124</v>
      </c>
      <c r="D22" s="99">
        <v>17389.436606626819</v>
      </c>
      <c r="E22" s="99">
        <v>7634.5650611226592</v>
      </c>
      <c r="F22" s="99">
        <v>4113.4108558387397</v>
      </c>
      <c r="G22" s="99">
        <v>397.17930000000001</v>
      </c>
      <c r="H22" s="99">
        <v>4278.5163339453584</v>
      </c>
      <c r="I22" s="99">
        <v>0</v>
      </c>
      <c r="J22" s="99">
        <v>2491.3222530874082</v>
      </c>
      <c r="K22" s="99">
        <v>112</v>
      </c>
      <c r="L22" s="99">
        <v>722.76451812540222</v>
      </c>
      <c r="M22" s="99">
        <v>300</v>
      </c>
      <c r="N22" s="12">
        <v>40000</v>
      </c>
      <c r="O22" s="13">
        <f t="shared" si="3"/>
        <v>84606.031356238804</v>
      </c>
      <c r="P22" s="6"/>
      <c r="Q22" s="13">
        <f t="shared" si="0"/>
        <v>11747.975916961399</v>
      </c>
      <c r="R22" s="13">
        <f t="shared" si="1"/>
        <v>32858.055439277399</v>
      </c>
      <c r="S22" s="13">
        <f t="shared" si="2"/>
        <v>44606.031356238796</v>
      </c>
      <c r="U22" s="30"/>
    </row>
    <row r="23" spans="1:21" x14ac:dyDescent="0.35">
      <c r="A23" s="153"/>
      <c r="B23" s="135">
        <v>45901</v>
      </c>
      <c r="C23" s="98">
        <v>4779.0180886802054</v>
      </c>
      <c r="D23" s="98">
        <v>19704.093772113771</v>
      </c>
      <c r="E23" s="98">
        <v>5658.5944332235367</v>
      </c>
      <c r="F23" s="98">
        <v>3796.0407727686725</v>
      </c>
      <c r="G23" s="98">
        <v>338.82867455727273</v>
      </c>
      <c r="H23" s="98">
        <v>4175.9371357035398</v>
      </c>
      <c r="I23" s="98">
        <v>0</v>
      </c>
      <c r="J23" s="98">
        <v>2463.6491671934473</v>
      </c>
      <c r="K23" s="98">
        <v>112</v>
      </c>
      <c r="L23" s="98">
        <v>762.13402924559341</v>
      </c>
      <c r="M23" s="98">
        <v>300</v>
      </c>
      <c r="N23" s="26">
        <v>40000</v>
      </c>
      <c r="O23" s="13">
        <f t="shared" si="3"/>
        <v>82090.296073486039</v>
      </c>
      <c r="P23" s="6"/>
      <c r="Q23" s="27">
        <f t="shared" si="0"/>
        <v>9454.6352059922101</v>
      </c>
      <c r="R23" s="27">
        <f t="shared" si="1"/>
        <v>32635.660867493832</v>
      </c>
      <c r="S23" s="27">
        <f t="shared" si="2"/>
        <v>42090.296073486039</v>
      </c>
    </row>
    <row r="24" spans="1:21" x14ac:dyDescent="0.35">
      <c r="A24" s="153"/>
      <c r="B24" s="136">
        <v>45931</v>
      </c>
      <c r="C24" s="99">
        <v>4294.0586615445682</v>
      </c>
      <c r="D24" s="99">
        <v>18985.585366216015</v>
      </c>
      <c r="E24" s="99">
        <v>5471.4172892964543</v>
      </c>
      <c r="F24" s="99">
        <v>2602.0897479556484</v>
      </c>
      <c r="G24" s="99">
        <v>328.68270204962647</v>
      </c>
      <c r="H24" s="99">
        <v>4135.1187276776955</v>
      </c>
      <c r="I24" s="99">
        <v>0</v>
      </c>
      <c r="J24" s="99">
        <v>2342.6172541208966</v>
      </c>
      <c r="K24" s="99">
        <v>112</v>
      </c>
      <c r="L24" s="99">
        <v>762.39938036075375</v>
      </c>
      <c r="M24" s="99">
        <v>300</v>
      </c>
      <c r="N24" s="12">
        <v>40000</v>
      </c>
      <c r="O24" s="13">
        <f t="shared" si="3"/>
        <v>79333.969129221659</v>
      </c>
      <c r="P24" s="6"/>
      <c r="Q24" s="13">
        <f t="shared" si="0"/>
        <v>8073.5070372521022</v>
      </c>
      <c r="R24" s="13">
        <f t="shared" si="1"/>
        <v>31260.462091969559</v>
      </c>
      <c r="S24" s="13">
        <f t="shared" si="2"/>
        <v>39333.969129221659</v>
      </c>
    </row>
    <row r="25" spans="1:21" x14ac:dyDescent="0.35">
      <c r="A25" s="153"/>
      <c r="B25" s="136">
        <v>45962</v>
      </c>
      <c r="C25" s="99">
        <v>4422.0969609667309</v>
      </c>
      <c r="D25" s="99">
        <v>19386.517501447564</v>
      </c>
      <c r="E25" s="99">
        <v>5655.4689285151017</v>
      </c>
      <c r="F25" s="99">
        <v>4288.8152194329577</v>
      </c>
      <c r="G25" s="99">
        <v>356.79614361767898</v>
      </c>
      <c r="H25" s="99">
        <v>0</v>
      </c>
      <c r="I25" s="99">
        <v>0</v>
      </c>
      <c r="J25" s="99">
        <v>2671.358122524467</v>
      </c>
      <c r="K25" s="99">
        <v>112</v>
      </c>
      <c r="L25" s="99">
        <v>758.38797890678779</v>
      </c>
      <c r="M25" s="99">
        <v>300</v>
      </c>
      <c r="N25" s="12">
        <v>40000</v>
      </c>
      <c r="O25" s="13">
        <f t="shared" si="3"/>
        <v>77951.440855411289</v>
      </c>
      <c r="P25" s="6"/>
      <c r="Q25" s="13">
        <f t="shared" si="0"/>
        <v>9944.2841479480594</v>
      </c>
      <c r="R25" s="13">
        <f t="shared" si="1"/>
        <v>28007.156707463226</v>
      </c>
      <c r="S25" s="13">
        <f t="shared" si="2"/>
        <v>37951.440855411289</v>
      </c>
    </row>
    <row r="26" spans="1:21" ht="17.5" thickBot="1" x14ac:dyDescent="0.4">
      <c r="A26" s="153"/>
      <c r="B26" s="72">
        <v>45992</v>
      </c>
      <c r="C26" s="100">
        <v>2366.1872426027016</v>
      </c>
      <c r="D26" s="100">
        <v>17544.407919172118</v>
      </c>
      <c r="E26" s="100">
        <v>7618.0408558002327</v>
      </c>
      <c r="F26" s="100">
        <v>4899.2829168177559</v>
      </c>
      <c r="G26" s="100">
        <v>362.14157944573378</v>
      </c>
      <c r="H26" s="100">
        <v>0</v>
      </c>
      <c r="I26" s="100">
        <v>0</v>
      </c>
      <c r="J26" s="100">
        <v>2582.9031395883981</v>
      </c>
      <c r="K26" s="100">
        <v>112</v>
      </c>
      <c r="L26" s="100">
        <v>753.54990129255793</v>
      </c>
      <c r="M26" s="100">
        <v>300</v>
      </c>
      <c r="N26" s="28">
        <v>40000</v>
      </c>
      <c r="O26" s="29">
        <f t="shared" si="3"/>
        <v>76538.51355471951</v>
      </c>
      <c r="P26" s="6"/>
      <c r="Q26" s="29">
        <f t="shared" si="0"/>
        <v>12517.323772617989</v>
      </c>
      <c r="R26" s="29">
        <f t="shared" si="1"/>
        <v>24021.189782101508</v>
      </c>
      <c r="S26" s="29">
        <f t="shared" si="2"/>
        <v>36538.513554719495</v>
      </c>
    </row>
    <row r="27" spans="1:21" x14ac:dyDescent="0.35">
      <c r="A27" s="154"/>
      <c r="B27" s="65">
        <v>46023</v>
      </c>
      <c r="C27" s="98">
        <v>2366.1872426027016</v>
      </c>
      <c r="D27" s="98">
        <v>17544.407919172118</v>
      </c>
      <c r="E27" s="98">
        <v>7618.0408558002327</v>
      </c>
      <c r="F27" s="98">
        <v>4899.2829168177559</v>
      </c>
      <c r="G27" s="98">
        <v>362.14157944573378</v>
      </c>
      <c r="H27" s="98">
        <v>0</v>
      </c>
      <c r="I27" s="98">
        <v>0</v>
      </c>
      <c r="J27" s="98">
        <v>1591.9432480533981</v>
      </c>
      <c r="K27" s="98">
        <v>112</v>
      </c>
      <c r="L27" s="98">
        <v>749.29914505954025</v>
      </c>
      <c r="M27" s="98">
        <v>300</v>
      </c>
      <c r="N27" s="26">
        <v>40000</v>
      </c>
      <c r="O27" s="27">
        <f t="shared" si="3"/>
        <v>75543.302906951489</v>
      </c>
      <c r="P27" s="6"/>
      <c r="Q27" s="27">
        <f t="shared" si="0"/>
        <v>12517.323772617989</v>
      </c>
      <c r="R27" s="27">
        <f t="shared" si="1"/>
        <v>23025.979134333491</v>
      </c>
      <c r="S27" s="27">
        <f t="shared" si="2"/>
        <v>35543.302906951481</v>
      </c>
    </row>
    <row r="28" spans="1:21" x14ac:dyDescent="0.35">
      <c r="A28" s="154"/>
      <c r="B28" s="66">
        <v>46054</v>
      </c>
      <c r="C28" s="99">
        <v>2829.586491629515</v>
      </c>
      <c r="D28" s="99">
        <v>16440.582021198821</v>
      </c>
      <c r="E28" s="99">
        <v>5863.0689729625519</v>
      </c>
      <c r="F28" s="99">
        <v>10281.646377682235</v>
      </c>
      <c r="G28" s="99">
        <v>354.71782560830377</v>
      </c>
      <c r="H28" s="99">
        <v>0</v>
      </c>
      <c r="I28" s="99">
        <v>0</v>
      </c>
      <c r="J28" s="99">
        <v>1364.801229640052</v>
      </c>
      <c r="K28" s="99">
        <v>112</v>
      </c>
      <c r="L28" s="99">
        <v>672.96875989328771</v>
      </c>
      <c r="M28" s="99">
        <v>300</v>
      </c>
      <c r="N28" s="12">
        <v>40000</v>
      </c>
      <c r="O28" s="13">
        <f t="shared" si="3"/>
        <v>78219.371678614756</v>
      </c>
      <c r="P28" s="6"/>
      <c r="Q28" s="13">
        <f t="shared" si="0"/>
        <v>16144.715350644787</v>
      </c>
      <c r="R28" s="13">
        <f t="shared" si="1"/>
        <v>22074.656327969977</v>
      </c>
      <c r="S28" s="13">
        <f t="shared" si="2"/>
        <v>38219.371678614763</v>
      </c>
    </row>
    <row r="29" spans="1:21" x14ac:dyDescent="0.35">
      <c r="A29" s="154"/>
      <c r="B29" s="66">
        <v>46082</v>
      </c>
      <c r="C29" s="99">
        <v>3026.931311174335</v>
      </c>
      <c r="D29" s="99">
        <v>18019.119363162321</v>
      </c>
      <c r="E29" s="99">
        <v>5670.3287714414319</v>
      </c>
      <c r="F29" s="99">
        <v>11476.8363675858</v>
      </c>
      <c r="G29" s="99">
        <v>390.70925232160539</v>
      </c>
      <c r="H29" s="99">
        <v>0</v>
      </c>
      <c r="I29" s="99">
        <v>0</v>
      </c>
      <c r="J29" s="99">
        <v>1433.519514117768</v>
      </c>
      <c r="K29" s="99">
        <v>112</v>
      </c>
      <c r="L29" s="99">
        <v>740.86999469565023</v>
      </c>
      <c r="M29" s="99">
        <v>300</v>
      </c>
      <c r="N29" s="12">
        <v>40000</v>
      </c>
      <c r="O29" s="13">
        <f t="shared" si="3"/>
        <v>81170.314574498916</v>
      </c>
      <c r="P29" s="6"/>
      <c r="Q29" s="13">
        <f t="shared" si="0"/>
        <v>17147.165139027231</v>
      </c>
      <c r="R29" s="13">
        <f t="shared" si="1"/>
        <v>24023.149435471681</v>
      </c>
      <c r="S29" s="13">
        <f t="shared" si="2"/>
        <v>41170.314574498916</v>
      </c>
    </row>
    <row r="30" spans="1:21" x14ac:dyDescent="0.35">
      <c r="A30" s="154"/>
      <c r="B30" s="66">
        <v>46113</v>
      </c>
      <c r="C30" s="99">
        <v>2992.9910234567815</v>
      </c>
      <c r="D30" s="99">
        <v>17364.469601306741</v>
      </c>
      <c r="E30" s="99">
        <v>6423.4545669137615</v>
      </c>
      <c r="F30" s="99">
        <v>4794.4582382720591</v>
      </c>
      <c r="G30" s="99">
        <v>376.87645025465065</v>
      </c>
      <c r="H30" s="99">
        <v>0</v>
      </c>
      <c r="I30" s="99">
        <v>0</v>
      </c>
      <c r="J30" s="99">
        <v>1313.1691446925179</v>
      </c>
      <c r="K30" s="99">
        <v>112</v>
      </c>
      <c r="L30" s="99">
        <v>712.92708865673183</v>
      </c>
      <c r="M30" s="99">
        <v>300</v>
      </c>
      <c r="N30" s="12">
        <v>40000</v>
      </c>
      <c r="O30" s="13">
        <f t="shared" si="3"/>
        <v>74390.346113553242</v>
      </c>
      <c r="P30" s="6"/>
      <c r="Q30" s="13">
        <f t="shared" si="0"/>
        <v>11217.912805185821</v>
      </c>
      <c r="R30" s="13">
        <f t="shared" si="1"/>
        <v>23172.433308367425</v>
      </c>
      <c r="S30" s="13">
        <f t="shared" si="2"/>
        <v>34390.346113553242</v>
      </c>
    </row>
    <row r="31" spans="1:21" x14ac:dyDescent="0.35">
      <c r="A31" s="154"/>
      <c r="B31" s="66">
        <v>46143</v>
      </c>
      <c r="C31" s="99">
        <v>2824.4910011992574</v>
      </c>
      <c r="D31" s="99">
        <v>17455.214757929967</v>
      </c>
      <c r="E31" s="99">
        <v>6558.6979972544659</v>
      </c>
      <c r="F31" s="99">
        <v>2156.2152146858816</v>
      </c>
      <c r="G31" s="99">
        <v>393.23333137515687</v>
      </c>
      <c r="H31" s="99">
        <v>0</v>
      </c>
      <c r="I31" s="99">
        <v>0</v>
      </c>
      <c r="J31" s="99">
        <v>1284.0704990229801</v>
      </c>
      <c r="K31" s="99">
        <v>112</v>
      </c>
      <c r="L31" s="99">
        <v>732.53640972162498</v>
      </c>
      <c r="M31" s="99">
        <v>300</v>
      </c>
      <c r="N31" s="12">
        <v>40000</v>
      </c>
      <c r="O31" s="13">
        <f t="shared" si="3"/>
        <v>71816.459211189329</v>
      </c>
      <c r="P31" s="6"/>
      <c r="Q31" s="13">
        <f t="shared" si="0"/>
        <v>8714.9132119403475</v>
      </c>
      <c r="R31" s="13">
        <f t="shared" si="1"/>
        <v>23101.545999248985</v>
      </c>
      <c r="S31" s="13">
        <f t="shared" si="2"/>
        <v>31816.459211189333</v>
      </c>
    </row>
    <row r="32" spans="1:21" x14ac:dyDescent="0.35">
      <c r="A32" s="154"/>
      <c r="B32" s="66">
        <v>46174</v>
      </c>
      <c r="C32" s="99">
        <v>2837.9800516190935</v>
      </c>
      <c r="D32" s="99">
        <v>16761.870545916434</v>
      </c>
      <c r="E32" s="99">
        <v>6335.0234667210207</v>
      </c>
      <c r="F32" s="99">
        <v>3461.6848649178014</v>
      </c>
      <c r="G32" s="99">
        <v>392.90416953761923</v>
      </c>
      <c r="H32" s="99">
        <v>0</v>
      </c>
      <c r="I32" s="99">
        <v>0</v>
      </c>
      <c r="J32" s="99">
        <v>1175.6581296404106</v>
      </c>
      <c r="K32" s="99">
        <v>112</v>
      </c>
      <c r="L32" s="99">
        <v>704.90817405098915</v>
      </c>
      <c r="M32" s="99">
        <v>300</v>
      </c>
      <c r="N32" s="12">
        <v>40000</v>
      </c>
      <c r="O32" s="13">
        <f t="shared" si="3"/>
        <v>72082.029402403365</v>
      </c>
      <c r="P32" s="6"/>
      <c r="Q32" s="13">
        <f t="shared" si="0"/>
        <v>9796.7083316388216</v>
      </c>
      <c r="R32" s="13">
        <f t="shared" si="1"/>
        <v>22285.321070764548</v>
      </c>
      <c r="S32" s="13">
        <f t="shared" si="2"/>
        <v>32082.029402403372</v>
      </c>
    </row>
    <row r="33" spans="1:19" x14ac:dyDescent="0.35">
      <c r="A33" s="154"/>
      <c r="B33" s="66">
        <v>46204</v>
      </c>
      <c r="C33" s="99">
        <v>3118.5272566198191</v>
      </c>
      <c r="D33" s="99">
        <v>19476.817795422608</v>
      </c>
      <c r="E33" s="99">
        <v>5754.4812700800749</v>
      </c>
      <c r="F33" s="99">
        <v>5049.9763420548961</v>
      </c>
      <c r="G33" s="99">
        <v>435.2377689915503</v>
      </c>
      <c r="H33" s="99">
        <v>0</v>
      </c>
      <c r="I33" s="99">
        <v>0</v>
      </c>
      <c r="J33" s="99">
        <v>1149.2508238664273</v>
      </c>
      <c r="K33" s="99">
        <v>112</v>
      </c>
      <c r="L33" s="99">
        <v>724.29730028012114</v>
      </c>
      <c r="M33" s="99">
        <v>300</v>
      </c>
      <c r="N33" s="12">
        <v>40000</v>
      </c>
      <c r="O33" s="13">
        <f t="shared" si="3"/>
        <v>76120.588557315496</v>
      </c>
      <c r="P33" s="6"/>
      <c r="Q33" s="13">
        <f t="shared" si="0"/>
        <v>10804.457612134971</v>
      </c>
      <c r="R33" s="13">
        <f t="shared" si="1"/>
        <v>25316.130945180528</v>
      </c>
      <c r="S33" s="13">
        <f t="shared" si="2"/>
        <v>36120.588557315496</v>
      </c>
    </row>
    <row r="34" spans="1:19" x14ac:dyDescent="0.35">
      <c r="A34" s="154"/>
      <c r="B34" s="66">
        <v>46235</v>
      </c>
      <c r="C34" s="99">
        <v>3108.1323902114914</v>
      </c>
      <c r="D34" s="99">
        <v>19313.146969910213</v>
      </c>
      <c r="E34" s="99">
        <v>5768.391712954226</v>
      </c>
      <c r="F34" s="99">
        <v>4972.8266755996365</v>
      </c>
      <c r="G34" s="99">
        <v>479.09002059165903</v>
      </c>
      <c r="H34" s="99">
        <v>0</v>
      </c>
      <c r="I34" s="99">
        <v>0</v>
      </c>
      <c r="J34" s="99">
        <v>1086.174173493514</v>
      </c>
      <c r="K34" s="99">
        <v>112</v>
      </c>
      <c r="L34" s="99">
        <v>720.21283672134109</v>
      </c>
      <c r="M34" s="99">
        <v>300</v>
      </c>
      <c r="N34" s="12">
        <v>40000</v>
      </c>
      <c r="O34" s="13">
        <f t="shared" si="3"/>
        <v>75859.974779482087</v>
      </c>
      <c r="P34" s="6"/>
      <c r="Q34" s="13">
        <f t="shared" si="0"/>
        <v>10741.218388553862</v>
      </c>
      <c r="R34" s="13">
        <f t="shared" si="1"/>
        <v>25118.756390928218</v>
      </c>
      <c r="S34" s="13">
        <f t="shared" si="2"/>
        <v>35859.97477948208</v>
      </c>
    </row>
    <row r="35" spans="1:19" x14ac:dyDescent="0.35">
      <c r="A35" s="154"/>
      <c r="B35" s="66">
        <v>46266</v>
      </c>
      <c r="C35" s="99">
        <v>2536.0344450408516</v>
      </c>
      <c r="D35" s="99">
        <v>19208.981039957827</v>
      </c>
      <c r="E35" s="99">
        <v>5579.6736125345969</v>
      </c>
      <c r="F35" s="99">
        <v>4813.8847622255325</v>
      </c>
      <c r="G35" s="99">
        <v>482.77999430703738</v>
      </c>
      <c r="H35" s="99">
        <v>0</v>
      </c>
      <c r="I35" s="99">
        <v>0</v>
      </c>
      <c r="J35" s="99">
        <v>994.39111637601877</v>
      </c>
      <c r="K35" s="99">
        <v>112</v>
      </c>
      <c r="L35" s="99">
        <v>693.0499248371658</v>
      </c>
      <c r="M35" s="99">
        <v>300</v>
      </c>
      <c r="N35" s="12">
        <v>40000</v>
      </c>
      <c r="O35" s="13">
        <f t="shared" si="3"/>
        <v>74720.794895279018</v>
      </c>
      <c r="P35" s="6"/>
      <c r="Q35" s="13">
        <f t="shared" si="0"/>
        <v>10393.55837476013</v>
      </c>
      <c r="R35" s="13">
        <f t="shared" si="1"/>
        <v>24327.236520518905</v>
      </c>
      <c r="S35" s="13">
        <f t="shared" si="2"/>
        <v>34720.794895279032</v>
      </c>
    </row>
    <row r="36" spans="1:19" x14ac:dyDescent="0.35">
      <c r="A36" s="154"/>
      <c r="B36" s="66">
        <v>46296</v>
      </c>
      <c r="C36" s="99">
        <v>2448.7770207050944</v>
      </c>
      <c r="D36" s="99">
        <v>19634.992342256155</v>
      </c>
      <c r="E36" s="99">
        <v>5763.2887634170083</v>
      </c>
      <c r="F36" s="99">
        <v>3350.4162261580877</v>
      </c>
      <c r="G36" s="99">
        <v>489.67732850960931</v>
      </c>
      <c r="H36" s="99">
        <v>0</v>
      </c>
      <c r="I36" s="99">
        <v>0</v>
      </c>
      <c r="J36" s="99">
        <v>972.19133979988499</v>
      </c>
      <c r="K36" s="99">
        <v>112</v>
      </c>
      <c r="L36" s="99">
        <v>712.11342436689768</v>
      </c>
      <c r="M36" s="99">
        <v>300</v>
      </c>
      <c r="N36" s="12">
        <v>40000</v>
      </c>
      <c r="O36" s="13">
        <f t="shared" si="3"/>
        <v>73783.456445212738</v>
      </c>
      <c r="P36" s="6"/>
      <c r="Q36" s="13">
        <f t="shared" si="0"/>
        <v>9113.704989575097</v>
      </c>
      <c r="R36" s="13">
        <f t="shared" si="1"/>
        <v>24669.751455637637</v>
      </c>
      <c r="S36" s="13">
        <f t="shared" si="2"/>
        <v>33783.456445212738</v>
      </c>
    </row>
    <row r="37" spans="1:19" x14ac:dyDescent="0.35">
      <c r="A37" s="154"/>
      <c r="B37" s="66">
        <v>46327</v>
      </c>
      <c r="C37" s="99">
        <v>2305.5718823218194</v>
      </c>
      <c r="D37" s="99">
        <v>18914.207805582468</v>
      </c>
      <c r="E37" s="99">
        <v>5572.0752239921776</v>
      </c>
      <c r="F37" s="99">
        <v>4397.860752743235</v>
      </c>
      <c r="G37" s="99">
        <v>484.5976922881988</v>
      </c>
      <c r="H37" s="99">
        <v>0</v>
      </c>
      <c r="I37" s="99">
        <v>0</v>
      </c>
      <c r="J37" s="99">
        <v>890.28300540050395</v>
      </c>
      <c r="K37" s="99">
        <v>112</v>
      </c>
      <c r="L37" s="99">
        <v>685.25633307565613</v>
      </c>
      <c r="M37" s="99">
        <v>300</v>
      </c>
      <c r="N37" s="12">
        <v>40000</v>
      </c>
      <c r="O37" s="13">
        <f t="shared" si="3"/>
        <v>73661.852695404057</v>
      </c>
      <c r="P37" s="6"/>
      <c r="Q37" s="13">
        <f t="shared" si="0"/>
        <v>9969.9359767354126</v>
      </c>
      <c r="R37" s="13">
        <f t="shared" si="1"/>
        <v>23691.916718668646</v>
      </c>
      <c r="S37" s="13">
        <f t="shared" si="2"/>
        <v>33661.852695404057</v>
      </c>
    </row>
    <row r="38" spans="1:19" ht="17.5" thickBot="1" x14ac:dyDescent="0.4">
      <c r="A38" s="154"/>
      <c r="B38" s="67">
        <v>46357</v>
      </c>
      <c r="C38" s="100">
        <v>2328.1137188489029</v>
      </c>
      <c r="D38" s="100">
        <v>19356.744933594251</v>
      </c>
      <c r="E38" s="100">
        <v>5749.502052185082</v>
      </c>
      <c r="F38" s="100">
        <v>5125.5376979302555</v>
      </c>
      <c r="G38" s="100">
        <v>510.04897882006634</v>
      </c>
      <c r="H38" s="100">
        <v>0</v>
      </c>
      <c r="I38" s="100">
        <v>0</v>
      </c>
      <c r="J38" s="100">
        <v>870.7257749588631</v>
      </c>
      <c r="K38" s="100">
        <v>112</v>
      </c>
      <c r="L38" s="100">
        <v>704.10581720831715</v>
      </c>
      <c r="M38" s="100">
        <v>300</v>
      </c>
      <c r="N38" s="28">
        <v>40000</v>
      </c>
      <c r="O38" s="29">
        <f t="shared" si="3"/>
        <v>75056.778973545734</v>
      </c>
      <c r="P38" s="6"/>
      <c r="Q38" s="29">
        <f t="shared" si="0"/>
        <v>10875.039750115338</v>
      </c>
      <c r="R38" s="29">
        <f t="shared" si="1"/>
        <v>24181.739223430399</v>
      </c>
      <c r="S38" s="29">
        <f t="shared" si="2"/>
        <v>35056.778973545734</v>
      </c>
    </row>
    <row r="39" spans="1:19" x14ac:dyDescent="0.35">
      <c r="A39" s="154"/>
      <c r="B39" s="65">
        <v>46388</v>
      </c>
      <c r="C39" s="98">
        <v>2132.1088832034725</v>
      </c>
      <c r="D39" s="98">
        <v>19959.190491274083</v>
      </c>
      <c r="E39" s="98">
        <v>7433.153038679211</v>
      </c>
      <c r="F39" s="98">
        <v>5680.7528908429922</v>
      </c>
      <c r="G39" s="98">
        <v>526.17947663420307</v>
      </c>
      <c r="H39" s="98">
        <v>0</v>
      </c>
      <c r="I39" s="98">
        <v>0</v>
      </c>
      <c r="J39" s="98">
        <v>823.57731107844143</v>
      </c>
      <c r="K39" s="98">
        <v>112</v>
      </c>
      <c r="L39" s="98">
        <v>700.13611298706314</v>
      </c>
      <c r="M39" s="98">
        <v>300</v>
      </c>
      <c r="N39" s="26">
        <v>40000</v>
      </c>
      <c r="O39" s="27">
        <f t="shared" si="3"/>
        <v>77667.098204699461</v>
      </c>
      <c r="P39" s="6"/>
      <c r="Q39" s="27">
        <f t="shared" si="0"/>
        <v>13113.905929522203</v>
      </c>
      <c r="R39" s="27">
        <f t="shared" si="1"/>
        <v>24553.192275177265</v>
      </c>
      <c r="S39" s="27">
        <f t="shared" si="2"/>
        <v>37667.098204699469</v>
      </c>
    </row>
    <row r="40" spans="1:19" x14ac:dyDescent="0.35">
      <c r="A40" s="154"/>
      <c r="B40" s="66">
        <v>46419</v>
      </c>
      <c r="C40" s="99">
        <v>1884.4333052007512</v>
      </c>
      <c r="D40" s="99">
        <v>17865.431938864902</v>
      </c>
      <c r="E40" s="99">
        <v>5525.4252336251366</v>
      </c>
      <c r="F40" s="99">
        <v>5116.2972155424686</v>
      </c>
      <c r="G40" s="99">
        <v>518.83953966094725</v>
      </c>
      <c r="H40" s="99">
        <v>0</v>
      </c>
      <c r="I40" s="99">
        <v>0</v>
      </c>
      <c r="J40" s="99">
        <v>705.65462689642504</v>
      </c>
      <c r="K40" s="99">
        <v>112</v>
      </c>
      <c r="L40" s="99">
        <v>628.8158424801486</v>
      </c>
      <c r="M40" s="99">
        <v>300</v>
      </c>
      <c r="N40" s="12">
        <v>40000</v>
      </c>
      <c r="O40" s="13">
        <f t="shared" si="3"/>
        <v>72656.897702270784</v>
      </c>
      <c r="P40" s="6"/>
      <c r="Q40" s="13">
        <f t="shared" si="0"/>
        <v>10641.722449167606</v>
      </c>
      <c r="R40" s="13">
        <f t="shared" si="1"/>
        <v>22015.175253103174</v>
      </c>
      <c r="S40" s="13">
        <f t="shared" si="2"/>
        <v>32656.89770227078</v>
      </c>
    </row>
    <row r="41" spans="1:19" x14ac:dyDescent="0.35">
      <c r="A41" s="154"/>
      <c r="B41" s="66">
        <v>46447</v>
      </c>
      <c r="C41" s="99">
        <v>2518.8080840430075</v>
      </c>
      <c r="D41" s="99">
        <v>19566.215715959253</v>
      </c>
      <c r="E41" s="99">
        <v>4157.9235776806336</v>
      </c>
      <c r="F41" s="99">
        <v>2967.4953457378365</v>
      </c>
      <c r="G41" s="99">
        <v>554.93113013381139</v>
      </c>
      <c r="H41" s="99">
        <v>0</v>
      </c>
      <c r="I41" s="99">
        <v>0</v>
      </c>
      <c r="J41" s="99">
        <v>741.35266991306446</v>
      </c>
      <c r="K41" s="99">
        <v>112</v>
      </c>
      <c r="L41" s="99">
        <v>692.26425465171701</v>
      </c>
      <c r="M41" s="99">
        <v>300</v>
      </c>
      <c r="N41" s="12">
        <v>40000</v>
      </c>
      <c r="O41" s="13">
        <f t="shared" si="3"/>
        <v>71610.990778119332</v>
      </c>
      <c r="P41" s="6"/>
      <c r="Q41" s="13">
        <f t="shared" si="0"/>
        <v>7125.4189234184705</v>
      </c>
      <c r="R41" s="13">
        <f t="shared" si="1"/>
        <v>24485.571854700855</v>
      </c>
      <c r="S41" s="13">
        <f t="shared" si="2"/>
        <v>31610.990778119325</v>
      </c>
    </row>
    <row r="42" spans="1:19" x14ac:dyDescent="0.35">
      <c r="A42" s="154"/>
      <c r="B42" s="66">
        <v>46478</v>
      </c>
      <c r="C42" s="99">
        <v>2548.8939007985377</v>
      </c>
      <c r="D42" s="99">
        <v>18641.882088804043</v>
      </c>
      <c r="E42" s="99">
        <v>6270.2976109108267</v>
      </c>
      <c r="F42" s="99">
        <v>2972.0021013287333</v>
      </c>
      <c r="G42" s="99">
        <v>540.58760735411602</v>
      </c>
      <c r="H42" s="99">
        <v>0</v>
      </c>
      <c r="I42" s="99">
        <v>0</v>
      </c>
      <c r="J42" s="99">
        <v>679.75681296754158</v>
      </c>
      <c r="K42" s="99">
        <v>112</v>
      </c>
      <c r="L42" s="99">
        <v>666.15662257406984</v>
      </c>
      <c r="M42" s="99">
        <v>300</v>
      </c>
      <c r="N42" s="12">
        <v>40000</v>
      </c>
      <c r="O42" s="13">
        <f t="shared" si="3"/>
        <v>72731.57674473786</v>
      </c>
      <c r="P42" s="6"/>
      <c r="Q42" s="13">
        <f t="shared" si="0"/>
        <v>9242.2997122395609</v>
      </c>
      <c r="R42" s="13">
        <f t="shared" si="1"/>
        <v>23489.277032498307</v>
      </c>
      <c r="S42" s="13">
        <f t="shared" si="2"/>
        <v>32731.576744737868</v>
      </c>
    </row>
    <row r="43" spans="1:19" x14ac:dyDescent="0.35">
      <c r="A43" s="154"/>
      <c r="B43" s="66">
        <v>46508</v>
      </c>
      <c r="C43" s="99">
        <v>2181.1892141114968</v>
      </c>
      <c r="D43" s="99">
        <v>19019.747673449408</v>
      </c>
      <c r="E43" s="99">
        <v>6419.5866103296967</v>
      </c>
      <c r="F43" s="99">
        <v>2826.6326304167833</v>
      </c>
      <c r="G43" s="99">
        <v>545.10106080556386</v>
      </c>
      <c r="H43" s="99">
        <v>0</v>
      </c>
      <c r="I43" s="99">
        <v>0</v>
      </c>
      <c r="J43" s="99">
        <v>665.74015039756284</v>
      </c>
      <c r="K43" s="99">
        <v>112</v>
      </c>
      <c r="L43" s="99">
        <v>684.48160698589845</v>
      </c>
      <c r="M43" s="99">
        <v>300</v>
      </c>
      <c r="N43" s="12">
        <v>40000</v>
      </c>
      <c r="O43" s="13">
        <f t="shared" si="3"/>
        <v>72754.478946496412</v>
      </c>
      <c r="P43" s="6"/>
      <c r="Q43" s="13">
        <f t="shared" si="0"/>
        <v>9246.219240746479</v>
      </c>
      <c r="R43" s="13">
        <f t="shared" si="1"/>
        <v>23508.25970574993</v>
      </c>
      <c r="S43" s="13">
        <f t="shared" si="2"/>
        <v>32754.478946496409</v>
      </c>
    </row>
    <row r="44" spans="1:19" x14ac:dyDescent="0.35">
      <c r="A44" s="154"/>
      <c r="B44" s="66">
        <v>46539</v>
      </c>
      <c r="C44" s="99">
        <v>2190.4043702800232</v>
      </c>
      <c r="D44" s="99">
        <v>18194.141083345359</v>
      </c>
      <c r="E44" s="99">
        <v>6133.5358300770722</v>
      </c>
      <c r="F44" s="99">
        <v>5351.0528807602295</v>
      </c>
      <c r="G44" s="99">
        <v>544.17576090400098</v>
      </c>
      <c r="H44" s="99">
        <v>0</v>
      </c>
      <c r="I44" s="99">
        <v>0</v>
      </c>
      <c r="J44" s="99">
        <v>610.80747686464827</v>
      </c>
      <c r="K44" s="99">
        <v>112</v>
      </c>
      <c r="L44" s="99">
        <v>658.6678247063943</v>
      </c>
      <c r="M44" s="99">
        <v>300</v>
      </c>
      <c r="N44" s="12">
        <v>40000</v>
      </c>
      <c r="O44" s="13">
        <f t="shared" si="3"/>
        <v>74094.785226937733</v>
      </c>
      <c r="P44" s="6"/>
      <c r="Q44" s="13">
        <f t="shared" si="0"/>
        <v>11484.588710837303</v>
      </c>
      <c r="R44" s="13">
        <f t="shared" si="1"/>
        <v>22610.196516100423</v>
      </c>
      <c r="S44" s="13">
        <f t="shared" si="2"/>
        <v>34094.785226937725</v>
      </c>
    </row>
    <row r="45" spans="1:19" x14ac:dyDescent="0.35">
      <c r="A45" s="154"/>
      <c r="B45" s="66">
        <v>46569</v>
      </c>
      <c r="C45" s="99">
        <v>2336.4445580855022</v>
      </c>
      <c r="D45" s="99">
        <v>19892.04598193556</v>
      </c>
      <c r="E45" s="99">
        <v>6397.1813662767863</v>
      </c>
      <c r="F45" s="99">
        <v>5619.3593134540106</v>
      </c>
      <c r="G45" s="99">
        <v>553.16103052234075</v>
      </c>
      <c r="H45" s="99">
        <v>0</v>
      </c>
      <c r="I45" s="99">
        <v>0</v>
      </c>
      <c r="J45" s="99">
        <v>598.59142617591692</v>
      </c>
      <c r="K45" s="99">
        <v>112</v>
      </c>
      <c r="L45" s="99">
        <v>676.78715292013101</v>
      </c>
      <c r="M45" s="99">
        <v>300</v>
      </c>
      <c r="N45" s="12">
        <v>40000</v>
      </c>
      <c r="O45" s="13">
        <f t="shared" si="3"/>
        <v>76485.570829370248</v>
      </c>
      <c r="P45" s="6"/>
      <c r="Q45" s="13">
        <f t="shared" si="0"/>
        <v>12016.540679730797</v>
      </c>
      <c r="R45" s="13">
        <f t="shared" si="1"/>
        <v>24469.03014963945</v>
      </c>
      <c r="S45" s="13">
        <f t="shared" si="2"/>
        <v>36485.570829370248</v>
      </c>
    </row>
    <row r="46" spans="1:19" x14ac:dyDescent="0.35">
      <c r="A46" s="154"/>
      <c r="B46" s="66">
        <v>46600</v>
      </c>
      <c r="C46" s="99">
        <v>2147.1184794468404</v>
      </c>
      <c r="D46" s="99">
        <v>19959.190491274083</v>
      </c>
      <c r="E46" s="99">
        <v>6360.8138385298153</v>
      </c>
      <c r="F46" s="99">
        <v>5923.6356011302687</v>
      </c>
      <c r="G46" s="99">
        <v>559.47689687949037</v>
      </c>
      <c r="H46" s="99">
        <v>0</v>
      </c>
      <c r="I46" s="99">
        <v>0</v>
      </c>
      <c r="J46" s="99">
        <v>567.38381281683155</v>
      </c>
      <c r="K46" s="99">
        <v>112</v>
      </c>
      <c r="L46" s="99">
        <v>672.97268384172764</v>
      </c>
      <c r="M46" s="99">
        <v>300</v>
      </c>
      <c r="N46" s="12">
        <v>40000</v>
      </c>
      <c r="O46" s="13">
        <f t="shared" si="3"/>
        <v>76602.591803919058</v>
      </c>
      <c r="P46" s="6"/>
      <c r="Q46" s="13">
        <f t="shared" si="0"/>
        <v>12284.449439660084</v>
      </c>
      <c r="R46" s="13">
        <f t="shared" si="1"/>
        <v>24318.142364258969</v>
      </c>
      <c r="S46" s="13">
        <f t="shared" si="2"/>
        <v>36602.591803919051</v>
      </c>
    </row>
    <row r="47" spans="1:19" x14ac:dyDescent="0.35">
      <c r="A47" s="154"/>
      <c r="B47" s="66">
        <v>46631</v>
      </c>
      <c r="C47" s="99">
        <v>2088.688458661331</v>
      </c>
      <c r="D47" s="99">
        <v>19315.345636716855</v>
      </c>
      <c r="E47" s="99">
        <v>6156.6971682073363</v>
      </c>
      <c r="F47" s="99">
        <v>4516.149453854845</v>
      </c>
      <c r="G47" s="99">
        <v>550.16357571995127</v>
      </c>
      <c r="H47" s="99">
        <v>0</v>
      </c>
      <c r="I47" s="99">
        <v>0</v>
      </c>
      <c r="J47" s="99">
        <v>521.06644725844319</v>
      </c>
      <c r="K47" s="99">
        <v>112</v>
      </c>
      <c r="L47" s="99">
        <v>647.59343906413915</v>
      </c>
      <c r="M47" s="99">
        <v>300</v>
      </c>
      <c r="N47" s="12">
        <v>40000</v>
      </c>
      <c r="O47" s="13">
        <f t="shared" si="3"/>
        <v>74207.704179482898</v>
      </c>
      <c r="P47" s="6"/>
      <c r="Q47" s="13">
        <f t="shared" si="0"/>
        <v>10672.846622062181</v>
      </c>
      <c r="R47" s="13">
        <f t="shared" si="1"/>
        <v>23534.857557420717</v>
      </c>
      <c r="S47" s="13">
        <f t="shared" si="2"/>
        <v>34207.704179482898</v>
      </c>
    </row>
    <row r="48" spans="1:19" x14ac:dyDescent="0.35">
      <c r="A48" s="154"/>
      <c r="B48" s="66">
        <v>46661</v>
      </c>
      <c r="C48" s="99">
        <v>2997.8444151593994</v>
      </c>
      <c r="D48" s="99">
        <v>19959.190491274083</v>
      </c>
      <c r="E48" s="99">
        <v>6351.7616177137179</v>
      </c>
      <c r="F48" s="99">
        <v>6010.6948431173887</v>
      </c>
      <c r="G48" s="99">
        <v>578.90136146745567</v>
      </c>
      <c r="H48" s="99">
        <v>0</v>
      </c>
      <c r="I48" s="99">
        <v>0</v>
      </c>
      <c r="J48" s="99">
        <v>511.13228020806781</v>
      </c>
      <c r="K48" s="99">
        <v>112</v>
      </c>
      <c r="L48" s="99">
        <v>665.40863861413561</v>
      </c>
      <c r="M48" s="99">
        <v>300</v>
      </c>
      <c r="N48" s="12">
        <v>40000</v>
      </c>
      <c r="O48" s="13">
        <f t="shared" si="3"/>
        <v>77486.933647554251</v>
      </c>
      <c r="P48" s="6"/>
      <c r="Q48" s="13">
        <f t="shared" si="0"/>
        <v>12362.456460831107</v>
      </c>
      <c r="R48" s="13">
        <f t="shared" si="1"/>
        <v>25124.477186723139</v>
      </c>
      <c r="S48" s="13">
        <f t="shared" si="2"/>
        <v>37486.933647554244</v>
      </c>
    </row>
    <row r="49" spans="1:19" x14ac:dyDescent="0.35">
      <c r="A49" s="154"/>
      <c r="B49" s="66">
        <v>46692</v>
      </c>
      <c r="C49" s="99">
        <v>2701.2914121240019</v>
      </c>
      <c r="D49" s="99">
        <v>19315.345636716855</v>
      </c>
      <c r="E49" s="99">
        <v>6134.8626584372523</v>
      </c>
      <c r="F49" s="99">
        <v>5839.5898828103382</v>
      </c>
      <c r="G49" s="99">
        <v>579.96772943175392</v>
      </c>
      <c r="H49" s="99">
        <v>0</v>
      </c>
      <c r="I49" s="99">
        <v>0</v>
      </c>
      <c r="J49" s="99">
        <v>469.69851188086966</v>
      </c>
      <c r="K49" s="99">
        <v>112</v>
      </c>
      <c r="L49" s="99">
        <v>640.31498266162237</v>
      </c>
      <c r="M49" s="99">
        <v>300</v>
      </c>
      <c r="N49" s="12">
        <v>40000</v>
      </c>
      <c r="O49" s="13">
        <f t="shared" si="3"/>
        <v>76093.070814062696</v>
      </c>
      <c r="P49" s="6"/>
      <c r="Q49" s="13">
        <f t="shared" si="0"/>
        <v>11974.45254124759</v>
      </c>
      <c r="R49" s="13">
        <f t="shared" si="1"/>
        <v>24118.618272815103</v>
      </c>
      <c r="S49" s="13">
        <f t="shared" si="2"/>
        <v>36093.070814062696</v>
      </c>
    </row>
    <row r="50" spans="1:19" ht="17.5" thickBot="1" x14ac:dyDescent="0.4">
      <c r="A50" s="154"/>
      <c r="B50" s="67">
        <v>46722</v>
      </c>
      <c r="C50" s="100">
        <v>2670.2670073633726</v>
      </c>
      <c r="D50" s="100">
        <v>19959.190491274083</v>
      </c>
      <c r="E50" s="100">
        <v>6331.0088851766814</v>
      </c>
      <c r="F50" s="100">
        <v>6074.9606893888749</v>
      </c>
      <c r="G50" s="100">
        <v>588.94404557137091</v>
      </c>
      <c r="H50" s="100">
        <v>0</v>
      </c>
      <c r="I50" s="100">
        <v>0</v>
      </c>
      <c r="J50" s="100">
        <v>461.02434556353614</v>
      </c>
      <c r="K50" s="100">
        <v>112</v>
      </c>
      <c r="L50" s="100">
        <v>657.9302949805259</v>
      </c>
      <c r="M50" s="100">
        <v>300</v>
      </c>
      <c r="N50" s="28">
        <v>40000</v>
      </c>
      <c r="O50" s="29">
        <f t="shared" si="3"/>
        <v>77155.325759318453</v>
      </c>
      <c r="P50" s="6"/>
      <c r="Q50" s="29">
        <f t="shared" si="0"/>
        <v>12405.969574565555</v>
      </c>
      <c r="R50" s="29">
        <f t="shared" si="1"/>
        <v>24749.356184752887</v>
      </c>
      <c r="S50" s="29">
        <f t="shared" si="2"/>
        <v>37155.325759318439</v>
      </c>
    </row>
    <row r="51" spans="1:19" x14ac:dyDescent="0.35">
      <c r="A51" s="154"/>
      <c r="B51" s="65">
        <v>46753</v>
      </c>
      <c r="C51" s="98">
        <v>2663.331679371669</v>
      </c>
      <c r="D51" s="98">
        <v>17938.945338952453</v>
      </c>
      <c r="E51" s="98">
        <v>5448.5472628552816</v>
      </c>
      <c r="F51" s="98">
        <v>5846.0898027786061</v>
      </c>
      <c r="G51" s="98">
        <v>579.84353326664575</v>
      </c>
      <c r="H51" s="98">
        <v>0</v>
      </c>
      <c r="I51" s="98">
        <v>0</v>
      </c>
      <c r="J51" s="98">
        <v>437.67246256215452</v>
      </c>
      <c r="K51" s="98">
        <v>112</v>
      </c>
      <c r="L51" s="98">
        <v>654.22295554682239</v>
      </c>
      <c r="M51" s="98">
        <v>300</v>
      </c>
      <c r="N51" s="26">
        <v>40000</v>
      </c>
      <c r="O51" s="27">
        <f t="shared" si="3"/>
        <v>73980.653035333642</v>
      </c>
      <c r="P51" s="6"/>
      <c r="Q51" s="27">
        <f t="shared" si="0"/>
        <v>11294.637065633888</v>
      </c>
      <c r="R51" s="27">
        <f t="shared" si="1"/>
        <v>22686.015969699743</v>
      </c>
      <c r="S51" s="27">
        <f t="shared" si="2"/>
        <v>33980.653035333627</v>
      </c>
    </row>
    <row r="52" spans="1:19" x14ac:dyDescent="0.35">
      <c r="A52" s="154"/>
      <c r="B52" s="66">
        <v>46784</v>
      </c>
      <c r="C52" s="99">
        <v>2524.0836773539563</v>
      </c>
      <c r="D52" s="99">
        <v>16573.923225197137</v>
      </c>
      <c r="E52" s="99">
        <v>5097.0280846065543</v>
      </c>
      <c r="F52" s="99">
        <v>5468.9227187283741</v>
      </c>
      <c r="G52" s="99">
        <v>553.44470233999152</v>
      </c>
      <c r="H52" s="99">
        <v>0</v>
      </c>
      <c r="I52" s="99">
        <v>0</v>
      </c>
      <c r="J52" s="99">
        <v>366.02729714500043</v>
      </c>
      <c r="K52" s="99">
        <v>112</v>
      </c>
      <c r="L52" s="99">
        <v>608.56656792444085</v>
      </c>
      <c r="M52" s="99">
        <v>300</v>
      </c>
      <c r="N52" s="12">
        <v>40000</v>
      </c>
      <c r="O52" s="13">
        <f t="shared" si="3"/>
        <v>71603.996273295459</v>
      </c>
      <c r="P52" s="6"/>
      <c r="Q52" s="13">
        <f t="shared" si="0"/>
        <v>10565.950803334928</v>
      </c>
      <c r="R52" s="13">
        <f t="shared" si="1"/>
        <v>21038.045469960525</v>
      </c>
      <c r="S52" s="13">
        <f t="shared" si="2"/>
        <v>31603.996273295452</v>
      </c>
    </row>
    <row r="53" spans="1:19" x14ac:dyDescent="0.35">
      <c r="A53" s="154"/>
      <c r="B53" s="66">
        <v>46813</v>
      </c>
      <c r="C53" s="99">
        <v>2392.4881243938962</v>
      </c>
      <c r="D53" s="99">
        <v>17337.070251177829</v>
      </c>
      <c r="E53" s="99">
        <v>5448.5472628552816</v>
      </c>
      <c r="F53" s="99">
        <v>5846.0898027786061</v>
      </c>
      <c r="G53" s="99">
        <v>561.7907210663659</v>
      </c>
      <c r="H53" s="99">
        <v>0</v>
      </c>
      <c r="I53" s="99">
        <v>0</v>
      </c>
      <c r="J53" s="99">
        <v>372.36348440158878</v>
      </c>
      <c r="K53" s="99">
        <v>112</v>
      </c>
      <c r="L53" s="99">
        <v>646.87133614790105</v>
      </c>
      <c r="M53" s="99">
        <v>300</v>
      </c>
      <c r="N53" s="12">
        <v>40000</v>
      </c>
      <c r="O53" s="13">
        <f t="shared" si="3"/>
        <v>73017.220982821469</v>
      </c>
      <c r="P53" s="6"/>
      <c r="Q53" s="13">
        <f t="shared" si="0"/>
        <v>11294.637065633888</v>
      </c>
      <c r="R53" s="13">
        <f t="shared" si="1"/>
        <v>21722.583917187581</v>
      </c>
      <c r="S53" s="13">
        <f t="shared" si="2"/>
        <v>33017.220982821469</v>
      </c>
    </row>
    <row r="54" spans="1:19" x14ac:dyDescent="0.35">
      <c r="A54" s="154"/>
      <c r="B54" s="66">
        <v>46844</v>
      </c>
      <c r="C54" s="99">
        <v>2335.4686847729154</v>
      </c>
      <c r="D54" s="99">
        <v>16601.163015666036</v>
      </c>
      <c r="E54" s="99">
        <v>5272.787673730918</v>
      </c>
      <c r="F54" s="99">
        <v>5657.506260753491</v>
      </c>
      <c r="G54" s="99">
        <v>544.31401504853795</v>
      </c>
      <c r="H54" s="99">
        <v>0</v>
      </c>
      <c r="I54" s="99">
        <v>0</v>
      </c>
      <c r="J54" s="99">
        <v>342.74390633488269</v>
      </c>
      <c r="K54" s="99">
        <v>112</v>
      </c>
      <c r="L54" s="99">
        <v>622.4775640127358</v>
      </c>
      <c r="M54" s="99">
        <v>300</v>
      </c>
      <c r="N54" s="12">
        <v>40000</v>
      </c>
      <c r="O54" s="13">
        <f t="shared" si="3"/>
        <v>71788.461120319524</v>
      </c>
      <c r="P54" s="6"/>
      <c r="Q54" s="13">
        <f t="shared" si="0"/>
        <v>10930.293934484409</v>
      </c>
      <c r="R54" s="13">
        <f t="shared" si="1"/>
        <v>20858.167185835107</v>
      </c>
      <c r="S54" s="13">
        <f t="shared" si="2"/>
        <v>31788.461120319516</v>
      </c>
    </row>
    <row r="55" spans="1:19" x14ac:dyDescent="0.35">
      <c r="A55" s="154"/>
      <c r="B55" s="66">
        <v>46874</v>
      </c>
      <c r="C55" s="99">
        <v>2410.0754555800058</v>
      </c>
      <c r="D55" s="99">
        <v>16948.532491829654</v>
      </c>
      <c r="E55" s="99">
        <v>5448.5472628552816</v>
      </c>
      <c r="F55" s="99">
        <v>5846.0898027786061</v>
      </c>
      <c r="G55" s="99">
        <v>543.49431665204293</v>
      </c>
      <c r="H55" s="99">
        <v>0</v>
      </c>
      <c r="I55" s="99">
        <v>0</v>
      </c>
      <c r="J55" s="99">
        <v>336.96002052444288</v>
      </c>
      <c r="K55" s="99">
        <v>112</v>
      </c>
      <c r="L55" s="99">
        <v>639.60299706749981</v>
      </c>
      <c r="M55" s="99">
        <v>300</v>
      </c>
      <c r="N55" s="12">
        <v>40000</v>
      </c>
      <c r="O55" s="13">
        <f t="shared" si="3"/>
        <v>72585.302347287536</v>
      </c>
      <c r="P55" s="6"/>
      <c r="Q55" s="13">
        <f t="shared" si="0"/>
        <v>11294.637065633888</v>
      </c>
      <c r="R55" s="13">
        <f t="shared" si="1"/>
        <v>21290.665281653644</v>
      </c>
      <c r="S55" s="13">
        <f t="shared" si="2"/>
        <v>32585.302347287532</v>
      </c>
    </row>
    <row r="56" spans="1:19" x14ac:dyDescent="0.35">
      <c r="A56" s="154"/>
      <c r="B56" s="66">
        <v>46905</v>
      </c>
      <c r="C56" s="99">
        <v>2323.8979886491534</v>
      </c>
      <c r="D56" s="99">
        <v>15971.419357208782</v>
      </c>
      <c r="E56" s="99">
        <v>5272.787673730918</v>
      </c>
      <c r="F56" s="99">
        <v>5657.506260753491</v>
      </c>
      <c r="G56" s="99">
        <v>525.66593590154639</v>
      </c>
      <c r="H56" s="99">
        <v>0</v>
      </c>
      <c r="I56" s="99">
        <v>0</v>
      </c>
      <c r="J56" s="99">
        <v>310.32297810076784</v>
      </c>
      <c r="K56" s="99">
        <v>112</v>
      </c>
      <c r="L56" s="99">
        <v>615.48363929867423</v>
      </c>
      <c r="M56" s="99">
        <v>300</v>
      </c>
      <c r="N56" s="12">
        <v>40000</v>
      </c>
      <c r="O56" s="13">
        <f t="shared" si="3"/>
        <v>71089.083833643337</v>
      </c>
      <c r="P56" s="6"/>
      <c r="Q56" s="13">
        <f t="shared" si="0"/>
        <v>10930.293934484409</v>
      </c>
      <c r="R56" s="13">
        <f t="shared" si="1"/>
        <v>20158.789899158925</v>
      </c>
      <c r="S56" s="13">
        <f t="shared" si="2"/>
        <v>31089.083833643333</v>
      </c>
    </row>
    <row r="57" spans="1:19" x14ac:dyDescent="0.35">
      <c r="A57" s="154"/>
      <c r="B57" s="66">
        <v>46935</v>
      </c>
      <c r="C57" s="99">
        <v>2442.9485957098523</v>
      </c>
      <c r="D57" s="99">
        <v>16418.065061322115</v>
      </c>
      <c r="E57" s="99">
        <v>5448.5472628552816</v>
      </c>
      <c r="F57" s="99">
        <v>5846.0898027786061</v>
      </c>
      <c r="G57" s="99">
        <v>524.73210784458695</v>
      </c>
      <c r="H57" s="99">
        <v>0</v>
      </c>
      <c r="I57" s="99">
        <v>0</v>
      </c>
      <c r="J57" s="99">
        <v>305.24378025159945</v>
      </c>
      <c r="K57" s="99">
        <v>112</v>
      </c>
      <c r="L57" s="99">
        <v>632.41698914680944</v>
      </c>
      <c r="M57" s="99">
        <v>300</v>
      </c>
      <c r="N57" s="12">
        <v>40000</v>
      </c>
      <c r="O57" s="13">
        <f t="shared" si="3"/>
        <v>72030.043599908851</v>
      </c>
      <c r="P57" s="6"/>
      <c r="Q57" s="13">
        <f t="shared" si="0"/>
        <v>11294.637065633888</v>
      </c>
      <c r="R57" s="13">
        <f t="shared" si="1"/>
        <v>20735.40653427496</v>
      </c>
      <c r="S57" s="13">
        <f t="shared" si="2"/>
        <v>32030.043599908848</v>
      </c>
    </row>
    <row r="58" spans="1:19" x14ac:dyDescent="0.35">
      <c r="A58" s="154"/>
      <c r="B58" s="66">
        <v>46966</v>
      </c>
      <c r="C58" s="99">
        <v>2387.8703920941584</v>
      </c>
      <c r="D58" s="99">
        <v>16230.589202164421</v>
      </c>
      <c r="E58" s="99">
        <v>5448.5472628552816</v>
      </c>
      <c r="F58" s="99">
        <v>5846.0898027786061</v>
      </c>
      <c r="G58" s="99">
        <v>515.55691402464345</v>
      </c>
      <c r="H58" s="99">
        <v>0</v>
      </c>
      <c r="I58" s="99">
        <v>0</v>
      </c>
      <c r="J58" s="99">
        <v>290.39794609674658</v>
      </c>
      <c r="K58" s="99">
        <v>112</v>
      </c>
      <c r="L58" s="99">
        <v>628.85456573426336</v>
      </c>
      <c r="M58" s="99">
        <v>300</v>
      </c>
      <c r="N58" s="12">
        <v>40000</v>
      </c>
      <c r="O58" s="13">
        <f t="shared" si="3"/>
        <v>71759.906085748124</v>
      </c>
      <c r="P58" s="6"/>
      <c r="Q58" s="13">
        <f t="shared" si="0"/>
        <v>11294.637065633888</v>
      </c>
      <c r="R58" s="13">
        <f t="shared" si="1"/>
        <v>20465.269020114232</v>
      </c>
      <c r="S58" s="13">
        <f t="shared" si="2"/>
        <v>31759.90608574812</v>
      </c>
    </row>
    <row r="59" spans="1:19" x14ac:dyDescent="0.35">
      <c r="A59" s="154"/>
      <c r="B59" s="66">
        <v>46997</v>
      </c>
      <c r="C59" s="99">
        <v>2326.6986634053683</v>
      </c>
      <c r="D59" s="99">
        <v>15600.658728928463</v>
      </c>
      <c r="E59" s="99">
        <v>5272.787673730918</v>
      </c>
      <c r="F59" s="99">
        <v>5657.506260753491</v>
      </c>
      <c r="G59" s="99">
        <v>496.46748690521184</v>
      </c>
      <c r="H59" s="99">
        <v>0</v>
      </c>
      <c r="I59" s="99">
        <v>0</v>
      </c>
      <c r="J59" s="99">
        <v>267.63846353472542</v>
      </c>
      <c r="K59" s="99">
        <v>112</v>
      </c>
      <c r="L59" s="99">
        <v>605.14100718835004</v>
      </c>
      <c r="M59" s="99">
        <v>300</v>
      </c>
      <c r="N59" s="12">
        <v>40000</v>
      </c>
      <c r="O59" s="13">
        <f t="shared" si="3"/>
        <v>70638.898284446535</v>
      </c>
      <c r="P59" s="6"/>
      <c r="Q59" s="13">
        <f t="shared" si="0"/>
        <v>10930.293934484409</v>
      </c>
      <c r="R59" s="13">
        <f t="shared" si="1"/>
        <v>19708.604349962119</v>
      </c>
      <c r="S59" s="13">
        <f t="shared" si="2"/>
        <v>30638.898284446528</v>
      </c>
    </row>
    <row r="60" spans="1:19" x14ac:dyDescent="0.35">
      <c r="A60" s="154"/>
      <c r="B60" s="66">
        <v>47027</v>
      </c>
      <c r="C60" s="99">
        <v>2386.2902055916852</v>
      </c>
      <c r="D60" s="99">
        <v>15975.503911250231</v>
      </c>
      <c r="E60" s="99">
        <v>5448.5472628552816</v>
      </c>
      <c r="F60" s="99">
        <v>5846.0898027786061</v>
      </c>
      <c r="G60" s="99">
        <v>494.98623826840617</v>
      </c>
      <c r="H60" s="99">
        <v>0</v>
      </c>
      <c r="I60" s="99">
        <v>0</v>
      </c>
      <c r="J60" s="99">
        <v>263.44394987085889</v>
      </c>
      <c r="K60" s="99">
        <v>112</v>
      </c>
      <c r="L60" s="99">
        <v>621.79029861908111</v>
      </c>
      <c r="M60" s="99">
        <v>300</v>
      </c>
      <c r="N60" s="12">
        <v>40000</v>
      </c>
      <c r="O60" s="13">
        <f t="shared" si="3"/>
        <v>71448.651669234154</v>
      </c>
      <c r="P60" s="6"/>
      <c r="Q60" s="13">
        <f t="shared" si="0"/>
        <v>11294.637065633888</v>
      </c>
      <c r="R60" s="13">
        <f t="shared" si="1"/>
        <v>20154.014603600266</v>
      </c>
      <c r="S60" s="13">
        <f t="shared" si="2"/>
        <v>31448.651669234154</v>
      </c>
    </row>
    <row r="61" spans="1:19" x14ac:dyDescent="0.35">
      <c r="A61" s="154"/>
      <c r="B61" s="66">
        <v>47058</v>
      </c>
      <c r="C61" s="99">
        <v>2304.1319652537741</v>
      </c>
      <c r="D61" s="99">
        <v>15333.306557954809</v>
      </c>
      <c r="E61" s="99">
        <v>5272.787673730918</v>
      </c>
      <c r="F61" s="99">
        <v>5657.506260753491</v>
      </c>
      <c r="G61" s="99">
        <v>477.15508628001959</v>
      </c>
      <c r="H61" s="99">
        <v>0</v>
      </c>
      <c r="I61" s="99">
        <v>0</v>
      </c>
      <c r="J61" s="99">
        <v>242.90403509320163</v>
      </c>
      <c r="K61" s="99">
        <v>112</v>
      </c>
      <c r="L61" s="99">
        <v>598.34344293144591</v>
      </c>
      <c r="M61" s="99">
        <v>300</v>
      </c>
      <c r="N61" s="12">
        <v>40000</v>
      </c>
      <c r="O61" s="13">
        <f t="shared" si="3"/>
        <v>70298.135021997674</v>
      </c>
      <c r="P61" s="6"/>
      <c r="Q61" s="13">
        <f t="shared" si="0"/>
        <v>10930.293934484409</v>
      </c>
      <c r="R61" s="13">
        <f t="shared" si="1"/>
        <v>19367.841087513254</v>
      </c>
      <c r="S61" s="13">
        <f t="shared" si="2"/>
        <v>30298.135021997663</v>
      </c>
    </row>
    <row r="62" spans="1:19" ht="17.5" thickBot="1" x14ac:dyDescent="0.4">
      <c r="A62" s="154"/>
      <c r="B62" s="67">
        <v>47088</v>
      </c>
      <c r="C62" s="100">
        <v>2363.5756215558313</v>
      </c>
      <c r="D62" s="100">
        <v>15704.337191593815</v>
      </c>
      <c r="E62" s="100">
        <v>5448.5472628552816</v>
      </c>
      <c r="F62" s="100">
        <v>5846.0898027786061</v>
      </c>
      <c r="G62" s="100">
        <v>475.37964415117887</v>
      </c>
      <c r="H62" s="100">
        <v>0</v>
      </c>
      <c r="I62" s="100">
        <v>0</v>
      </c>
      <c r="J62" s="100">
        <v>239.19831632145934</v>
      </c>
      <c r="K62" s="100">
        <v>112</v>
      </c>
      <c r="L62" s="100">
        <v>614.80603703961219</v>
      </c>
      <c r="M62" s="100">
        <v>300</v>
      </c>
      <c r="N62" s="28">
        <v>40000</v>
      </c>
      <c r="O62" s="29">
        <f t="shared" si="3"/>
        <v>71103.933876295792</v>
      </c>
      <c r="P62" s="6"/>
      <c r="Q62" s="29">
        <f t="shared" si="0"/>
        <v>11294.637065633888</v>
      </c>
      <c r="R62" s="29">
        <f t="shared" si="1"/>
        <v>19809.296810661901</v>
      </c>
      <c r="S62" s="29">
        <f>+O62-N62</f>
        <v>31103.933876295792</v>
      </c>
    </row>
    <row r="63" spans="1:19" x14ac:dyDescent="0.35">
      <c r="A63" s="154"/>
      <c r="B63" s="65">
        <v>47119</v>
      </c>
      <c r="C63" s="98">
        <v>2604.6090100638598</v>
      </c>
      <c r="D63" s="98">
        <v>15553.257552740382</v>
      </c>
      <c r="E63" s="98">
        <v>5413.1748759965849</v>
      </c>
      <c r="F63" s="98">
        <v>5846.0898027786061</v>
      </c>
      <c r="G63" s="98">
        <v>465.5798629600406</v>
      </c>
      <c r="H63" s="98">
        <v>0</v>
      </c>
      <c r="I63" s="98">
        <v>0</v>
      </c>
      <c r="J63" s="98">
        <v>227.81565450683792</v>
      </c>
      <c r="K63" s="98">
        <v>112</v>
      </c>
      <c r="L63" s="98">
        <v>611.34362302124896</v>
      </c>
      <c r="M63" s="98">
        <v>300</v>
      </c>
      <c r="N63" s="26">
        <v>40000</v>
      </c>
      <c r="O63" s="27">
        <f t="shared" si="3"/>
        <v>71133.870382067558</v>
      </c>
      <c r="P63" s="6"/>
      <c r="Q63" s="27">
        <f t="shared" si="0"/>
        <v>11259.264678775191</v>
      </c>
      <c r="R63" s="27">
        <f t="shared" si="1"/>
        <v>19874.605703292371</v>
      </c>
      <c r="S63" s="27">
        <f>+O63-N63</f>
        <v>31133.870382067558</v>
      </c>
    </row>
    <row r="64" spans="1:19" x14ac:dyDescent="0.35">
      <c r="A64" s="154"/>
      <c r="B64" s="66">
        <v>47150</v>
      </c>
      <c r="C64" s="99">
        <v>2328.0583695815799</v>
      </c>
      <c r="D64" s="99">
        <v>13920.882137062448</v>
      </c>
      <c r="E64" s="99">
        <v>4889.3192428356242</v>
      </c>
      <c r="F64" s="99">
        <v>4792.7256889523069</v>
      </c>
      <c r="G64" s="99">
        <v>432.78886504119038</v>
      </c>
      <c r="H64" s="99">
        <v>0</v>
      </c>
      <c r="I64" s="99">
        <v>0</v>
      </c>
      <c r="J64" s="99">
        <v>196.47211609170944</v>
      </c>
      <c r="K64" s="99">
        <v>112</v>
      </c>
      <c r="L64" s="99">
        <v>549.0717529436854</v>
      </c>
      <c r="M64" s="99">
        <v>300</v>
      </c>
      <c r="N64" s="12">
        <v>40000</v>
      </c>
      <c r="O64" s="13">
        <f t="shared" si="3"/>
        <v>67521.318172508545</v>
      </c>
      <c r="P64" s="6"/>
      <c r="Q64" s="13">
        <f t="shared" si="0"/>
        <v>9682.044931787932</v>
      </c>
      <c r="R64" s="13">
        <f t="shared" si="1"/>
        <v>17839.273240720613</v>
      </c>
      <c r="S64" s="13">
        <f>+O64-N64</f>
        <v>27521.318172508545</v>
      </c>
    </row>
    <row r="65" spans="1:26" x14ac:dyDescent="0.35">
      <c r="A65" s="154"/>
      <c r="B65" s="66">
        <v>47178</v>
      </c>
      <c r="C65" s="99">
        <v>2562.3511694437038</v>
      </c>
      <c r="D65" s="99">
        <v>15279.353229708488</v>
      </c>
      <c r="E65" s="99">
        <v>5413.1748759965849</v>
      </c>
      <c r="F65" s="99">
        <v>5023.7721617399684</v>
      </c>
      <c r="G65" s="99">
        <v>446.78760469049138</v>
      </c>
      <c r="H65" s="99">
        <v>0</v>
      </c>
      <c r="I65" s="99">
        <v>0</v>
      </c>
      <c r="J65" s="99">
        <v>207.73846629343257</v>
      </c>
      <c r="K65" s="99">
        <v>112</v>
      </c>
      <c r="L65" s="99">
        <v>604.47766363902849</v>
      </c>
      <c r="M65" s="99">
        <v>300</v>
      </c>
      <c r="N65" s="12">
        <v>40000</v>
      </c>
      <c r="O65" s="13">
        <f t="shared" si="3"/>
        <v>69949.655171511695</v>
      </c>
      <c r="P65" s="6"/>
      <c r="Q65" s="13">
        <f t="shared" si="0"/>
        <v>10436.947037736554</v>
      </c>
      <c r="R65" s="13">
        <f t="shared" si="1"/>
        <v>19512.708133775144</v>
      </c>
      <c r="S65" s="13">
        <f t="shared" ref="S65:S128" si="4">+O65-N65</f>
        <v>29949.655171511695</v>
      </c>
    </row>
    <row r="66" spans="1:26" x14ac:dyDescent="0.35">
      <c r="A66" s="154"/>
      <c r="B66" s="66">
        <v>47209</v>
      </c>
      <c r="C66" s="99">
        <v>2449.7771169499456</v>
      </c>
      <c r="D66" s="99">
        <v>14642.980811920403</v>
      </c>
      <c r="E66" s="99">
        <v>5238.5563316095977</v>
      </c>
      <c r="F66" s="99">
        <v>5657.506260753491</v>
      </c>
      <c r="G66" s="99">
        <v>430.14994927241935</v>
      </c>
      <c r="H66" s="99">
        <v>0</v>
      </c>
      <c r="I66" s="99">
        <v>0</v>
      </c>
      <c r="J66" s="99">
        <v>191.72324731908023</v>
      </c>
      <c r="K66" s="99">
        <v>112</v>
      </c>
      <c r="L66" s="99">
        <v>581.68441380313629</v>
      </c>
      <c r="M66" s="99">
        <v>300</v>
      </c>
      <c r="N66" s="12">
        <v>40000</v>
      </c>
      <c r="O66" s="13">
        <f t="shared" si="3"/>
        <v>69604.378131628066</v>
      </c>
      <c r="P66" s="6"/>
      <c r="Q66" s="13">
        <f t="shared" si="0"/>
        <v>10896.062592363089</v>
      </c>
      <c r="R66" s="13">
        <f t="shared" si="1"/>
        <v>18708.315539264986</v>
      </c>
      <c r="S66" s="13">
        <f t="shared" si="4"/>
        <v>29604.378131628066</v>
      </c>
    </row>
    <row r="67" spans="1:26" x14ac:dyDescent="0.35">
      <c r="A67" s="154"/>
      <c r="B67" s="66">
        <v>47239</v>
      </c>
      <c r="C67" s="99">
        <v>2546.3126264475909</v>
      </c>
      <c r="D67" s="99">
        <v>15029.012996634046</v>
      </c>
      <c r="E67" s="99">
        <v>5413.1748759965849</v>
      </c>
      <c r="F67" s="99">
        <v>5846.0898027786061</v>
      </c>
      <c r="G67" s="99">
        <v>428.92668691084555</v>
      </c>
      <c r="H67" s="99">
        <v>0</v>
      </c>
      <c r="I67" s="99">
        <v>0</v>
      </c>
      <c r="J67" s="99">
        <v>187.32759148059094</v>
      </c>
      <c r="K67" s="99">
        <v>112</v>
      </c>
      <c r="L67" s="99">
        <v>597.68945016065959</v>
      </c>
      <c r="M67" s="99">
        <v>300</v>
      </c>
      <c r="N67" s="12">
        <v>40000</v>
      </c>
      <c r="O67" s="13">
        <f t="shared" si="3"/>
        <v>70460.534030408919</v>
      </c>
      <c r="P67" s="6"/>
      <c r="Q67" s="13">
        <f t="shared" si="0"/>
        <v>11259.264678775191</v>
      </c>
      <c r="R67" s="13">
        <f t="shared" si="1"/>
        <v>19201.269351633735</v>
      </c>
      <c r="S67" s="13">
        <f t="shared" si="4"/>
        <v>30460.534030408919</v>
      </c>
    </row>
    <row r="68" spans="1:26" x14ac:dyDescent="0.35">
      <c r="A68" s="154"/>
      <c r="B68" s="66">
        <v>47270</v>
      </c>
      <c r="C68" s="99">
        <v>2462.9233157322192</v>
      </c>
      <c r="D68" s="99">
        <v>14430.301177146413</v>
      </c>
      <c r="E68" s="99">
        <v>5238.5563316095977</v>
      </c>
      <c r="F68" s="99">
        <v>5657.506260753491</v>
      </c>
      <c r="G68" s="99">
        <v>412.95235864087732</v>
      </c>
      <c r="H68" s="99">
        <v>0</v>
      </c>
      <c r="I68" s="99">
        <v>0</v>
      </c>
      <c r="J68" s="99">
        <v>171.06343201664222</v>
      </c>
      <c r="K68" s="99">
        <v>112</v>
      </c>
      <c r="L68" s="99">
        <v>575.15247186405225</v>
      </c>
      <c r="M68" s="99">
        <v>300</v>
      </c>
      <c r="N68" s="12">
        <v>40000</v>
      </c>
      <c r="O68" s="13">
        <f t="shared" ref="O68:O131" si="5">SUM(C68:N68)</f>
        <v>69360.455347763287</v>
      </c>
      <c r="P68" s="6"/>
      <c r="Q68" s="13">
        <f t="shared" ref="Q68:Q131" si="6">+E68+F68</f>
        <v>10896.062592363089</v>
      </c>
      <c r="R68" s="13">
        <f t="shared" ref="R68:R131" si="7">+C68+D68+G68+H68+I68+J68+K68+L68+M68</f>
        <v>18464.392755400204</v>
      </c>
      <c r="S68" s="13">
        <f t="shared" si="4"/>
        <v>29360.455347763287</v>
      </c>
    </row>
    <row r="69" spans="1:26" x14ac:dyDescent="0.35">
      <c r="A69" s="154"/>
      <c r="B69" s="66">
        <v>47300</v>
      </c>
      <c r="C69" s="99">
        <v>2498.9587526902192</v>
      </c>
      <c r="D69" s="99">
        <v>14778.789790722842</v>
      </c>
      <c r="E69" s="99">
        <v>5413.1748759965849</v>
      </c>
      <c r="F69" s="99">
        <v>5846.0898027786061</v>
      </c>
      <c r="G69" s="99">
        <v>412.06088225195748</v>
      </c>
      <c r="H69" s="99">
        <v>0</v>
      </c>
      <c r="I69" s="99">
        <v>0</v>
      </c>
      <c r="J69" s="99">
        <v>168.71610519487535</v>
      </c>
      <c r="K69" s="99">
        <v>112</v>
      </c>
      <c r="L69" s="99">
        <v>590.97809678844283</v>
      </c>
      <c r="M69" s="99">
        <v>300</v>
      </c>
      <c r="N69" s="12">
        <v>40000</v>
      </c>
      <c r="O69" s="13">
        <f t="shared" si="5"/>
        <v>70120.768306423532</v>
      </c>
      <c r="P69" s="6"/>
      <c r="Q69" s="13">
        <f t="shared" si="6"/>
        <v>11259.264678775191</v>
      </c>
      <c r="R69" s="13">
        <f t="shared" si="7"/>
        <v>18861.503627648337</v>
      </c>
      <c r="S69" s="13">
        <f t="shared" si="4"/>
        <v>30120.768306423532</v>
      </c>
    </row>
    <row r="70" spans="1:26" x14ac:dyDescent="0.35">
      <c r="A70" s="154"/>
      <c r="B70" s="66">
        <v>47331</v>
      </c>
      <c r="C70" s="99">
        <v>2452.4548358708835</v>
      </c>
      <c r="D70" s="99">
        <v>14669.547751919672</v>
      </c>
      <c r="E70" s="99">
        <v>5413.1748759965849</v>
      </c>
      <c r="F70" s="99">
        <v>5846.0898027786061</v>
      </c>
      <c r="G70" s="99">
        <v>404.0134603735869</v>
      </c>
      <c r="H70" s="99">
        <v>0</v>
      </c>
      <c r="I70" s="99">
        <v>0</v>
      </c>
      <c r="J70" s="99">
        <v>161.08897850727681</v>
      </c>
      <c r="K70" s="99">
        <v>112</v>
      </c>
      <c r="L70" s="99">
        <v>587.6509686061105</v>
      </c>
      <c r="M70" s="99">
        <v>300</v>
      </c>
      <c r="N70" s="12">
        <v>40000</v>
      </c>
      <c r="O70" s="13">
        <f t="shared" si="5"/>
        <v>69946.020674052721</v>
      </c>
      <c r="P70" s="6"/>
      <c r="Q70" s="13">
        <f t="shared" si="6"/>
        <v>11259.264678775191</v>
      </c>
      <c r="R70" s="13">
        <f t="shared" si="7"/>
        <v>18686.75599527753</v>
      </c>
      <c r="S70" s="13">
        <f t="shared" si="4"/>
        <v>29946.020674052721</v>
      </c>
    </row>
    <row r="71" spans="1:26" x14ac:dyDescent="0.35">
      <c r="A71" s="154"/>
      <c r="B71" s="66">
        <v>47362</v>
      </c>
      <c r="C71" s="99">
        <v>2321.0629207565598</v>
      </c>
      <c r="D71" s="99">
        <v>14082.753332739867</v>
      </c>
      <c r="E71" s="99">
        <v>5238.5563316095977</v>
      </c>
      <c r="F71" s="99">
        <v>5657.506260753491</v>
      </c>
      <c r="G71" s="99">
        <v>388.91833776838979</v>
      </c>
      <c r="H71" s="99">
        <v>0</v>
      </c>
      <c r="I71" s="99">
        <v>0</v>
      </c>
      <c r="J71" s="99">
        <v>148.964482140428</v>
      </c>
      <c r="K71" s="99">
        <v>112</v>
      </c>
      <c r="L71" s="99">
        <v>565.49296244933362</v>
      </c>
      <c r="M71" s="99">
        <v>300</v>
      </c>
      <c r="N71" s="12">
        <v>40000</v>
      </c>
      <c r="O71" s="13">
        <f t="shared" si="5"/>
        <v>68815.254628217663</v>
      </c>
      <c r="P71" s="6"/>
      <c r="Q71" s="13">
        <f t="shared" si="6"/>
        <v>10896.062592363089</v>
      </c>
      <c r="R71" s="13">
        <f t="shared" si="7"/>
        <v>17919.192035854583</v>
      </c>
      <c r="S71" s="13">
        <f t="shared" si="4"/>
        <v>28815.254628217663</v>
      </c>
    </row>
    <row r="72" spans="1:26" x14ac:dyDescent="0.35">
      <c r="A72" s="154"/>
      <c r="B72" s="66">
        <v>47392</v>
      </c>
      <c r="C72" s="99">
        <v>2380.6881870704556</v>
      </c>
      <c r="D72" s="99">
        <v>14468.265975423372</v>
      </c>
      <c r="E72" s="99">
        <v>5413.1748759965849</v>
      </c>
      <c r="F72" s="99">
        <v>5846.0898027786061</v>
      </c>
      <c r="G72" s="99">
        <v>388.69721452098139</v>
      </c>
      <c r="H72" s="99">
        <v>0</v>
      </c>
      <c r="I72" s="99">
        <v>0</v>
      </c>
      <c r="J72" s="99">
        <v>147.09966786498049</v>
      </c>
      <c r="K72" s="99">
        <v>112</v>
      </c>
      <c r="L72" s="99">
        <v>581.05326667099371</v>
      </c>
      <c r="M72" s="99">
        <v>300</v>
      </c>
      <c r="N72" s="12">
        <v>40000</v>
      </c>
      <c r="O72" s="13">
        <f t="shared" si="5"/>
        <v>69637.068990325977</v>
      </c>
      <c r="P72" s="6"/>
      <c r="Q72" s="13">
        <f t="shared" si="6"/>
        <v>11259.264678775191</v>
      </c>
      <c r="R72" s="13">
        <f t="shared" si="7"/>
        <v>18377.804311550783</v>
      </c>
      <c r="S72" s="13">
        <f t="shared" si="4"/>
        <v>29637.068990325977</v>
      </c>
    </row>
    <row r="73" spans="1:26" x14ac:dyDescent="0.35">
      <c r="A73" s="154"/>
      <c r="B73" s="66">
        <v>47423</v>
      </c>
      <c r="C73" s="99">
        <v>2264.1528344291478</v>
      </c>
      <c r="D73" s="99">
        <v>13897.671094013505</v>
      </c>
      <c r="E73" s="99">
        <v>5238.5563316095977</v>
      </c>
      <c r="F73" s="99">
        <v>5657.506260753491</v>
      </c>
      <c r="G73" s="99">
        <v>374.20334054119172</v>
      </c>
      <c r="H73" s="99">
        <v>0</v>
      </c>
      <c r="I73" s="99">
        <v>0</v>
      </c>
      <c r="J73" s="99">
        <v>136.04441308576205</v>
      </c>
      <c r="K73" s="99">
        <v>112</v>
      </c>
      <c r="L73" s="99">
        <v>559.14433330969064</v>
      </c>
      <c r="M73" s="99">
        <v>300</v>
      </c>
      <c r="N73" s="12">
        <v>40000</v>
      </c>
      <c r="O73" s="13">
        <f t="shared" si="5"/>
        <v>68539.278607742381</v>
      </c>
      <c r="P73" s="6"/>
      <c r="Q73" s="13">
        <f t="shared" si="6"/>
        <v>10896.062592363089</v>
      </c>
      <c r="R73" s="13">
        <f t="shared" si="7"/>
        <v>17643.216015379297</v>
      </c>
      <c r="S73" s="13">
        <f t="shared" si="4"/>
        <v>28539.278607742381</v>
      </c>
      <c r="V73" s="162" t="s">
        <v>73</v>
      </c>
      <c r="W73" s="162"/>
      <c r="X73" s="162"/>
    </row>
    <row r="74" spans="1:26" ht="17.5" thickBot="1" x14ac:dyDescent="0.4">
      <c r="A74" s="155"/>
      <c r="B74" s="67">
        <v>47453</v>
      </c>
      <c r="C74" s="100">
        <v>2309.1235290922909</v>
      </c>
      <c r="D74" s="100">
        <v>14258.727233694555</v>
      </c>
      <c r="E74" s="100">
        <v>5413.1748759965849</v>
      </c>
      <c r="F74" s="100">
        <v>5846.0898027786061</v>
      </c>
      <c r="G74" s="100">
        <v>374.22236688514238</v>
      </c>
      <c r="H74" s="100">
        <v>0</v>
      </c>
      <c r="I74" s="100">
        <v>0</v>
      </c>
      <c r="J74" s="100">
        <v>134.35734131103453</v>
      </c>
      <c r="K74" s="100">
        <v>112</v>
      </c>
      <c r="L74" s="100">
        <v>574.53025445423259</v>
      </c>
      <c r="M74" s="100">
        <v>300</v>
      </c>
      <c r="N74" s="28">
        <v>40000</v>
      </c>
      <c r="O74" s="29">
        <f t="shared" si="5"/>
        <v>69322.225404212455</v>
      </c>
      <c r="P74" s="6"/>
      <c r="Q74" s="29">
        <f t="shared" si="6"/>
        <v>11259.264678775191</v>
      </c>
      <c r="R74" s="29">
        <f t="shared" si="7"/>
        <v>18062.960725437257</v>
      </c>
      <c r="S74" s="29">
        <f t="shared" si="4"/>
        <v>29322.225404212455</v>
      </c>
      <c r="T74" s="71" t="s">
        <v>69</v>
      </c>
      <c r="V74" s="3" t="s">
        <v>47</v>
      </c>
      <c r="W74" s="3" t="s">
        <v>48</v>
      </c>
    </row>
    <row r="75" spans="1:26" x14ac:dyDescent="0.35">
      <c r="A75" s="159" t="s">
        <v>70</v>
      </c>
      <c r="B75" s="65">
        <v>47484</v>
      </c>
      <c r="C75" s="98">
        <v>2233.7178678114124</v>
      </c>
      <c r="D75" s="98">
        <f>+'[4]Pronóst. PTDV Cupiagua'!C74</f>
        <v>14176.880390277591</v>
      </c>
      <c r="E75" s="98">
        <f>+'[4]Pronóst. PTDV Barranca'!C74</f>
        <v>5126.952072529918</v>
      </c>
      <c r="F75" s="98">
        <f>+'[4]Pronóst. PTDV Cartagena'!C74</f>
        <v>5663.1760044775165</v>
      </c>
      <c r="G75" s="98">
        <f>+'[4]Pronóst. PTDV Dina'!D74</f>
        <v>336.17007470220983</v>
      </c>
      <c r="H75" s="98">
        <v>0</v>
      </c>
      <c r="I75" s="98">
        <v>0</v>
      </c>
      <c r="J75" s="98">
        <f>+'[4]Pronóst. PTDV Capachos'!C74</f>
        <v>81.470764321750991</v>
      </c>
      <c r="K75" s="98">
        <v>0</v>
      </c>
      <c r="L75" s="98">
        <v>0</v>
      </c>
      <c r="M75" s="98">
        <v>0</v>
      </c>
      <c r="N75" s="26">
        <v>40000</v>
      </c>
      <c r="O75" s="27">
        <f>SUM(C75:N75)</f>
        <v>67618.367174120402</v>
      </c>
      <c r="P75" s="6"/>
      <c r="Q75" s="27">
        <f t="shared" si="6"/>
        <v>10790.128077007434</v>
      </c>
      <c r="R75" s="27">
        <f t="shared" si="7"/>
        <v>16828.239097112968</v>
      </c>
      <c r="S75" s="27">
        <f t="shared" si="4"/>
        <v>27618.367174120402</v>
      </c>
      <c r="V75" s="53">
        <f>+N75/O75</f>
        <v>0.5915552485465696</v>
      </c>
      <c r="W75" s="54">
        <f>+F75/O75</f>
        <v>8.3752037222291659E-2</v>
      </c>
      <c r="X75" s="55">
        <f>+V75+W75</f>
        <v>0.67530728576886123</v>
      </c>
    </row>
    <row r="76" spans="1:26" x14ac:dyDescent="0.35">
      <c r="A76" s="160"/>
      <c r="B76" s="66">
        <v>47515</v>
      </c>
      <c r="C76" s="98">
        <v>2158.3122065305342</v>
      </c>
      <c r="D76" s="98">
        <f>+'[4]Pronóst. PTDV Cupiagua'!C75</f>
        <v>14130.902681256197</v>
      </c>
      <c r="E76" s="98">
        <f>+'[4]Pronóst. PTDV Barranca'!C75</f>
        <v>5073.8160841687122</v>
      </c>
      <c r="F76" s="98">
        <f>+'[4]Pronóst. PTDV Cartagena'!C75</f>
        <v>5661.6318060303747</v>
      </c>
      <c r="G76" s="98">
        <f>+'[4]Pronóst. PTDV Dina'!D75</f>
        <v>329.40334554327677</v>
      </c>
      <c r="H76" s="98">
        <v>0</v>
      </c>
      <c r="I76" s="98">
        <v>0</v>
      </c>
      <c r="J76" s="98">
        <f>+'[4]Pronóst. PTDV Capachos'!C75</f>
        <v>40.922988184040769</v>
      </c>
      <c r="K76" s="98">
        <v>0</v>
      </c>
      <c r="L76" s="98">
        <v>0</v>
      </c>
      <c r="M76" s="98">
        <v>0</v>
      </c>
      <c r="N76" s="12">
        <v>40000</v>
      </c>
      <c r="O76" s="13">
        <f t="shared" si="5"/>
        <v>67394.989111713134</v>
      </c>
      <c r="P76" s="6"/>
      <c r="Q76" s="13">
        <f t="shared" si="6"/>
        <v>10735.447890199088</v>
      </c>
      <c r="R76" s="13">
        <f t="shared" si="7"/>
        <v>16659.54122151405</v>
      </c>
      <c r="S76" s="13">
        <f t="shared" si="4"/>
        <v>27394.989111713134</v>
      </c>
      <c r="U76" s="3" t="s">
        <v>47</v>
      </c>
      <c r="V76" s="3" t="s">
        <v>48</v>
      </c>
      <c r="Y76" s="3" t="s">
        <v>48</v>
      </c>
    </row>
    <row r="77" spans="1:26" x14ac:dyDescent="0.35">
      <c r="A77" s="160"/>
      <c r="B77" s="66">
        <v>47543</v>
      </c>
      <c r="C77" s="98">
        <v>2082.9065452496561</v>
      </c>
      <c r="D77" s="98">
        <f>+'[4]Pronóst. PTDV Cupiagua'!C76</f>
        <v>14084.92497223481</v>
      </c>
      <c r="E77" s="98">
        <f>+'[4]Pronóst. PTDV Barranca'!C76</f>
        <v>5020.6800958075064</v>
      </c>
      <c r="F77" s="98">
        <f>+'[4]Pronóst. PTDV Cartagena'!C76</f>
        <v>5660.0876075832284</v>
      </c>
      <c r="G77" s="98">
        <f>+'[4]Pronóst. PTDV Dina'!D76</f>
        <v>323.77359215872912</v>
      </c>
      <c r="H77" s="98">
        <v>0</v>
      </c>
      <c r="I77" s="98">
        <v>0</v>
      </c>
      <c r="J77" s="98">
        <v>0</v>
      </c>
      <c r="K77" s="98">
        <v>0</v>
      </c>
      <c r="L77" s="98">
        <v>0</v>
      </c>
      <c r="M77" s="98">
        <v>0</v>
      </c>
      <c r="N77" s="12">
        <v>40000</v>
      </c>
      <c r="O77" s="13">
        <f t="shared" si="5"/>
        <v>67172.37281303393</v>
      </c>
      <c r="P77" s="6"/>
      <c r="Q77" s="13">
        <f t="shared" si="6"/>
        <v>10680.767703390735</v>
      </c>
      <c r="R77" s="13">
        <f t="shared" si="7"/>
        <v>16491.605109643195</v>
      </c>
      <c r="S77" s="13">
        <f t="shared" si="4"/>
        <v>27172.37281303393</v>
      </c>
      <c r="U77" s="59">
        <f>+N75/O75</f>
        <v>0.5915552485465696</v>
      </c>
      <c r="V77" s="8"/>
      <c r="W77" s="8"/>
      <c r="X77" s="8"/>
      <c r="Y77" s="59">
        <f>F75/O75</f>
        <v>8.3752037222291659E-2</v>
      </c>
      <c r="Z77" s="55">
        <f>U77+Y77</f>
        <v>0.67530728576886123</v>
      </c>
    </row>
    <row r="78" spans="1:26" x14ac:dyDescent="0.35">
      <c r="A78" s="160"/>
      <c r="B78" s="66">
        <v>47574</v>
      </c>
      <c r="C78" s="98">
        <v>2007.5008839687782</v>
      </c>
      <c r="D78" s="98">
        <f>+'[4]Pronóst. PTDV Cupiagua'!C77</f>
        <v>14038.947263213417</v>
      </c>
      <c r="E78" s="98">
        <f>+'[4]Pronóst. PTDV Barranca'!C77</f>
        <v>4967.5441074463006</v>
      </c>
      <c r="F78" s="98">
        <f>+'[4]Pronóst. PTDV Cartagena'!C77</f>
        <v>5658.5434091360867</v>
      </c>
      <c r="G78" s="98">
        <f>+'[4]Pronóst. PTDV Dina'!D77</f>
        <v>318.89295746476131</v>
      </c>
      <c r="H78" s="98">
        <v>0</v>
      </c>
      <c r="I78" s="98">
        <v>0</v>
      </c>
      <c r="J78" s="98">
        <v>0</v>
      </c>
      <c r="K78" s="98">
        <v>0</v>
      </c>
      <c r="L78" s="98">
        <v>0</v>
      </c>
      <c r="M78" s="98">
        <v>0</v>
      </c>
      <c r="N78" s="12">
        <v>40000</v>
      </c>
      <c r="O78" s="13">
        <f t="shared" si="5"/>
        <v>66991.428621229337</v>
      </c>
      <c r="P78" s="6"/>
      <c r="Q78" s="13">
        <f t="shared" si="6"/>
        <v>10626.087516582387</v>
      </c>
      <c r="R78" s="13">
        <f t="shared" si="7"/>
        <v>16365.341104646956</v>
      </c>
      <c r="S78" s="13">
        <f t="shared" si="4"/>
        <v>26991.428621229337</v>
      </c>
      <c r="U78" s="6">
        <f>+N78</f>
        <v>40000</v>
      </c>
      <c r="Y78" s="6">
        <f>+F78</f>
        <v>5658.5434091360867</v>
      </c>
      <c r="Z78" s="6">
        <f>+U78+Y78</f>
        <v>45658.543409136088</v>
      </c>
    </row>
    <row r="79" spans="1:26" x14ac:dyDescent="0.35">
      <c r="A79" s="160"/>
      <c r="B79" s="66">
        <v>47604</v>
      </c>
      <c r="C79" s="98">
        <v>1932.0952226878996</v>
      </c>
      <c r="D79" s="98">
        <f>+'[4]Pronóst. PTDV Cupiagua'!C78</f>
        <v>13992.96955419203</v>
      </c>
      <c r="E79" s="98">
        <f>+'[4]Pronóst. PTDV Barranca'!C78</f>
        <v>4914.4081190850948</v>
      </c>
      <c r="F79" s="98">
        <f>+'[4]Pronóst. PTDV Cartagena'!C78</f>
        <v>5656.9992106889404</v>
      </c>
      <c r="G79" s="98">
        <f>+'[4]Pronóst. PTDV Dina'!D78</f>
        <v>314.55349766471403</v>
      </c>
      <c r="H79" s="98">
        <v>0</v>
      </c>
      <c r="I79" s="98">
        <v>0</v>
      </c>
      <c r="J79" s="98">
        <v>0</v>
      </c>
      <c r="K79" s="98">
        <v>0</v>
      </c>
      <c r="L79" s="98">
        <v>0</v>
      </c>
      <c r="M79" s="98">
        <v>0</v>
      </c>
      <c r="N79" s="12">
        <v>40000</v>
      </c>
      <c r="O79" s="13">
        <f t="shared" si="5"/>
        <v>66811.025604318682</v>
      </c>
      <c r="P79" s="6"/>
      <c r="Q79" s="13">
        <f t="shared" si="6"/>
        <v>10571.407329774036</v>
      </c>
      <c r="R79" s="13">
        <f t="shared" si="7"/>
        <v>16239.618274544644</v>
      </c>
      <c r="S79" s="13">
        <f t="shared" si="4"/>
        <v>26811.025604318682</v>
      </c>
    </row>
    <row r="80" spans="1:26" x14ac:dyDescent="0.35">
      <c r="A80" s="160"/>
      <c r="B80" s="66">
        <v>47635</v>
      </c>
      <c r="C80" s="99">
        <v>1856.6895614070222</v>
      </c>
      <c r="D80" s="98">
        <f>+'[4]Pronóst. PTDV Cupiagua'!C79</f>
        <v>13946.991845170636</v>
      </c>
      <c r="E80" s="98">
        <f>+'[4]Pronóst. PTDV Barranca'!C79</f>
        <v>4861.2721307238889</v>
      </c>
      <c r="F80" s="98">
        <f>+'[4]Pronóst. PTDV Cartagena'!C79</f>
        <v>5655.4550122417986</v>
      </c>
      <c r="G80" s="98">
        <f>+'[4]Pronóst. PTDV Dina'!D79</f>
        <v>310.62837418131915</v>
      </c>
      <c r="H80" s="98">
        <v>0</v>
      </c>
      <c r="I80" s="98">
        <v>0</v>
      </c>
      <c r="J80" s="98">
        <v>0</v>
      </c>
      <c r="K80" s="98">
        <v>0</v>
      </c>
      <c r="L80" s="98">
        <v>0</v>
      </c>
      <c r="M80" s="98">
        <v>0</v>
      </c>
      <c r="N80" s="12">
        <v>40000</v>
      </c>
      <c r="O80" s="13">
        <f t="shared" si="5"/>
        <v>66631.036923724663</v>
      </c>
      <c r="P80" s="6"/>
      <c r="Q80" s="13">
        <f t="shared" si="6"/>
        <v>10516.727142965687</v>
      </c>
      <c r="R80" s="13">
        <f t="shared" si="7"/>
        <v>16114.309780758977</v>
      </c>
      <c r="S80" s="13">
        <f t="shared" si="4"/>
        <v>26631.036923724663</v>
      </c>
    </row>
    <row r="81" spans="1:19" x14ac:dyDescent="0.35">
      <c r="A81" s="160"/>
      <c r="B81" s="66">
        <v>47665</v>
      </c>
      <c r="C81" s="99">
        <v>1781.2839001261436</v>
      </c>
      <c r="D81" s="98">
        <f>+'[4]Pronóst. PTDV Cupiagua'!C80</f>
        <v>13901.01413614925</v>
      </c>
      <c r="E81" s="98">
        <f>+'[4]Pronóst. PTDV Barranca'!C80</f>
        <v>4808.1361423626831</v>
      </c>
      <c r="F81" s="98">
        <f>+'[4]Pronóst. PTDV Cartagena'!C80</f>
        <v>5653.9108137946523</v>
      </c>
      <c r="G81" s="98">
        <f>+'[4]Pronóst. PTDV Dina'!D80</f>
        <v>307.03347768318304</v>
      </c>
      <c r="H81" s="98">
        <v>0</v>
      </c>
      <c r="I81" s="98">
        <v>0</v>
      </c>
      <c r="J81" s="98">
        <v>0</v>
      </c>
      <c r="K81" s="98">
        <v>0</v>
      </c>
      <c r="L81" s="98">
        <v>0</v>
      </c>
      <c r="M81" s="98">
        <v>0</v>
      </c>
      <c r="N81" s="12">
        <v>40000</v>
      </c>
      <c r="O81" s="13">
        <f t="shared" si="5"/>
        <v>66451.378470115917</v>
      </c>
      <c r="P81" s="6"/>
      <c r="Q81" s="13">
        <f t="shared" si="6"/>
        <v>10462.046956157335</v>
      </c>
      <c r="R81" s="13">
        <f t="shared" si="7"/>
        <v>15989.331513958576</v>
      </c>
      <c r="S81" s="13">
        <f t="shared" si="4"/>
        <v>26451.378470115917</v>
      </c>
    </row>
    <row r="82" spans="1:19" x14ac:dyDescent="0.35">
      <c r="A82" s="160"/>
      <c r="B82" s="66">
        <v>47696</v>
      </c>
      <c r="C82" s="99">
        <v>1705.878238845266</v>
      </c>
      <c r="D82" s="98">
        <f>+'[4]Pronóst. PTDV Cupiagua'!C81</f>
        <v>13855.036427127856</v>
      </c>
      <c r="E82" s="98">
        <f>+'[4]Pronóst. PTDV Barranca'!C81</f>
        <v>4755.0001540014773</v>
      </c>
      <c r="F82" s="98">
        <f>+'[4]Pronóst. PTDV Cartagena'!C81</f>
        <v>5652.3666153475106</v>
      </c>
      <c r="G82" s="98">
        <f>+'[4]Pronóst. PTDV Dina'!D81</f>
        <v>303.70964990319578</v>
      </c>
      <c r="H82" s="98">
        <v>0</v>
      </c>
      <c r="I82" s="98">
        <v>0</v>
      </c>
      <c r="J82" s="98">
        <v>0</v>
      </c>
      <c r="K82" s="98">
        <v>0</v>
      </c>
      <c r="L82" s="98">
        <v>0</v>
      </c>
      <c r="M82" s="98">
        <v>0</v>
      </c>
      <c r="N82" s="12">
        <v>40000</v>
      </c>
      <c r="O82" s="13">
        <f t="shared" si="5"/>
        <v>66271.991085225309</v>
      </c>
      <c r="P82" s="6"/>
      <c r="Q82" s="13">
        <f t="shared" si="6"/>
        <v>10407.366769348988</v>
      </c>
      <c r="R82" s="13">
        <f t="shared" si="7"/>
        <v>15864.624315876317</v>
      </c>
      <c r="S82" s="13">
        <f t="shared" si="4"/>
        <v>26271.991085225309</v>
      </c>
    </row>
    <row r="83" spans="1:19" x14ac:dyDescent="0.35">
      <c r="A83" s="160"/>
      <c r="B83" s="66">
        <v>47727</v>
      </c>
      <c r="C83" s="99">
        <v>1630.4725775643874</v>
      </c>
      <c r="D83" s="98">
        <f>+'[4]Pronóst. PTDV Cupiagua'!C82</f>
        <v>13809.058718106469</v>
      </c>
      <c r="E83" s="98">
        <f>+'[4]Pronóst. PTDV Barranca'!C82</f>
        <v>4701.8641656402715</v>
      </c>
      <c r="F83" s="98">
        <f>+'[4]Pronóst. PTDV Cartagena'!C82</f>
        <v>5650.8224169003643</v>
      </c>
      <c r="G83" s="98">
        <f>+'[4]Pronóst. PTDV Dina'!D82</f>
        <v>300.61341521496132</v>
      </c>
      <c r="H83" s="98">
        <v>0</v>
      </c>
      <c r="I83" s="98">
        <v>0</v>
      </c>
      <c r="J83" s="98">
        <v>0</v>
      </c>
      <c r="K83" s="98">
        <v>0</v>
      </c>
      <c r="L83" s="98">
        <v>0</v>
      </c>
      <c r="M83" s="98">
        <v>0</v>
      </c>
      <c r="N83" s="12">
        <v>40000</v>
      </c>
      <c r="O83" s="13">
        <f t="shared" si="5"/>
        <v>66092.831293426454</v>
      </c>
      <c r="P83" s="6"/>
      <c r="Q83" s="13">
        <f t="shared" si="6"/>
        <v>10352.686582540635</v>
      </c>
      <c r="R83" s="13">
        <f t="shared" si="7"/>
        <v>15740.144710885817</v>
      </c>
      <c r="S83" s="13">
        <f t="shared" si="4"/>
        <v>26092.831293426454</v>
      </c>
    </row>
    <row r="84" spans="1:19" x14ac:dyDescent="0.35">
      <c r="A84" s="160"/>
      <c r="B84" s="66">
        <v>47757</v>
      </c>
      <c r="C84" s="99">
        <v>1555.0669162835097</v>
      </c>
      <c r="D84" s="98">
        <f>+'[4]Pronóst. PTDV Cupiagua'!C83</f>
        <v>13763.081009085077</v>
      </c>
      <c r="E84" s="98">
        <f>+'[4]Pronóst. PTDV Barranca'!C83</f>
        <v>4648.7281772790657</v>
      </c>
      <c r="F84" s="98">
        <f>+'[4]Pronóst. PTDV Cartagena'!C83</f>
        <v>5649.2782184532225</v>
      </c>
      <c r="G84" s="98">
        <f>+'[4]Pronóst. PTDV Dina'!D83</f>
        <v>297.7117175060269</v>
      </c>
      <c r="H84" s="98">
        <v>0</v>
      </c>
      <c r="I84" s="98">
        <v>0</v>
      </c>
      <c r="J84" s="98">
        <v>0</v>
      </c>
      <c r="K84" s="98">
        <v>0</v>
      </c>
      <c r="L84" s="98">
        <v>0</v>
      </c>
      <c r="M84" s="98">
        <v>0</v>
      </c>
      <c r="N84" s="12">
        <v>40000</v>
      </c>
      <c r="O84" s="13">
        <f t="shared" si="5"/>
        <v>65913.86603860691</v>
      </c>
      <c r="P84" s="6"/>
      <c r="Q84" s="13">
        <f t="shared" si="6"/>
        <v>10298.006395732289</v>
      </c>
      <c r="R84" s="13">
        <f t="shared" si="7"/>
        <v>15615.859642874613</v>
      </c>
      <c r="S84" s="13">
        <f t="shared" si="4"/>
        <v>25913.86603860691</v>
      </c>
    </row>
    <row r="85" spans="1:19" x14ac:dyDescent="0.35">
      <c r="A85" s="160"/>
      <c r="B85" s="66">
        <v>47788</v>
      </c>
      <c r="C85" s="99">
        <v>1479.6612550026314</v>
      </c>
      <c r="D85" s="98">
        <f>+'[4]Pronóst. PTDV Cupiagua'!C84</f>
        <v>13717.103300063691</v>
      </c>
      <c r="E85" s="98">
        <f>+'[4]Pronóst. PTDV Barranca'!C84</f>
        <v>4595.5921889178599</v>
      </c>
      <c r="F85" s="98">
        <f>+'[4]Pronóst. PTDV Cartagena'!C84</f>
        <v>5647.7340200060762</v>
      </c>
      <c r="G85" s="98">
        <f>+'[4]Pronóst. PTDV Dina'!D84</f>
        <v>294.97873061755212</v>
      </c>
      <c r="H85" s="98">
        <v>0</v>
      </c>
      <c r="I85" s="98">
        <v>0</v>
      </c>
      <c r="J85" s="98">
        <v>0</v>
      </c>
      <c r="K85" s="98">
        <v>0</v>
      </c>
      <c r="L85" s="98">
        <v>0</v>
      </c>
      <c r="M85" s="98">
        <v>0</v>
      </c>
      <c r="N85" s="12">
        <v>40000</v>
      </c>
      <c r="O85" s="13">
        <f t="shared" si="5"/>
        <v>65735.069494607815</v>
      </c>
      <c r="P85" s="6"/>
      <c r="Q85" s="13">
        <f t="shared" si="6"/>
        <v>10243.326208923936</v>
      </c>
      <c r="R85" s="13">
        <f t="shared" si="7"/>
        <v>15491.743285683873</v>
      </c>
      <c r="S85" s="13">
        <f t="shared" si="4"/>
        <v>25735.069494607815</v>
      </c>
    </row>
    <row r="86" spans="1:19" ht="17.5" thickBot="1" x14ac:dyDescent="0.4">
      <c r="A86" s="160"/>
      <c r="B86" s="72">
        <v>47818</v>
      </c>
      <c r="C86" s="100">
        <v>1404.2555937217537</v>
      </c>
      <c r="D86" s="100">
        <f>+'[4]Pronóst. PTDV Cupiagua'!C85</f>
        <v>13671.125591042297</v>
      </c>
      <c r="E86" s="100">
        <f>+'[4]Pronóst. PTDV Barranca'!C85</f>
        <v>4542.4562005566549</v>
      </c>
      <c r="F86" s="100">
        <f>+'[4]Pronóst. PTDV Cartagena'!C85</f>
        <v>5646.1898215589345</v>
      </c>
      <c r="G86" s="100">
        <f>+'[4]Pronóst. PTDV Dina'!D85</f>
        <v>292.39382364438183</v>
      </c>
      <c r="H86" s="100">
        <v>0</v>
      </c>
      <c r="I86" s="100">
        <v>0</v>
      </c>
      <c r="J86" s="100">
        <v>0</v>
      </c>
      <c r="K86" s="100">
        <v>0</v>
      </c>
      <c r="L86" s="100">
        <v>0</v>
      </c>
      <c r="M86" s="100">
        <v>0</v>
      </c>
      <c r="N86" s="28">
        <v>40000</v>
      </c>
      <c r="O86" s="29">
        <f t="shared" si="5"/>
        <v>65556.421030524027</v>
      </c>
      <c r="P86" s="6"/>
      <c r="Q86" s="29">
        <f t="shared" si="6"/>
        <v>10188.64602211559</v>
      </c>
      <c r="R86" s="29">
        <f t="shared" si="7"/>
        <v>15367.775008408431</v>
      </c>
      <c r="S86" s="29">
        <f t="shared" si="4"/>
        <v>25556.421030524027</v>
      </c>
    </row>
    <row r="87" spans="1:19" x14ac:dyDescent="0.35">
      <c r="A87" s="160"/>
      <c r="B87" s="65">
        <v>47849</v>
      </c>
      <c r="C87" s="98">
        <v>1328.8499324408751</v>
      </c>
      <c r="D87" s="98">
        <f>+'[4]Pronóst. PTDV Cupiagua'!C86</f>
        <v>13625.14788202091</v>
      </c>
      <c r="E87" s="98">
        <f>+'[4]Pronóst. PTDV Barranca'!C86</f>
        <v>4489.3202121954491</v>
      </c>
      <c r="F87" s="98">
        <f>+'[4]Pronóst. PTDV Cartagena'!C86</f>
        <v>5644.6456231117882</v>
      </c>
      <c r="G87" s="98">
        <f>+'[4]Pronóst. PTDV Dina'!D86</f>
        <v>289.9402078419181</v>
      </c>
      <c r="H87" s="98">
        <v>0</v>
      </c>
      <c r="I87" s="98">
        <v>0</v>
      </c>
      <c r="J87" s="98">
        <v>0</v>
      </c>
      <c r="K87" s="98">
        <v>0</v>
      </c>
      <c r="L87" s="98">
        <v>0</v>
      </c>
      <c r="M87" s="98">
        <v>0</v>
      </c>
      <c r="N87" s="26">
        <v>40000</v>
      </c>
      <c r="O87" s="27">
        <f t="shared" si="5"/>
        <v>65377.903857610945</v>
      </c>
      <c r="P87" s="6"/>
      <c r="Q87" s="27">
        <f t="shared" si="6"/>
        <v>10133.965835307237</v>
      </c>
      <c r="R87" s="27">
        <f t="shared" si="7"/>
        <v>15243.938022303704</v>
      </c>
      <c r="S87" s="27">
        <f t="shared" si="4"/>
        <v>25377.903857610945</v>
      </c>
    </row>
    <row r="88" spans="1:19" x14ac:dyDescent="0.35">
      <c r="A88" s="160"/>
      <c r="B88" s="66">
        <v>47880</v>
      </c>
      <c r="C88" s="99">
        <v>1253.4442711599975</v>
      </c>
      <c r="D88" s="98">
        <f>+'[4]Pronóst. PTDV Cupiagua'!C87</f>
        <v>13579.170172999517</v>
      </c>
      <c r="E88" s="98">
        <f>+'[4]Pronóst. PTDV Barranca'!C87</f>
        <v>4436.1842238342433</v>
      </c>
      <c r="F88" s="98">
        <f>+'[4]Pronóst. PTDV Cartagena'!C87</f>
        <v>5643.1014246646464</v>
      </c>
      <c r="G88" s="98">
        <f>+'[4]Pronóst. PTDV Dina'!D87</f>
        <v>287.60400529771431</v>
      </c>
      <c r="H88" s="98">
        <v>0</v>
      </c>
      <c r="I88" s="98">
        <v>0</v>
      </c>
      <c r="J88" s="98">
        <v>0</v>
      </c>
      <c r="K88" s="98">
        <v>0</v>
      </c>
      <c r="L88" s="98">
        <v>0</v>
      </c>
      <c r="M88" s="98">
        <v>0</v>
      </c>
      <c r="N88" s="12">
        <v>40000</v>
      </c>
      <c r="O88" s="13">
        <f t="shared" si="5"/>
        <v>65199.504097956116</v>
      </c>
      <c r="P88" s="6"/>
      <c r="Q88" s="13">
        <f t="shared" si="6"/>
        <v>10079.28564849889</v>
      </c>
      <c r="R88" s="13">
        <f t="shared" si="7"/>
        <v>15120.218449457228</v>
      </c>
      <c r="S88" s="13">
        <f t="shared" si="4"/>
        <v>25199.504097956116</v>
      </c>
    </row>
    <row r="89" spans="1:19" x14ac:dyDescent="0.35">
      <c r="A89" s="160"/>
      <c r="B89" s="66">
        <v>47908</v>
      </c>
      <c r="C89" s="99">
        <v>1178.0386098791189</v>
      </c>
      <c r="D89" s="98">
        <f>+'[4]Pronóst. PTDV Cupiagua'!C88</f>
        <v>13533.19246397813</v>
      </c>
      <c r="E89" s="98">
        <f>+'[4]Pronóst. PTDV Barranca'!C88</f>
        <v>4383.0482354730375</v>
      </c>
      <c r="F89" s="98">
        <f>+'[4]Pronóst. PTDV Cartagena'!C88</f>
        <v>5641.5572262175001</v>
      </c>
      <c r="G89" s="98">
        <f>+'[4]Pronóst. PTDV Dina'!D88</f>
        <v>285.373589050465</v>
      </c>
      <c r="H89" s="98">
        <v>0</v>
      </c>
      <c r="I89" s="98">
        <v>0</v>
      </c>
      <c r="J89" s="98">
        <v>0</v>
      </c>
      <c r="K89" s="98">
        <v>0</v>
      </c>
      <c r="L89" s="98">
        <v>0</v>
      </c>
      <c r="M89" s="98">
        <v>0</v>
      </c>
      <c r="N89" s="12">
        <v>40000</v>
      </c>
      <c r="O89" s="13">
        <f t="shared" si="5"/>
        <v>65021.210124598249</v>
      </c>
      <c r="P89" s="6"/>
      <c r="Q89" s="13">
        <f t="shared" si="6"/>
        <v>10024.605461690539</v>
      </c>
      <c r="R89" s="13">
        <f t="shared" si="7"/>
        <v>14996.604662907714</v>
      </c>
      <c r="S89" s="13">
        <f t="shared" si="4"/>
        <v>25021.210124598249</v>
      </c>
    </row>
    <row r="90" spans="1:19" x14ac:dyDescent="0.35">
      <c r="A90" s="160"/>
      <c r="B90" s="66">
        <v>47939</v>
      </c>
      <c r="C90" s="99">
        <v>1102.6329485982412</v>
      </c>
      <c r="D90" s="98">
        <f>+'[4]Pronóst. PTDV Cupiagua'!C89</f>
        <v>13487.214754956736</v>
      </c>
      <c r="E90" s="98">
        <f>+'[4]Pronóst. PTDV Barranca'!C89</f>
        <v>4329.9122471118317</v>
      </c>
      <c r="F90" s="98">
        <f>+'[4]Pronóst. PTDV Cartagena'!C89</f>
        <v>5640.0130277703583</v>
      </c>
      <c r="G90" s="98">
        <f>+'[4]Pronóst. PTDV Dina'!D89</f>
        <v>283.2391038202768</v>
      </c>
      <c r="H90" s="98">
        <v>0</v>
      </c>
      <c r="I90" s="98">
        <v>0</v>
      </c>
      <c r="J90" s="98">
        <v>0</v>
      </c>
      <c r="K90" s="98">
        <v>0</v>
      </c>
      <c r="L90" s="98">
        <v>0</v>
      </c>
      <c r="M90" s="98">
        <v>0</v>
      </c>
      <c r="N90" s="12">
        <v>40000</v>
      </c>
      <c r="O90" s="13">
        <f t="shared" si="5"/>
        <v>64843.012082257439</v>
      </c>
      <c r="P90" s="6"/>
      <c r="Q90" s="13">
        <f t="shared" si="6"/>
        <v>9969.9252748821891</v>
      </c>
      <c r="R90" s="13">
        <f t="shared" si="7"/>
        <v>14873.086807375254</v>
      </c>
      <c r="S90" s="13">
        <f t="shared" si="4"/>
        <v>24843.012082257439</v>
      </c>
    </row>
    <row r="91" spans="1:19" x14ac:dyDescent="0.35">
      <c r="A91" s="160"/>
      <c r="B91" s="66">
        <v>47969</v>
      </c>
      <c r="C91" s="99">
        <v>1027.2272873173627</v>
      </c>
      <c r="D91" s="98">
        <f>+'[4]Pronóst. PTDV Cupiagua'!C90</f>
        <v>13441.23704593535</v>
      </c>
      <c r="E91" s="98">
        <f>+'[4]Pronóst. PTDV Barranca'!C90</f>
        <v>4276.7762587506259</v>
      </c>
      <c r="F91" s="98">
        <f>+'[4]Pronóst. PTDV Cartagena'!C90</f>
        <v>5638.468829323212</v>
      </c>
      <c r="G91" s="98">
        <f>+'[4]Pronóst. PTDV Dina'!D90</f>
        <v>281.19211038706112</v>
      </c>
      <c r="H91" s="98">
        <v>0</v>
      </c>
      <c r="I91" s="98">
        <v>0</v>
      </c>
      <c r="J91" s="98">
        <v>0</v>
      </c>
      <c r="K91" s="98">
        <v>0</v>
      </c>
      <c r="L91" s="98">
        <v>0</v>
      </c>
      <c r="M91" s="98">
        <v>0</v>
      </c>
      <c r="N91" s="12">
        <v>40000</v>
      </c>
      <c r="O91" s="13">
        <f t="shared" si="5"/>
        <v>64664.901531713615</v>
      </c>
      <c r="P91" s="6"/>
      <c r="Q91" s="13">
        <f t="shared" si="6"/>
        <v>9915.2450880738379</v>
      </c>
      <c r="R91" s="13">
        <f t="shared" si="7"/>
        <v>14749.656443639773</v>
      </c>
      <c r="S91" s="13">
        <f t="shared" si="4"/>
        <v>24664.901531713615</v>
      </c>
    </row>
    <row r="92" spans="1:19" x14ac:dyDescent="0.35">
      <c r="A92" s="160"/>
      <c r="B92" s="66">
        <v>48000</v>
      </c>
      <c r="C92" s="99">
        <v>951.82162603648499</v>
      </c>
      <c r="D92" s="98">
        <f>+'[4]Pronóst. PTDV Cupiagua'!C91</f>
        <v>13395.259336913956</v>
      </c>
      <c r="E92" s="98">
        <f>+'[4]Pronóst. PTDV Barranca'!C91</f>
        <v>4223.64027038942</v>
      </c>
      <c r="F92" s="98">
        <f>+'[4]Pronóst. PTDV Cartagena'!C91</f>
        <v>5636.9246308760703</v>
      </c>
      <c r="G92" s="98">
        <f>+'[4]Pronóst. PTDV Dina'!D91</f>
        <v>279.22531673904871</v>
      </c>
      <c r="H92" s="98">
        <v>0</v>
      </c>
      <c r="I92" s="98">
        <v>0</v>
      </c>
      <c r="J92" s="98">
        <v>0</v>
      </c>
      <c r="K92" s="98">
        <v>0</v>
      </c>
      <c r="L92" s="98">
        <v>0</v>
      </c>
      <c r="M92" s="98">
        <v>0</v>
      </c>
      <c r="N92" s="12">
        <v>40000</v>
      </c>
      <c r="O92" s="13">
        <f t="shared" si="5"/>
        <v>64486.871180954979</v>
      </c>
      <c r="P92" s="6"/>
      <c r="Q92" s="13">
        <f t="shared" si="6"/>
        <v>9860.5649012654903</v>
      </c>
      <c r="R92" s="13">
        <f t="shared" si="7"/>
        <v>14626.306279689488</v>
      </c>
      <c r="S92" s="13">
        <f t="shared" si="4"/>
        <v>24486.871180954979</v>
      </c>
    </row>
    <row r="93" spans="1:19" x14ac:dyDescent="0.35">
      <c r="A93" s="160"/>
      <c r="B93" s="66">
        <v>48030</v>
      </c>
      <c r="C93" s="99">
        <v>876.41596475560641</v>
      </c>
      <c r="D93" s="98">
        <f>+'[4]Pronóst. PTDV Cupiagua'!C92</f>
        <v>13349.281627892569</v>
      </c>
      <c r="E93" s="98">
        <f>+'[4]Pronóst. PTDV Barranca'!C92</f>
        <v>4170.5042820282142</v>
      </c>
      <c r="F93" s="98">
        <f>+'[4]Pronóst. PTDV Cartagena'!C92</f>
        <v>5635.380432428924</v>
      </c>
      <c r="G93" s="98">
        <f>+'[4]Pronóst. PTDV Dina'!D92</f>
        <v>277.33237144562116</v>
      </c>
      <c r="H93" s="98">
        <v>0</v>
      </c>
      <c r="I93" s="98">
        <v>0</v>
      </c>
      <c r="J93" s="98">
        <v>0</v>
      </c>
      <c r="K93" s="98">
        <v>0</v>
      </c>
      <c r="L93" s="98">
        <v>0</v>
      </c>
      <c r="M93" s="98">
        <v>0</v>
      </c>
      <c r="N93" s="12">
        <v>40000</v>
      </c>
      <c r="O93" s="13">
        <f t="shared" si="5"/>
        <v>64308.914678550937</v>
      </c>
      <c r="P93" s="6"/>
      <c r="Q93" s="13">
        <f t="shared" si="6"/>
        <v>9805.8847144571373</v>
      </c>
      <c r="R93" s="13">
        <f t="shared" si="7"/>
        <v>14503.029964093797</v>
      </c>
      <c r="S93" s="13">
        <f t="shared" si="4"/>
        <v>24308.914678550937</v>
      </c>
    </row>
    <row r="94" spans="1:19" x14ac:dyDescent="0.35">
      <c r="A94" s="160"/>
      <c r="B94" s="66">
        <v>48061</v>
      </c>
      <c r="C94" s="99">
        <v>801.01030347472874</v>
      </c>
      <c r="D94" s="98">
        <f>+'[4]Pronóst. PTDV Cupiagua'!C93</f>
        <v>13303.303918871175</v>
      </c>
      <c r="E94" s="98">
        <f>+'[4]Pronóst. PTDV Barranca'!C93</f>
        <v>4117.3682936670084</v>
      </c>
      <c r="F94" s="98">
        <f>+'[4]Pronóst. PTDV Cartagena'!C93</f>
        <v>5633.8362339817822</v>
      </c>
      <c r="G94" s="98">
        <f>+'[4]Pronóst. PTDV Dina'!D93</f>
        <v>275.50770251431607</v>
      </c>
      <c r="H94" s="98">
        <v>0</v>
      </c>
      <c r="I94" s="98">
        <v>0</v>
      </c>
      <c r="J94" s="98">
        <v>0</v>
      </c>
      <c r="K94" s="98">
        <v>0</v>
      </c>
      <c r="L94" s="98">
        <v>0</v>
      </c>
      <c r="M94" s="98">
        <v>0</v>
      </c>
      <c r="N94" s="12">
        <v>40000</v>
      </c>
      <c r="O94" s="13">
        <f t="shared" si="5"/>
        <v>64131.02645250901</v>
      </c>
      <c r="P94" s="6"/>
      <c r="Q94" s="13">
        <f t="shared" si="6"/>
        <v>9751.2045276487916</v>
      </c>
      <c r="R94" s="13">
        <f t="shared" si="7"/>
        <v>14379.82192486022</v>
      </c>
      <c r="S94" s="13">
        <f t="shared" si="4"/>
        <v>24131.02645250901</v>
      </c>
    </row>
    <row r="95" spans="1:19" x14ac:dyDescent="0.35">
      <c r="A95" s="160"/>
      <c r="B95" s="66">
        <v>48092</v>
      </c>
      <c r="C95" s="99">
        <v>725.6046421938504</v>
      </c>
      <c r="D95" s="98">
        <f>+'[4]Pronóst. PTDV Cupiagua'!C94</f>
        <v>13257.326209849789</v>
      </c>
      <c r="E95" s="98">
        <f>+'[4]Pronóst. PTDV Barranca'!C94</f>
        <v>4064.2323053058026</v>
      </c>
      <c r="F95" s="98">
        <f>+'[4]Pronóst. PTDV Cartagena'!C94</f>
        <v>5632.2920355346359</v>
      </c>
      <c r="G95" s="98">
        <f>+'[4]Pronóst. PTDV Dina'!D94</f>
        <v>273.7463900665511</v>
      </c>
      <c r="H95" s="98">
        <v>0</v>
      </c>
      <c r="I95" s="98">
        <v>0</v>
      </c>
      <c r="J95" s="98">
        <v>0</v>
      </c>
      <c r="K95" s="98">
        <v>0</v>
      </c>
      <c r="L95" s="98">
        <v>0</v>
      </c>
      <c r="M95" s="98">
        <v>0</v>
      </c>
      <c r="N95" s="12">
        <v>40000</v>
      </c>
      <c r="O95" s="13">
        <f t="shared" si="5"/>
        <v>63953.201582950627</v>
      </c>
      <c r="P95" s="6"/>
      <c r="Q95" s="13">
        <f t="shared" si="6"/>
        <v>9696.5243408404385</v>
      </c>
      <c r="R95" s="13">
        <f t="shared" si="7"/>
        <v>14256.67724211019</v>
      </c>
      <c r="S95" s="13">
        <f t="shared" si="4"/>
        <v>23953.201582950627</v>
      </c>
    </row>
    <row r="96" spans="1:19" x14ac:dyDescent="0.35">
      <c r="A96" s="160"/>
      <c r="B96" s="66">
        <v>48122</v>
      </c>
      <c r="C96" s="99">
        <v>650.19898091297273</v>
      </c>
      <c r="D96" s="98">
        <f>+'[4]Pronóst. PTDV Cupiagua'!C95</f>
        <v>13211.348500828395</v>
      </c>
      <c r="E96" s="98">
        <f>+'[4]Pronóst. PTDV Barranca'!C95</f>
        <v>4011.0963169445968</v>
      </c>
      <c r="F96" s="98">
        <f>+'[4]Pronóst. PTDV Cartagena'!C95</f>
        <v>5630.7478370874942</v>
      </c>
      <c r="G96" s="98">
        <f>+'[4]Pronóst. PTDV Dina'!D95</f>
        <v>272.04406454509967</v>
      </c>
      <c r="H96" s="98">
        <v>0</v>
      </c>
      <c r="I96" s="98">
        <v>0</v>
      </c>
      <c r="J96" s="98">
        <v>0</v>
      </c>
      <c r="K96" s="98">
        <v>0</v>
      </c>
      <c r="L96" s="98">
        <v>0</v>
      </c>
      <c r="M96" s="98">
        <v>0</v>
      </c>
      <c r="N96" s="12">
        <v>40000</v>
      </c>
      <c r="O96" s="13">
        <f t="shared" si="5"/>
        <v>63775.435700318558</v>
      </c>
      <c r="P96" s="6"/>
      <c r="Q96" s="13">
        <f t="shared" si="6"/>
        <v>9641.844154032091</v>
      </c>
      <c r="R96" s="13">
        <f t="shared" si="7"/>
        <v>14133.591546286467</v>
      </c>
      <c r="S96" s="13">
        <f t="shared" si="4"/>
        <v>23775.435700318558</v>
      </c>
    </row>
    <row r="97" spans="1:19" x14ac:dyDescent="0.35">
      <c r="A97" s="160"/>
      <c r="B97" s="66">
        <v>48153</v>
      </c>
      <c r="C97" s="99">
        <v>574.79331963209415</v>
      </c>
      <c r="D97" s="98">
        <f>+'[4]Pronóst. PTDV Cupiagua'!C96</f>
        <v>13165.370791807009</v>
      </c>
      <c r="E97" s="98">
        <f>+'[4]Pronóst. PTDV Barranca'!C96</f>
        <v>3957.9603285833909</v>
      </c>
      <c r="F97" s="98">
        <f>+'[4]Pronóst. PTDV Cartagena'!C96</f>
        <v>5629.2036386403479</v>
      </c>
      <c r="G97" s="98">
        <f>+'[4]Pronóst. PTDV Dina'!D96</f>
        <v>270.39682446390054</v>
      </c>
      <c r="H97" s="98">
        <v>0</v>
      </c>
      <c r="I97" s="98">
        <v>0</v>
      </c>
      <c r="J97" s="98">
        <v>0</v>
      </c>
      <c r="K97" s="98">
        <v>0</v>
      </c>
      <c r="L97" s="98">
        <v>0</v>
      </c>
      <c r="M97" s="98">
        <v>0</v>
      </c>
      <c r="N97" s="12">
        <v>40000</v>
      </c>
      <c r="O97" s="13">
        <f t="shared" si="5"/>
        <v>63597.724903126742</v>
      </c>
      <c r="P97" s="6"/>
      <c r="Q97" s="13">
        <f t="shared" si="6"/>
        <v>9587.1639672237397</v>
      </c>
      <c r="R97" s="13">
        <f t="shared" si="7"/>
        <v>14010.560935903002</v>
      </c>
      <c r="S97" s="13">
        <f t="shared" si="4"/>
        <v>23597.724903126742</v>
      </c>
    </row>
    <row r="98" spans="1:19" ht="17.5" thickBot="1" x14ac:dyDescent="0.4">
      <c r="A98" s="160"/>
      <c r="B98" s="67">
        <v>48183</v>
      </c>
      <c r="C98" s="100">
        <v>499.38765835121643</v>
      </c>
      <c r="D98" s="100">
        <f>+'[4]Pronóst. PTDV Cupiagua'!C97</f>
        <v>13119.393082785615</v>
      </c>
      <c r="E98" s="100">
        <f>+'[4]Pronóst. PTDV Barranca'!C97</f>
        <v>3904.8243402221851</v>
      </c>
      <c r="F98" s="100">
        <f>+'[4]Pronóst. PTDV Cartagena'!C97</f>
        <v>5627.6594401932061</v>
      </c>
      <c r="G98" s="100">
        <f>+'[4]Pronóst. PTDV Dina'!D97</f>
        <v>268.80116930333168</v>
      </c>
      <c r="H98" s="100">
        <v>0</v>
      </c>
      <c r="I98" s="100">
        <v>0</v>
      </c>
      <c r="J98" s="100">
        <v>0</v>
      </c>
      <c r="K98" s="100">
        <v>0</v>
      </c>
      <c r="L98" s="100">
        <v>0</v>
      </c>
      <c r="M98" s="100">
        <v>0</v>
      </c>
      <c r="N98" s="28">
        <v>40000</v>
      </c>
      <c r="O98" s="29">
        <f t="shared" si="5"/>
        <v>63420.065690855554</v>
      </c>
      <c r="P98" s="6"/>
      <c r="Q98" s="29">
        <f t="shared" si="6"/>
        <v>9532.4837804153904</v>
      </c>
      <c r="R98" s="29">
        <f t="shared" si="7"/>
        <v>13887.581910440162</v>
      </c>
      <c r="S98" s="29">
        <f t="shared" si="4"/>
        <v>23420.065690855554</v>
      </c>
    </row>
    <row r="99" spans="1:19" x14ac:dyDescent="0.35">
      <c r="A99" s="160"/>
      <c r="B99" s="65">
        <v>48214</v>
      </c>
      <c r="C99" s="98">
        <v>423.98199707033797</v>
      </c>
      <c r="D99" s="98">
        <f>+'[4]Pronóst. PTDV Cupiagua'!C98</f>
        <v>13073.415373764228</v>
      </c>
      <c r="E99" s="98">
        <f>+'[4]Pronóst. PTDV Barranca'!C98</f>
        <v>3851.6883518609793</v>
      </c>
      <c r="F99" s="98">
        <f>+'[4]Pronóst. PTDV Cartagena'!C98</f>
        <v>5626.1152417460598</v>
      </c>
      <c r="G99" s="98">
        <f>+'[4]Pronóst. PTDV Dina'!D98</f>
        <v>267.25394427722222</v>
      </c>
      <c r="H99" s="98">
        <v>0</v>
      </c>
      <c r="I99" s="98">
        <v>0</v>
      </c>
      <c r="J99" s="98">
        <v>0</v>
      </c>
      <c r="K99" s="98">
        <v>0</v>
      </c>
      <c r="L99" s="98">
        <v>0</v>
      </c>
      <c r="M99" s="98">
        <v>0</v>
      </c>
      <c r="N99" s="26">
        <v>40000</v>
      </c>
      <c r="O99" s="27">
        <f t="shared" si="5"/>
        <v>63242.454908718821</v>
      </c>
      <c r="P99" s="6"/>
      <c r="Q99" s="27">
        <f t="shared" si="6"/>
        <v>9477.8035936070391</v>
      </c>
      <c r="R99" s="27">
        <f t="shared" si="7"/>
        <v>13764.651315111787</v>
      </c>
      <c r="S99" s="27">
        <f t="shared" si="4"/>
        <v>23242.454908718821</v>
      </c>
    </row>
    <row r="100" spans="1:19" x14ac:dyDescent="0.35">
      <c r="A100" s="160"/>
      <c r="B100" s="66">
        <v>48245</v>
      </c>
      <c r="C100" s="99">
        <v>348.57633578946019</v>
      </c>
      <c r="D100" s="98">
        <f>+'[4]Pronóst. PTDV Cupiagua'!C99</f>
        <v>13027.437664742834</v>
      </c>
      <c r="E100" s="98">
        <f>+'[4]Pronóst. PTDV Barranca'!C99</f>
        <v>3798.5523634997735</v>
      </c>
      <c r="F100" s="98">
        <f>+'[4]Pronóst. PTDV Cartagena'!C99</f>
        <v>5624.5710432989172</v>
      </c>
      <c r="G100" s="98">
        <f>+'[4]Pronóst. PTDV Dina'!D99</f>
        <v>265.75229450247019</v>
      </c>
      <c r="H100" s="98">
        <v>0</v>
      </c>
      <c r="I100" s="98">
        <v>0</v>
      </c>
      <c r="J100" s="98">
        <v>0</v>
      </c>
      <c r="K100" s="98">
        <v>0</v>
      </c>
      <c r="L100" s="98">
        <v>0</v>
      </c>
      <c r="M100" s="98">
        <v>0</v>
      </c>
      <c r="N100" s="12">
        <v>40000</v>
      </c>
      <c r="O100" s="13">
        <f t="shared" si="5"/>
        <v>63064.889701833454</v>
      </c>
      <c r="P100" s="6"/>
      <c r="Q100" s="13">
        <f t="shared" si="6"/>
        <v>9423.1234067986916</v>
      </c>
      <c r="R100" s="13">
        <f t="shared" si="7"/>
        <v>13641.766295034764</v>
      </c>
      <c r="S100" s="13">
        <f t="shared" si="4"/>
        <v>23064.889701833454</v>
      </c>
    </row>
    <row r="101" spans="1:19" x14ac:dyDescent="0.35">
      <c r="A101" s="160"/>
      <c r="B101" s="66">
        <v>48274</v>
      </c>
      <c r="C101" s="99">
        <v>273.17067450858173</v>
      </c>
      <c r="D101" s="98">
        <f>+'[4]Pronóst. PTDV Cupiagua'!C100</f>
        <v>12981.459955721448</v>
      </c>
      <c r="E101" s="98">
        <f>+'[4]Pronóst. PTDV Barranca'!C100</f>
        <v>3745.4163751385677</v>
      </c>
      <c r="F101" s="98">
        <f>+'[4]Pronóst. PTDV Cartagena'!C100</f>
        <v>5623.0268448517718</v>
      </c>
      <c r="G101" s="98">
        <f>+'[4]Pronóst. PTDV Dina'!D100</f>
        <v>264.29362668688509</v>
      </c>
      <c r="H101" s="98">
        <v>0</v>
      </c>
      <c r="I101" s="98">
        <v>0</v>
      </c>
      <c r="J101" s="98">
        <v>0</v>
      </c>
      <c r="K101" s="98">
        <v>0</v>
      </c>
      <c r="L101" s="98">
        <v>0</v>
      </c>
      <c r="M101" s="98">
        <v>0</v>
      </c>
      <c r="N101" s="12">
        <v>40000</v>
      </c>
      <c r="O101" s="13">
        <f t="shared" si="5"/>
        <v>62887.367476907253</v>
      </c>
      <c r="P101" s="6"/>
      <c r="Q101" s="13">
        <f t="shared" si="6"/>
        <v>9368.4432199903385</v>
      </c>
      <c r="R101" s="13">
        <f t="shared" si="7"/>
        <v>13518.924256916915</v>
      </c>
      <c r="S101" s="13">
        <f t="shared" si="4"/>
        <v>22887.367476907253</v>
      </c>
    </row>
    <row r="102" spans="1:19" x14ac:dyDescent="0.35">
      <c r="A102" s="160"/>
      <c r="B102" s="66">
        <v>48305</v>
      </c>
      <c r="C102" s="99">
        <v>197.76501322770417</v>
      </c>
      <c r="D102" s="98">
        <f>+'[4]Pronóst. PTDV Cupiagua'!C101</f>
        <v>12935.482246700054</v>
      </c>
      <c r="E102" s="98">
        <f>+'[4]Pronóst. PTDV Barranca'!C101</f>
        <v>3692.2803867773619</v>
      </c>
      <c r="F102" s="98">
        <f>+'[4]Pronóst. PTDV Cartagena'!C101</f>
        <v>5621.4826464046291</v>
      </c>
      <c r="G102" s="98">
        <f>+'[4]Pronóst. PTDV Dina'!D101</f>
        <v>262.87557688143443</v>
      </c>
      <c r="H102" s="98">
        <v>0</v>
      </c>
      <c r="I102" s="98">
        <v>0</v>
      </c>
      <c r="J102" s="98">
        <v>0</v>
      </c>
      <c r="K102" s="98">
        <v>0</v>
      </c>
      <c r="L102" s="98">
        <v>0</v>
      </c>
      <c r="M102" s="98">
        <v>0</v>
      </c>
      <c r="N102" s="12">
        <v>40000</v>
      </c>
      <c r="O102" s="13">
        <f t="shared" si="5"/>
        <v>62709.88586999118</v>
      </c>
      <c r="P102" s="6"/>
      <c r="Q102" s="13">
        <f t="shared" si="6"/>
        <v>9313.763033181991</v>
      </c>
      <c r="R102" s="13">
        <f t="shared" si="7"/>
        <v>13396.122836809194</v>
      </c>
      <c r="S102" s="13">
        <f t="shared" si="4"/>
        <v>22709.88586999118</v>
      </c>
    </row>
    <row r="103" spans="1:19" x14ac:dyDescent="0.35">
      <c r="A103" s="160"/>
      <c r="B103" s="66">
        <v>48335</v>
      </c>
      <c r="C103" s="99">
        <v>122.3593519468257</v>
      </c>
      <c r="D103" s="98">
        <f>+'[4]Pronóst. PTDV Cupiagua'!C102</f>
        <v>12889.504537678667</v>
      </c>
      <c r="E103" s="98">
        <f>+'[4]Pronóst. PTDV Barranca'!C102</f>
        <v>3639.144398416156</v>
      </c>
      <c r="F103" s="98">
        <f>+'[4]Pronóst. PTDV Cartagena'!C102</f>
        <v>5619.9384479574837</v>
      </c>
      <c r="G103" s="98">
        <f>+'[4]Pronóst. PTDV Dina'!D102</f>
        <v>261.49598316399863</v>
      </c>
      <c r="H103" s="98">
        <v>0</v>
      </c>
      <c r="I103" s="98">
        <v>0</v>
      </c>
      <c r="J103" s="98">
        <v>0</v>
      </c>
      <c r="K103" s="98">
        <v>0</v>
      </c>
      <c r="L103" s="98">
        <v>0</v>
      </c>
      <c r="M103" s="98">
        <v>0</v>
      </c>
      <c r="N103" s="12">
        <v>40000</v>
      </c>
      <c r="O103" s="13">
        <f t="shared" si="5"/>
        <v>62532.442719163126</v>
      </c>
      <c r="P103" s="6"/>
      <c r="Q103" s="13">
        <f t="shared" si="6"/>
        <v>9259.0828463736398</v>
      </c>
      <c r="R103" s="13">
        <f t="shared" si="7"/>
        <v>13273.359872789491</v>
      </c>
      <c r="S103" s="13">
        <f t="shared" si="4"/>
        <v>22532.442719163126</v>
      </c>
    </row>
    <row r="104" spans="1:19" x14ac:dyDescent="0.35">
      <c r="A104" s="160"/>
      <c r="B104" s="66">
        <v>48366</v>
      </c>
      <c r="C104" s="99">
        <v>46.953690665947946</v>
      </c>
      <c r="D104" s="98">
        <f>+'[4]Pronóst. PTDV Cupiagua'!C103</f>
        <v>12843.526828657274</v>
      </c>
      <c r="E104" s="98">
        <f>+'[4]Pronóst. PTDV Barranca'!C103</f>
        <v>3586.0084100549502</v>
      </c>
      <c r="F104" s="98">
        <f>+'[4]Pronóst. PTDV Cartagena'!C103</f>
        <v>5618.3942495103411</v>
      </c>
      <c r="G104" s="98">
        <f>+'[4]Pronóst. PTDV Dina'!D103</f>
        <v>260.15286236358588</v>
      </c>
      <c r="H104" s="98">
        <v>0</v>
      </c>
      <c r="I104" s="98">
        <v>0</v>
      </c>
      <c r="J104" s="98">
        <v>0</v>
      </c>
      <c r="K104" s="98">
        <v>0</v>
      </c>
      <c r="L104" s="98">
        <v>0</v>
      </c>
      <c r="M104" s="98">
        <v>0</v>
      </c>
      <c r="N104" s="12">
        <v>40000</v>
      </c>
      <c r="O104" s="13">
        <f t="shared" si="5"/>
        <v>62355.036041252097</v>
      </c>
      <c r="P104" s="6"/>
      <c r="Q104" s="13">
        <f t="shared" si="6"/>
        <v>9204.4026595652904</v>
      </c>
      <c r="R104" s="13">
        <f t="shared" si="7"/>
        <v>13150.633381686808</v>
      </c>
      <c r="S104" s="13">
        <f t="shared" si="4"/>
        <v>22355.036041252097</v>
      </c>
    </row>
    <row r="105" spans="1:19" x14ac:dyDescent="0.35">
      <c r="A105" s="160"/>
      <c r="B105" s="66">
        <v>48396</v>
      </c>
      <c r="C105" s="99">
        <v>0</v>
      </c>
      <c r="D105" s="98">
        <f>+'[4]Pronóst. PTDV Cupiagua'!C104</f>
        <v>12797.549119635889</v>
      </c>
      <c r="E105" s="98">
        <f>+'[4]Pronóst. PTDV Barranca'!C104</f>
        <v>3532.8724216937444</v>
      </c>
      <c r="F105" s="98">
        <f>+'[4]Pronóst. PTDV Cartagena'!C104</f>
        <v>5616.8500510631957</v>
      </c>
      <c r="G105" s="98">
        <f>+'[4]Pronóst. PTDV Dina'!D104</f>
        <v>258.84439011815539</v>
      </c>
      <c r="H105" s="98">
        <v>0</v>
      </c>
      <c r="I105" s="98">
        <v>0</v>
      </c>
      <c r="J105" s="98">
        <v>0</v>
      </c>
      <c r="K105" s="98">
        <v>0</v>
      </c>
      <c r="L105" s="98">
        <v>0</v>
      </c>
      <c r="M105" s="98">
        <v>0</v>
      </c>
      <c r="N105" s="12">
        <v>40000</v>
      </c>
      <c r="O105" s="13">
        <f t="shared" si="5"/>
        <v>62206.115982510986</v>
      </c>
      <c r="P105" s="6"/>
      <c r="Q105" s="13">
        <f t="shared" si="6"/>
        <v>9149.722472756941</v>
      </c>
      <c r="R105" s="13">
        <f t="shared" si="7"/>
        <v>13056.393509754045</v>
      </c>
      <c r="S105" s="13">
        <f t="shared" si="4"/>
        <v>22206.115982510986</v>
      </c>
    </row>
    <row r="106" spans="1:19" x14ac:dyDescent="0.35">
      <c r="A106" s="160"/>
      <c r="B106" s="66">
        <v>48427</v>
      </c>
      <c r="C106" s="99">
        <v>0</v>
      </c>
      <c r="D106" s="98">
        <f>+'[4]Pronóst. PTDV Cupiagua'!C105</f>
        <v>12751.571410614495</v>
      </c>
      <c r="E106" s="98">
        <f>+'[4]Pronóst. PTDV Barranca'!C105</f>
        <v>3479.7364333325386</v>
      </c>
      <c r="F106" s="98">
        <f>+'[4]Pronóst. PTDV Cartagena'!C105</f>
        <v>5615.305852616053</v>
      </c>
      <c r="G106" s="98">
        <f>+'[4]Pronóst. PTDV Dina'!D105</f>
        <v>257.56888370079395</v>
      </c>
      <c r="H106" s="98">
        <v>0</v>
      </c>
      <c r="I106" s="98">
        <v>0</v>
      </c>
      <c r="J106" s="98">
        <v>0</v>
      </c>
      <c r="K106" s="98">
        <v>0</v>
      </c>
      <c r="L106" s="98">
        <v>0</v>
      </c>
      <c r="M106" s="98">
        <v>0</v>
      </c>
      <c r="N106" s="12">
        <v>40000</v>
      </c>
      <c r="O106" s="13">
        <f t="shared" si="5"/>
        <v>62104.182580263878</v>
      </c>
      <c r="P106" s="6"/>
      <c r="Q106" s="13">
        <f t="shared" si="6"/>
        <v>9095.0422859485916</v>
      </c>
      <c r="R106" s="13">
        <f t="shared" si="7"/>
        <v>13009.14029431529</v>
      </c>
      <c r="S106" s="13">
        <f t="shared" si="4"/>
        <v>22104.182580263878</v>
      </c>
    </row>
    <row r="107" spans="1:19" x14ac:dyDescent="0.35">
      <c r="A107" s="160"/>
      <c r="B107" s="66">
        <v>48458</v>
      </c>
      <c r="C107" s="99">
        <v>0</v>
      </c>
      <c r="D107" s="98">
        <f>+'[4]Pronóst. PTDV Cupiagua'!C106</f>
        <v>12705.593701593109</v>
      </c>
      <c r="E107" s="98">
        <f>+'[4]Pronóst. PTDV Barranca'!C106</f>
        <v>3426.6004449713328</v>
      </c>
      <c r="F107" s="98">
        <f>+'[4]Pronóst. PTDV Cartagena'!C106</f>
        <v>5613.7616541689076</v>
      </c>
      <c r="G107" s="98">
        <f>+'[4]Pronóst. PTDV Dina'!D106</f>
        <v>256.32478715886111</v>
      </c>
      <c r="H107" s="98">
        <v>0</v>
      </c>
      <c r="I107" s="98">
        <v>0</v>
      </c>
      <c r="J107" s="98">
        <v>0</v>
      </c>
      <c r="K107" s="98">
        <v>0</v>
      </c>
      <c r="L107" s="98">
        <v>0</v>
      </c>
      <c r="M107" s="98">
        <v>0</v>
      </c>
      <c r="N107" s="12">
        <v>40000</v>
      </c>
      <c r="O107" s="13">
        <f t="shared" si="5"/>
        <v>62002.280587892208</v>
      </c>
      <c r="P107" s="6"/>
      <c r="Q107" s="13">
        <f t="shared" si="6"/>
        <v>9040.3620991402404</v>
      </c>
      <c r="R107" s="13">
        <f t="shared" si="7"/>
        <v>12961.91848875197</v>
      </c>
      <c r="S107" s="13">
        <f t="shared" si="4"/>
        <v>22002.280587892208</v>
      </c>
    </row>
    <row r="108" spans="1:19" x14ac:dyDescent="0.35">
      <c r="A108" s="160"/>
      <c r="B108" s="66">
        <v>48488</v>
      </c>
      <c r="C108" s="99">
        <v>0</v>
      </c>
      <c r="D108" s="98">
        <f>+'[4]Pronóst. PTDV Cupiagua'!C107</f>
        <v>12659.615992571715</v>
      </c>
      <c r="E108" s="98">
        <f>+'[4]Pronóst. PTDV Barranca'!C107</f>
        <v>3373.4644566101269</v>
      </c>
      <c r="F108" s="98">
        <f>+'[4]Pronóst. PTDV Cartagena'!C107</f>
        <v>5612.217455721765</v>
      </c>
      <c r="G108" s="98">
        <f>+'[4]Pronóst. PTDV Dina'!D107</f>
        <v>255.11065839664354</v>
      </c>
      <c r="H108" s="98">
        <v>0</v>
      </c>
      <c r="I108" s="98">
        <v>0</v>
      </c>
      <c r="J108" s="98">
        <v>0</v>
      </c>
      <c r="K108" s="98">
        <v>0</v>
      </c>
      <c r="L108" s="98">
        <v>0</v>
      </c>
      <c r="M108" s="98">
        <v>0</v>
      </c>
      <c r="N108" s="12">
        <v>40000</v>
      </c>
      <c r="O108" s="13">
        <f t="shared" si="5"/>
        <v>61900.408563300254</v>
      </c>
      <c r="P108" s="6"/>
      <c r="Q108" s="13">
        <f t="shared" si="6"/>
        <v>8985.6819123318928</v>
      </c>
      <c r="R108" s="13">
        <f t="shared" si="7"/>
        <v>12914.726650968358</v>
      </c>
      <c r="S108" s="13">
        <f t="shared" si="4"/>
        <v>21900.408563300254</v>
      </c>
    </row>
    <row r="109" spans="1:19" x14ac:dyDescent="0.35">
      <c r="A109" s="160"/>
      <c r="B109" s="66">
        <v>48519</v>
      </c>
      <c r="C109" s="99">
        <v>0</v>
      </c>
      <c r="D109" s="98">
        <f>+'[4]Pronóst. PTDV Cupiagua'!C108</f>
        <v>12613.638283550328</v>
      </c>
      <c r="E109" s="98">
        <f>+'[4]Pronóst. PTDV Barranca'!C108</f>
        <v>3320.3284682489211</v>
      </c>
      <c r="F109" s="98">
        <f>+'[4]Pronóst. PTDV Cartagena'!C108</f>
        <v>5610.6732572746196</v>
      </c>
      <c r="G109" s="98">
        <f>+'[4]Pronóst. PTDV Dina'!D108</f>
        <v>253.92515789982926</v>
      </c>
      <c r="H109" s="98">
        <v>0</v>
      </c>
      <c r="I109" s="98">
        <v>0</v>
      </c>
      <c r="J109" s="98">
        <v>0</v>
      </c>
      <c r="K109" s="98">
        <v>0</v>
      </c>
      <c r="L109" s="98">
        <v>0</v>
      </c>
      <c r="M109" s="98">
        <v>0</v>
      </c>
      <c r="N109" s="12">
        <v>40000</v>
      </c>
      <c r="O109" s="13">
        <f t="shared" si="5"/>
        <v>61798.565166973698</v>
      </c>
      <c r="P109" s="6"/>
      <c r="Q109" s="13">
        <f t="shared" si="6"/>
        <v>8931.0017255235398</v>
      </c>
      <c r="R109" s="13">
        <f t="shared" si="7"/>
        <v>12867.563441450158</v>
      </c>
      <c r="S109" s="13">
        <f t="shared" si="4"/>
        <v>21798.565166973698</v>
      </c>
    </row>
    <row r="110" spans="1:19" ht="17.5" thickBot="1" x14ac:dyDescent="0.4">
      <c r="A110" s="160"/>
      <c r="B110" s="67">
        <v>48549</v>
      </c>
      <c r="C110" s="100">
        <v>0</v>
      </c>
      <c r="D110" s="100">
        <f>+'[4]Pronóst. PTDV Cupiagua'!C109</f>
        <v>12567.660574528934</v>
      </c>
      <c r="E110" s="100">
        <f>+'[4]Pronóst. PTDV Barranca'!C109</f>
        <v>3267.1924798877158</v>
      </c>
      <c r="F110" s="100">
        <f>+'[4]Pronóst. PTDV Cartagena'!C109</f>
        <v>5609.1290588274769</v>
      </c>
      <c r="G110" s="100">
        <f>+'[4]Pronóst. PTDV Dina'!D109</f>
        <v>252.76703885391206</v>
      </c>
      <c r="H110" s="100">
        <v>0</v>
      </c>
      <c r="I110" s="100">
        <v>0</v>
      </c>
      <c r="J110" s="100">
        <v>0</v>
      </c>
      <c r="K110" s="100">
        <v>0</v>
      </c>
      <c r="L110" s="100">
        <v>0</v>
      </c>
      <c r="M110" s="100">
        <v>0</v>
      </c>
      <c r="N110" s="28">
        <v>40000</v>
      </c>
      <c r="O110" s="29">
        <f t="shared" si="5"/>
        <v>61696.74915209804</v>
      </c>
      <c r="P110" s="6"/>
      <c r="Q110" s="29">
        <f t="shared" si="6"/>
        <v>8876.3215387151922</v>
      </c>
      <c r="R110" s="29">
        <f t="shared" si="7"/>
        <v>12820.427613382846</v>
      </c>
      <c r="S110" s="29">
        <f t="shared" si="4"/>
        <v>21696.74915209804</v>
      </c>
    </row>
    <row r="111" spans="1:19" x14ac:dyDescent="0.35">
      <c r="A111" s="160"/>
      <c r="B111" s="65">
        <v>48580</v>
      </c>
      <c r="C111" s="98">
        <v>0</v>
      </c>
      <c r="D111" s="98">
        <f>+'[4]Pronóst. PTDV Cupiagua'!C110</f>
        <v>12521.682865507548</v>
      </c>
      <c r="E111" s="98">
        <f>+'[4]Pronóst. PTDV Barranca'!C110</f>
        <v>3214.0564915265099</v>
      </c>
      <c r="F111" s="98">
        <f>+'[4]Pronóst. PTDV Cartagena'!C110</f>
        <v>5607.5848603803315</v>
      </c>
      <c r="G111" s="98">
        <f>+'[4]Pronóst. PTDV Dina'!D110</f>
        <v>251.63513845168475</v>
      </c>
      <c r="H111" s="98">
        <v>0</v>
      </c>
      <c r="I111" s="98">
        <v>0</v>
      </c>
      <c r="J111" s="98">
        <v>0</v>
      </c>
      <c r="K111" s="98">
        <v>0</v>
      </c>
      <c r="L111" s="98">
        <v>0</v>
      </c>
      <c r="M111" s="98">
        <v>0</v>
      </c>
      <c r="N111" s="26">
        <v>40000</v>
      </c>
      <c r="O111" s="27">
        <f t="shared" si="5"/>
        <v>61594.959355866071</v>
      </c>
      <c r="P111" s="6"/>
      <c r="Q111" s="27">
        <f t="shared" si="6"/>
        <v>8821.641351906841</v>
      </c>
      <c r="R111" s="27">
        <f t="shared" si="7"/>
        <v>12773.318003959233</v>
      </c>
      <c r="S111" s="27">
        <f t="shared" si="4"/>
        <v>21594.959355866071</v>
      </c>
    </row>
    <row r="112" spans="1:19" x14ac:dyDescent="0.35">
      <c r="A112" s="160"/>
      <c r="B112" s="66">
        <v>48611</v>
      </c>
      <c r="C112" s="99">
        <v>0</v>
      </c>
      <c r="D112" s="98">
        <f>+'[4]Pronóst. PTDV Cupiagua'!C111</f>
        <v>12475.705156486154</v>
      </c>
      <c r="E112" s="98">
        <f>+'[4]Pronóst. PTDV Barranca'!C111</f>
        <v>3160.9205031653041</v>
      </c>
      <c r="F112" s="98">
        <f>+'[4]Pronóst. PTDV Cartagena'!C111</f>
        <v>5606.0406619331889</v>
      </c>
      <c r="G112" s="98">
        <f>+'[4]Pronóst. PTDV Dina'!D111</f>
        <v>250.52837021960735</v>
      </c>
      <c r="H112" s="98">
        <v>0</v>
      </c>
      <c r="I112" s="98">
        <v>0</v>
      </c>
      <c r="J112" s="98">
        <v>0</v>
      </c>
      <c r="K112" s="98">
        <v>0</v>
      </c>
      <c r="L112" s="98">
        <v>0</v>
      </c>
      <c r="M112" s="98">
        <v>0</v>
      </c>
      <c r="N112" s="12">
        <v>40000</v>
      </c>
      <c r="O112" s="13">
        <f t="shared" si="5"/>
        <v>61493.194691804252</v>
      </c>
      <c r="P112" s="6"/>
      <c r="Q112" s="13">
        <f t="shared" si="6"/>
        <v>8766.9611650984934</v>
      </c>
      <c r="R112" s="13">
        <f t="shared" si="7"/>
        <v>12726.233526705761</v>
      </c>
      <c r="S112" s="13">
        <f t="shared" si="4"/>
        <v>21493.194691804252</v>
      </c>
    </row>
    <row r="113" spans="1:19" x14ac:dyDescent="0.35">
      <c r="A113" s="160"/>
      <c r="B113" s="66">
        <v>48639</v>
      </c>
      <c r="C113" s="99">
        <v>0</v>
      </c>
      <c r="D113" s="98">
        <f>+'[4]Pronóst. PTDV Cupiagua'!C112</f>
        <v>12429.727447464767</v>
      </c>
      <c r="E113" s="98">
        <f>+'[4]Pronóst. PTDV Barranca'!C112</f>
        <v>3107.7845148040983</v>
      </c>
      <c r="F113" s="98">
        <f>+'[4]Pronóst. PTDV Cartagena'!C112</f>
        <v>5604.4964634860435</v>
      </c>
      <c r="G113" s="98">
        <f>+'[4]Pronóst. PTDV Dina'!D112</f>
        <v>249.44571722090188</v>
      </c>
      <c r="H113" s="98">
        <v>0</v>
      </c>
      <c r="I113" s="98">
        <v>0</v>
      </c>
      <c r="J113" s="98">
        <v>0</v>
      </c>
      <c r="K113" s="98">
        <v>0</v>
      </c>
      <c r="L113" s="98">
        <v>0</v>
      </c>
      <c r="M113" s="98">
        <v>0</v>
      </c>
      <c r="N113" s="12">
        <v>40000</v>
      </c>
      <c r="O113" s="13">
        <f t="shared" si="5"/>
        <v>61391.45414297581</v>
      </c>
      <c r="P113" s="6"/>
      <c r="Q113" s="13">
        <f t="shared" si="6"/>
        <v>8712.2809782901422</v>
      </c>
      <c r="R113" s="13">
        <f t="shared" si="7"/>
        <v>12679.17316468567</v>
      </c>
      <c r="S113" s="13">
        <f t="shared" si="4"/>
        <v>21391.45414297581</v>
      </c>
    </row>
    <row r="114" spans="1:19" x14ac:dyDescent="0.35">
      <c r="A114" s="160"/>
      <c r="B114" s="66">
        <v>48670</v>
      </c>
      <c r="C114" s="99">
        <v>0</v>
      </c>
      <c r="D114" s="98">
        <f>+'[4]Pronóst. PTDV Cupiagua'!C113</f>
        <v>12383.749738443374</v>
      </c>
      <c r="E114" s="98">
        <f>+'[4]Pronóst. PTDV Barranca'!C113</f>
        <v>3054.6485264428925</v>
      </c>
      <c r="F114" s="98">
        <f>+'[4]Pronóst. PTDV Cartagena'!C113</f>
        <v>5602.9522650389008</v>
      </c>
      <c r="G114" s="98">
        <f>+'[4]Pronóst. PTDV Dina'!D113</f>
        <v>248.38622601606494</v>
      </c>
      <c r="H114" s="98">
        <v>0</v>
      </c>
      <c r="I114" s="98">
        <v>0</v>
      </c>
      <c r="J114" s="98">
        <v>0</v>
      </c>
      <c r="K114" s="98">
        <v>0</v>
      </c>
      <c r="L114" s="98">
        <v>0</v>
      </c>
      <c r="M114" s="98">
        <v>0</v>
      </c>
      <c r="N114" s="12">
        <v>40000</v>
      </c>
      <c r="O114" s="13">
        <f t="shared" si="5"/>
        <v>61289.736755941231</v>
      </c>
      <c r="P114" s="6"/>
      <c r="Q114" s="13">
        <f t="shared" si="6"/>
        <v>8657.6007914817928</v>
      </c>
      <c r="R114" s="13">
        <f t="shared" si="7"/>
        <v>12632.135964459438</v>
      </c>
      <c r="S114" s="13">
        <f t="shared" si="4"/>
        <v>21289.736755941231</v>
      </c>
    </row>
    <row r="115" spans="1:19" x14ac:dyDescent="0.35">
      <c r="A115" s="160"/>
      <c r="B115" s="66">
        <v>48700</v>
      </c>
      <c r="C115" s="99">
        <v>0</v>
      </c>
      <c r="D115" s="98">
        <f>+'[4]Pronóst. PTDV Cupiagua'!C114</f>
        <v>12337.772029421987</v>
      </c>
      <c r="E115" s="98">
        <f>+'[4]Pronóst. PTDV Barranca'!C114</f>
        <v>3001.5125380816867</v>
      </c>
      <c r="F115" s="98">
        <f>+'[4]Pronóst. PTDV Cartagena'!C114</f>
        <v>5601.4080665917554</v>
      </c>
      <c r="G115" s="98">
        <f>+'[4]Pronóst. PTDV Dina'!D114</f>
        <v>247.34900128021727</v>
      </c>
      <c r="H115" s="98">
        <v>0</v>
      </c>
      <c r="I115" s="98">
        <v>0</v>
      </c>
      <c r="J115" s="98">
        <v>0</v>
      </c>
      <c r="K115" s="98">
        <v>0</v>
      </c>
      <c r="L115" s="98">
        <v>0</v>
      </c>
      <c r="M115" s="98">
        <v>0</v>
      </c>
      <c r="N115" s="12">
        <v>40000</v>
      </c>
      <c r="O115" s="13">
        <f t="shared" si="5"/>
        <v>61188.041635375645</v>
      </c>
      <c r="P115" s="6"/>
      <c r="Q115" s="13">
        <f t="shared" si="6"/>
        <v>8602.9206046734416</v>
      </c>
      <c r="R115" s="13">
        <f t="shared" si="7"/>
        <v>12585.121030702205</v>
      </c>
      <c r="S115" s="13">
        <f t="shared" si="4"/>
        <v>21188.041635375645</v>
      </c>
    </row>
    <row r="116" spans="1:19" x14ac:dyDescent="0.35">
      <c r="A116" s="160"/>
      <c r="B116" s="66">
        <v>48731</v>
      </c>
      <c r="C116" s="99">
        <v>0</v>
      </c>
      <c r="D116" s="98">
        <f>+'[4]Pronóst. PTDV Cupiagua'!C115</f>
        <v>12291.794320400593</v>
      </c>
      <c r="E116" s="98">
        <f>+'[4]Pronóst. PTDV Barranca'!C115</f>
        <v>2948.3765497204809</v>
      </c>
      <c r="F116" s="98">
        <f>+'[4]Pronóst. PTDV Cartagena'!C115</f>
        <v>5599.8638681446128</v>
      </c>
      <c r="G116" s="98">
        <f>+'[4]Pronóst. PTDV Dina'!D115</f>
        <v>246.33320099210542</v>
      </c>
      <c r="H116" s="98">
        <v>0</v>
      </c>
      <c r="I116" s="98">
        <v>0</v>
      </c>
      <c r="J116" s="98">
        <v>0</v>
      </c>
      <c r="K116" s="98">
        <v>0</v>
      </c>
      <c r="L116" s="98">
        <v>0</v>
      </c>
      <c r="M116" s="98">
        <v>0</v>
      </c>
      <c r="N116" s="12">
        <v>40000</v>
      </c>
      <c r="O116" s="13">
        <f t="shared" si="5"/>
        <v>61086.367939257791</v>
      </c>
      <c r="P116" s="6"/>
      <c r="Q116" s="13">
        <f t="shared" si="6"/>
        <v>8548.2404178650941</v>
      </c>
      <c r="R116" s="13">
        <f t="shared" si="7"/>
        <v>12538.127521392698</v>
      </c>
      <c r="S116" s="13">
        <f t="shared" si="4"/>
        <v>21086.367939257791</v>
      </c>
    </row>
    <row r="117" spans="1:19" x14ac:dyDescent="0.35">
      <c r="A117" s="160"/>
      <c r="B117" s="66">
        <v>48761</v>
      </c>
      <c r="C117" s="99">
        <v>0</v>
      </c>
      <c r="D117" s="98">
        <f>+'[4]Pronóst. PTDV Cupiagua'!C116</f>
        <v>12245.816611379207</v>
      </c>
      <c r="E117" s="98">
        <f>+'[4]Pronóst. PTDV Barranca'!C116</f>
        <v>2895.240561359275</v>
      </c>
      <c r="F117" s="98">
        <f>+'[4]Pronóst. PTDV Cartagena'!C116</f>
        <v>5598.3196696974674</v>
      </c>
      <c r="G117" s="98">
        <f>+'[4]Pronóst. PTDV Dina'!D116</f>
        <v>245.33803212233201</v>
      </c>
      <c r="H117" s="98">
        <v>0</v>
      </c>
      <c r="I117" s="98">
        <v>0</v>
      </c>
      <c r="J117" s="98">
        <v>0</v>
      </c>
      <c r="K117" s="98">
        <v>0</v>
      </c>
      <c r="L117" s="98">
        <v>0</v>
      </c>
      <c r="M117" s="98">
        <v>0</v>
      </c>
      <c r="N117" s="12">
        <v>40000</v>
      </c>
      <c r="O117" s="13">
        <f t="shared" si="5"/>
        <v>60984.714874558282</v>
      </c>
      <c r="P117" s="6"/>
      <c r="Q117" s="13">
        <f t="shared" si="6"/>
        <v>8493.5602310567429</v>
      </c>
      <c r="R117" s="13">
        <f t="shared" si="7"/>
        <v>12491.154643501539</v>
      </c>
      <c r="S117" s="13">
        <f t="shared" si="4"/>
        <v>20984.714874558282</v>
      </c>
    </row>
    <row r="118" spans="1:19" x14ac:dyDescent="0.35">
      <c r="A118" s="160"/>
      <c r="B118" s="66">
        <v>48792</v>
      </c>
      <c r="C118" s="99">
        <v>0</v>
      </c>
      <c r="D118" s="98">
        <f>+'[4]Pronóst. PTDV Cupiagua'!C117</f>
        <v>12199.838902357813</v>
      </c>
      <c r="E118" s="98">
        <f>+'[4]Pronóst. PTDV Barranca'!C117</f>
        <v>2842.1045729980692</v>
      </c>
      <c r="F118" s="98">
        <f>+'[4]Pronóst. PTDV Cartagena'!C117</f>
        <v>5596.7754712503247</v>
      </c>
      <c r="G118" s="98">
        <f>+'[4]Pronóst. PTDV Dina'!D117</f>
        <v>244.36274675897465</v>
      </c>
      <c r="H118" s="98">
        <v>0</v>
      </c>
      <c r="I118" s="98">
        <v>0</v>
      </c>
      <c r="J118" s="98">
        <v>0</v>
      </c>
      <c r="K118" s="98">
        <v>0</v>
      </c>
      <c r="L118" s="98">
        <v>0</v>
      </c>
      <c r="M118" s="98">
        <v>0</v>
      </c>
      <c r="N118" s="12">
        <v>40000</v>
      </c>
      <c r="O118" s="13">
        <f t="shared" si="5"/>
        <v>60883.08169336518</v>
      </c>
      <c r="P118" s="6"/>
      <c r="Q118" s="13">
        <f t="shared" si="6"/>
        <v>8438.8800442483935</v>
      </c>
      <c r="R118" s="13">
        <f t="shared" si="7"/>
        <v>12444.201649116787</v>
      </c>
      <c r="S118" s="13">
        <f t="shared" si="4"/>
        <v>20883.08169336518</v>
      </c>
    </row>
    <row r="119" spans="1:19" x14ac:dyDescent="0.35">
      <c r="A119" s="160"/>
      <c r="B119" s="66">
        <v>48823</v>
      </c>
      <c r="C119" s="99">
        <v>0</v>
      </c>
      <c r="D119" s="98">
        <f>+'[4]Pronóst. PTDV Cupiagua'!C118</f>
        <v>12153.861193336426</v>
      </c>
      <c r="E119" s="98">
        <f>+'[4]Pronóst. PTDV Barranca'!C118</f>
        <v>2788.9685846368639</v>
      </c>
      <c r="F119" s="98">
        <f>+'[4]Pronóst. PTDV Cartagena'!C118</f>
        <v>5595.2312728031793</v>
      </c>
      <c r="G119" s="98">
        <f>+'[4]Pronóst. PTDV Dina'!D118</f>
        <v>243.40663861761482</v>
      </c>
      <c r="H119" s="98">
        <v>0</v>
      </c>
      <c r="I119" s="98">
        <v>0</v>
      </c>
      <c r="J119" s="98">
        <v>0</v>
      </c>
      <c r="K119" s="98">
        <v>0</v>
      </c>
      <c r="L119" s="98">
        <v>0</v>
      </c>
      <c r="M119" s="98">
        <v>0</v>
      </c>
      <c r="N119" s="12">
        <v>40000</v>
      </c>
      <c r="O119" s="13">
        <f t="shared" si="5"/>
        <v>60781.467689394085</v>
      </c>
      <c r="P119" s="6"/>
      <c r="Q119" s="13">
        <f t="shared" si="6"/>
        <v>8384.1998574400423</v>
      </c>
      <c r="R119" s="13">
        <f t="shared" si="7"/>
        <v>12397.267831954041</v>
      </c>
      <c r="S119" s="13">
        <f t="shared" si="4"/>
        <v>20781.467689394085</v>
      </c>
    </row>
    <row r="120" spans="1:19" x14ac:dyDescent="0.35">
      <c r="A120" s="160"/>
      <c r="B120" s="66">
        <v>48853</v>
      </c>
      <c r="C120" s="99">
        <v>0</v>
      </c>
      <c r="D120" s="98">
        <f>+'[4]Pronóst. PTDV Cupiagua'!C119</f>
        <v>12107.883484315033</v>
      </c>
      <c r="E120" s="98">
        <f>+'[4]Pronóst. PTDV Barranca'!C119</f>
        <v>2735.832596275658</v>
      </c>
      <c r="F120" s="98">
        <f>+'[4]Pronóst. PTDV Cartagena'!C119</f>
        <v>5593.6870743560366</v>
      </c>
      <c r="G120" s="98">
        <f>+'[4]Pronóst. PTDV Dina'!D119</f>
        <v>242.46903989020294</v>
      </c>
      <c r="H120" s="98">
        <v>0</v>
      </c>
      <c r="I120" s="98">
        <v>0</v>
      </c>
      <c r="J120" s="98">
        <v>0</v>
      </c>
      <c r="K120" s="98">
        <v>0</v>
      </c>
      <c r="L120" s="98">
        <v>0</v>
      </c>
      <c r="M120" s="98">
        <v>0</v>
      </c>
      <c r="N120" s="12">
        <v>40000</v>
      </c>
      <c r="O120" s="13">
        <f t="shared" si="5"/>
        <v>60679.872194836928</v>
      </c>
      <c r="P120" s="6"/>
      <c r="Q120" s="13">
        <f t="shared" si="6"/>
        <v>8329.5196706316947</v>
      </c>
      <c r="R120" s="13">
        <f t="shared" si="7"/>
        <v>12350.352524205235</v>
      </c>
      <c r="S120" s="13">
        <f t="shared" si="4"/>
        <v>20679.872194836928</v>
      </c>
    </row>
    <row r="121" spans="1:19" x14ac:dyDescent="0.35">
      <c r="A121" s="160"/>
      <c r="B121" s="66">
        <v>48884</v>
      </c>
      <c r="C121" s="99">
        <v>0</v>
      </c>
      <c r="D121" s="98">
        <f>+'[4]Pronóst. PTDV Cupiagua'!C120</f>
        <v>12061.905775293648</v>
      </c>
      <c r="E121" s="98">
        <f>+'[4]Pronóst. PTDV Barranca'!C120</f>
        <v>2682.6966079144522</v>
      </c>
      <c r="F121" s="98">
        <f>+'[4]Pronóst. PTDV Cartagena'!C120</f>
        <v>5592.1428759088913</v>
      </c>
      <c r="G121" s="98">
        <f>+'[4]Pronóst. PTDV Dina'!D120</f>
        <v>241.54931839344576</v>
      </c>
      <c r="H121" s="98">
        <v>0</v>
      </c>
      <c r="I121" s="98">
        <v>0</v>
      </c>
      <c r="J121" s="98">
        <v>0</v>
      </c>
      <c r="K121" s="98">
        <v>0</v>
      </c>
      <c r="L121" s="98">
        <v>0</v>
      </c>
      <c r="M121" s="98">
        <v>0</v>
      </c>
      <c r="N121" s="12">
        <v>40000</v>
      </c>
      <c r="O121" s="13">
        <f t="shared" si="5"/>
        <v>60578.294577510438</v>
      </c>
      <c r="P121" s="6"/>
      <c r="Q121" s="13">
        <f t="shared" si="6"/>
        <v>8274.8394838233435</v>
      </c>
      <c r="R121" s="13">
        <f t="shared" si="7"/>
        <v>12303.455093687093</v>
      </c>
      <c r="S121" s="13">
        <f t="shared" si="4"/>
        <v>20578.294577510438</v>
      </c>
    </row>
    <row r="122" spans="1:19" ht="17.5" thickBot="1" x14ac:dyDescent="0.4">
      <c r="A122" s="160"/>
      <c r="B122" s="67">
        <v>48914</v>
      </c>
      <c r="C122" s="100">
        <v>0</v>
      </c>
      <c r="D122" s="100">
        <f>+'[4]Pronóst. PTDV Cupiagua'!C121</f>
        <v>12015.928066272254</v>
      </c>
      <c r="E122" s="100">
        <f>+'[4]Pronóst. PTDV Barranca'!C121</f>
        <v>2629.5606195532464</v>
      </c>
      <c r="F122" s="100">
        <f>+'[4]Pronóst. PTDV Cartagena'!C121</f>
        <v>5590.5986774617486</v>
      </c>
      <c r="G122" s="100">
        <f>+'[4]Pronóst. PTDV Dina'!D121</f>
        <v>240.64687498266699</v>
      </c>
      <c r="H122" s="100">
        <v>0</v>
      </c>
      <c r="I122" s="100">
        <v>0</v>
      </c>
      <c r="J122" s="100">
        <v>0</v>
      </c>
      <c r="K122" s="100">
        <v>0</v>
      </c>
      <c r="L122" s="100">
        <v>0</v>
      </c>
      <c r="M122" s="100">
        <v>0</v>
      </c>
      <c r="N122" s="28">
        <v>40000</v>
      </c>
      <c r="O122" s="29">
        <f t="shared" si="5"/>
        <v>60476.734238269913</v>
      </c>
      <c r="P122" s="6"/>
      <c r="Q122" s="29">
        <f t="shared" si="6"/>
        <v>8220.1592970149941</v>
      </c>
      <c r="R122" s="29">
        <f t="shared" si="7"/>
        <v>12256.574941254921</v>
      </c>
      <c r="S122" s="29">
        <f t="shared" si="4"/>
        <v>20476.734238269913</v>
      </c>
    </row>
    <row r="123" spans="1:19" x14ac:dyDescent="0.35">
      <c r="A123" s="160"/>
      <c r="B123" s="65">
        <v>48945</v>
      </c>
      <c r="C123" s="98">
        <v>0</v>
      </c>
      <c r="D123" s="98">
        <f>+'[4]Pronóst. PTDV Cupiagua'!C122</f>
        <v>11969.950357250867</v>
      </c>
      <c r="E123" s="98">
        <f>+'[4]Pronóst. PTDV Barranca'!C122</f>
        <v>2576.4246311920406</v>
      </c>
      <c r="F123" s="98">
        <f>+'[4]Pronóst. PTDV Cartagena'!C122</f>
        <v>5589.0544790146023</v>
      </c>
      <c r="G123" s="98">
        <f>+'[4]Pronóst. PTDV Dina'!D122</f>
        <v>239.76114120158221</v>
      </c>
      <c r="H123" s="98">
        <v>0</v>
      </c>
      <c r="I123" s="98">
        <v>0</v>
      </c>
      <c r="J123" s="98">
        <v>0</v>
      </c>
      <c r="K123" s="98">
        <v>0</v>
      </c>
      <c r="L123" s="98">
        <v>0</v>
      </c>
      <c r="M123" s="98">
        <v>0</v>
      </c>
      <c r="N123" s="26">
        <v>40000</v>
      </c>
      <c r="O123" s="27">
        <f t="shared" si="5"/>
        <v>60375.19060865909</v>
      </c>
      <c r="P123" s="6"/>
      <c r="Q123" s="27">
        <f t="shared" si="6"/>
        <v>8165.4791102066429</v>
      </c>
      <c r="R123" s="27">
        <f t="shared" si="7"/>
        <v>12209.711498452451</v>
      </c>
      <c r="S123" s="27">
        <f t="shared" si="4"/>
        <v>20375.19060865909</v>
      </c>
    </row>
    <row r="124" spans="1:19" x14ac:dyDescent="0.35">
      <c r="A124" s="160"/>
      <c r="B124" s="66">
        <v>48976</v>
      </c>
      <c r="C124" s="99">
        <v>0</v>
      </c>
      <c r="D124" s="98">
        <f>+'[4]Pronóst. PTDV Cupiagua'!C123</f>
        <v>11923.972648229474</v>
      </c>
      <c r="E124" s="98">
        <f>+'[4]Pronóst. PTDV Barranca'!C123</f>
        <v>2523.2886428308348</v>
      </c>
      <c r="F124" s="98">
        <f>+'[4]Pronóst. PTDV Cartagena'!C123</f>
        <v>5587.5102805674605</v>
      </c>
      <c r="G124" s="98">
        <f>+'[4]Pronóst. PTDV Dina'!D123</f>
        <v>238.89157714223083</v>
      </c>
      <c r="H124" s="98">
        <v>0</v>
      </c>
      <c r="I124" s="98">
        <v>0</v>
      </c>
      <c r="J124" s="98">
        <v>0</v>
      </c>
      <c r="K124" s="98">
        <v>0</v>
      </c>
      <c r="L124" s="98">
        <v>0</v>
      </c>
      <c r="M124" s="98">
        <v>0</v>
      </c>
      <c r="N124" s="12">
        <v>40000</v>
      </c>
      <c r="O124" s="13">
        <f t="shared" si="5"/>
        <v>60273.663148770007</v>
      </c>
      <c r="P124" s="6"/>
      <c r="Q124" s="13">
        <f t="shared" si="6"/>
        <v>8110.7989233982953</v>
      </c>
      <c r="R124" s="13">
        <f t="shared" si="7"/>
        <v>12162.864225371704</v>
      </c>
      <c r="S124" s="13">
        <f t="shared" si="4"/>
        <v>20273.663148770007</v>
      </c>
    </row>
    <row r="125" spans="1:19" x14ac:dyDescent="0.35">
      <c r="A125" s="160"/>
      <c r="B125" s="66">
        <v>49004</v>
      </c>
      <c r="C125" s="99">
        <v>0</v>
      </c>
      <c r="D125" s="98">
        <f>+'[4]Pronóst. PTDV Cupiagua'!C124</f>
        <v>11877.994939208087</v>
      </c>
      <c r="E125" s="98">
        <f>+'[4]Pronóst. PTDV Barranca'!C124</f>
        <v>2470.1526544696289</v>
      </c>
      <c r="F125" s="98">
        <f>+'[4]Pronóst. PTDV Cartagena'!C124</f>
        <v>5585.9660821203142</v>
      </c>
      <c r="G125" s="98">
        <f>+'[4]Pronóst. PTDV Dina'!D124</f>
        <v>238.03766949257226</v>
      </c>
      <c r="H125" s="98">
        <v>0</v>
      </c>
      <c r="I125" s="98">
        <v>0</v>
      </c>
      <c r="J125" s="98">
        <v>0</v>
      </c>
      <c r="K125" s="98">
        <v>0</v>
      </c>
      <c r="L125" s="98">
        <v>0</v>
      </c>
      <c r="M125" s="98">
        <v>0</v>
      </c>
      <c r="N125" s="12">
        <v>40000</v>
      </c>
      <c r="O125" s="13">
        <f t="shared" si="5"/>
        <v>60172.151345290607</v>
      </c>
      <c r="P125" s="6"/>
      <c r="Q125" s="13">
        <f t="shared" si="6"/>
        <v>8056.1187365899432</v>
      </c>
      <c r="R125" s="13">
        <f t="shared" si="7"/>
        <v>12116.03260870066</v>
      </c>
      <c r="S125" s="13">
        <f t="shared" si="4"/>
        <v>20172.151345290607</v>
      </c>
    </row>
    <row r="126" spans="1:19" x14ac:dyDescent="0.35">
      <c r="A126" s="160"/>
      <c r="B126" s="66">
        <v>49035</v>
      </c>
      <c r="C126" s="99">
        <v>0</v>
      </c>
      <c r="D126" s="98">
        <f>+'[4]Pronóst. PTDV Cupiagua'!C125</f>
        <v>11832.017230186693</v>
      </c>
      <c r="E126" s="98">
        <f>+'[4]Pronóst. PTDV Barranca'!C125</f>
        <v>2417.0166661084231</v>
      </c>
      <c r="F126" s="98">
        <f>+'[4]Pronóst. PTDV Cartagena'!C125</f>
        <v>5584.4218836731725</v>
      </c>
      <c r="G126" s="98">
        <f>+'[4]Pronóst. PTDV Dina'!D125</f>
        <v>237.19892975203547</v>
      </c>
      <c r="H126" s="98">
        <v>0</v>
      </c>
      <c r="I126" s="98">
        <v>0</v>
      </c>
      <c r="J126" s="98">
        <v>0</v>
      </c>
      <c r="K126" s="98">
        <v>0</v>
      </c>
      <c r="L126" s="98">
        <v>0</v>
      </c>
      <c r="M126" s="98">
        <v>0</v>
      </c>
      <c r="N126" s="12">
        <v>40000</v>
      </c>
      <c r="O126" s="13">
        <f t="shared" si="5"/>
        <v>60070.654709720322</v>
      </c>
      <c r="P126" s="6"/>
      <c r="Q126" s="13">
        <f t="shared" si="6"/>
        <v>8001.4385497815956</v>
      </c>
      <c r="R126" s="13">
        <f t="shared" si="7"/>
        <v>12069.216159938729</v>
      </c>
      <c r="S126" s="13">
        <f t="shared" si="4"/>
        <v>20070.654709720322</v>
      </c>
    </row>
    <row r="127" spans="1:19" x14ac:dyDescent="0.35">
      <c r="A127" s="160"/>
      <c r="B127" s="66">
        <v>49065</v>
      </c>
      <c r="C127" s="99">
        <v>0</v>
      </c>
      <c r="D127" s="98">
        <f>+'[4]Pronóst. PTDV Cupiagua'!C126</f>
        <v>11786.039521165307</v>
      </c>
      <c r="E127" s="98">
        <f>+'[4]Pronóst. PTDV Barranca'!C126</f>
        <v>2363.8806777472173</v>
      </c>
      <c r="F127" s="98">
        <f>+'[4]Pronóst. PTDV Cartagena'!C126</f>
        <v>5582.8776852260262</v>
      </c>
      <c r="G127" s="98">
        <f>+'[4]Pronóst. PTDV Dina'!D126</f>
        <v>236.37489259771831</v>
      </c>
      <c r="H127" s="98">
        <v>0</v>
      </c>
      <c r="I127" s="98">
        <v>0</v>
      </c>
      <c r="J127" s="98">
        <v>0</v>
      </c>
      <c r="K127" s="98">
        <v>0</v>
      </c>
      <c r="L127" s="98">
        <v>0</v>
      </c>
      <c r="M127" s="98">
        <v>0</v>
      </c>
      <c r="N127" s="12">
        <v>40000</v>
      </c>
      <c r="O127" s="13">
        <f t="shared" si="5"/>
        <v>59969.172776736275</v>
      </c>
      <c r="P127" s="6"/>
      <c r="Q127" s="13">
        <f t="shared" si="6"/>
        <v>7946.7583629732435</v>
      </c>
      <c r="R127" s="13">
        <f t="shared" si="7"/>
        <v>12022.414413763025</v>
      </c>
      <c r="S127" s="13">
        <f t="shared" si="4"/>
        <v>19969.172776736275</v>
      </c>
    </row>
    <row r="128" spans="1:19" x14ac:dyDescent="0.35">
      <c r="A128" s="160"/>
      <c r="B128" s="66">
        <v>49096</v>
      </c>
      <c r="C128" s="99">
        <v>0</v>
      </c>
      <c r="D128" s="98">
        <f>+'[4]Pronóst. PTDV Cupiagua'!C127</f>
        <v>11740.061812143913</v>
      </c>
      <c r="E128" s="98">
        <f>+'[4]Pronóst. PTDV Barranca'!C127</f>
        <v>2310.7446893860115</v>
      </c>
      <c r="F128" s="98">
        <f>+'[4]Pronóst. PTDV Cartagena'!C127</f>
        <v>5581.3334867788844</v>
      </c>
      <c r="G128" s="98">
        <f>+'[4]Pronóst. PTDV Dina'!D127</f>
        <v>235.56511438599122</v>
      </c>
      <c r="H128" s="98">
        <v>0</v>
      </c>
      <c r="I128" s="98">
        <v>0</v>
      </c>
      <c r="J128" s="98">
        <v>0</v>
      </c>
      <c r="K128" s="98">
        <v>0</v>
      </c>
      <c r="L128" s="98">
        <v>0</v>
      </c>
      <c r="M128" s="98">
        <v>0</v>
      </c>
      <c r="N128" s="12">
        <v>40000</v>
      </c>
      <c r="O128" s="13">
        <f t="shared" si="5"/>
        <v>59867.705102694803</v>
      </c>
      <c r="P128" s="6"/>
      <c r="Q128" s="13">
        <f t="shared" si="6"/>
        <v>7892.0781761648959</v>
      </c>
      <c r="R128" s="13">
        <f t="shared" si="7"/>
        <v>11975.626926529903</v>
      </c>
      <c r="S128" s="13">
        <f t="shared" si="4"/>
        <v>19867.705102694803</v>
      </c>
    </row>
    <row r="129" spans="1:26" x14ac:dyDescent="0.35">
      <c r="A129" s="160"/>
      <c r="B129" s="66">
        <v>49126</v>
      </c>
      <c r="C129" s="99">
        <v>0</v>
      </c>
      <c r="D129" s="98">
        <f>+'[4]Pronóst. PTDV Cupiagua'!C128</f>
        <v>11694.084103122526</v>
      </c>
      <c r="E129" s="98">
        <f>+'[4]Pronóst. PTDV Barranca'!C128</f>
        <v>2257.6087010248057</v>
      </c>
      <c r="F129" s="98">
        <f>+'[4]Pronóst. PTDV Cartagena'!C128</f>
        <v>5579.7892883317381</v>
      </c>
      <c r="G129" s="98">
        <f>+'[4]Pronóst. PTDV Dina'!D128</f>
        <v>234.76917177605927</v>
      </c>
      <c r="H129" s="98">
        <v>0</v>
      </c>
      <c r="I129" s="98">
        <v>0</v>
      </c>
      <c r="J129" s="98">
        <v>0</v>
      </c>
      <c r="K129" s="98">
        <v>0</v>
      </c>
      <c r="L129" s="98">
        <v>0</v>
      </c>
      <c r="M129" s="98">
        <v>0</v>
      </c>
      <c r="N129" s="12">
        <v>40000</v>
      </c>
      <c r="O129" s="13">
        <f t="shared" si="5"/>
        <v>59766.25126425513</v>
      </c>
      <c r="P129" s="6"/>
      <c r="Q129" s="13">
        <f t="shared" si="6"/>
        <v>7837.3979893565438</v>
      </c>
      <c r="R129" s="13">
        <f t="shared" si="7"/>
        <v>11928.853274898585</v>
      </c>
      <c r="S129" s="13">
        <f t="shared" ref="S129:S146" si="8">+O129-N129</f>
        <v>19766.25126425513</v>
      </c>
    </row>
    <row r="130" spans="1:26" x14ac:dyDescent="0.35">
      <c r="A130" s="160"/>
      <c r="B130" s="66">
        <v>49157</v>
      </c>
      <c r="C130" s="99">
        <v>0</v>
      </c>
      <c r="D130" s="98">
        <f>+'[4]Pronóst. PTDV Cupiagua'!C129</f>
        <v>11648.106394101133</v>
      </c>
      <c r="E130" s="98">
        <f>+'[4]Pronóst. PTDV Barranca'!C129</f>
        <v>2204.4727126635999</v>
      </c>
      <c r="F130" s="98">
        <f>+'[4]Pronóst. PTDV Cartagena'!C129</f>
        <v>5578.2450898845964</v>
      </c>
      <c r="G130" s="98">
        <f>+'[4]Pronóst. PTDV Dina'!D129</f>
        <v>233.98666046357386</v>
      </c>
      <c r="H130" s="98">
        <v>0</v>
      </c>
      <c r="I130" s="98">
        <v>0</v>
      </c>
      <c r="J130" s="98">
        <v>0</v>
      </c>
      <c r="K130" s="98">
        <v>0</v>
      </c>
      <c r="L130" s="98">
        <v>0</v>
      </c>
      <c r="M130" s="98">
        <v>0</v>
      </c>
      <c r="N130" s="12">
        <v>40000</v>
      </c>
      <c r="O130" s="13">
        <f t="shared" si="5"/>
        <v>59664.810857112905</v>
      </c>
      <c r="P130" s="6"/>
      <c r="Q130" s="13">
        <f t="shared" si="6"/>
        <v>7782.7178025481962</v>
      </c>
      <c r="R130" s="13">
        <f t="shared" si="7"/>
        <v>11882.093054564706</v>
      </c>
      <c r="S130" s="13">
        <f t="shared" si="8"/>
        <v>19664.810857112905</v>
      </c>
    </row>
    <row r="131" spans="1:26" x14ac:dyDescent="0.35">
      <c r="A131" s="160"/>
      <c r="B131" s="66">
        <v>49188</v>
      </c>
      <c r="C131" s="99">
        <v>0</v>
      </c>
      <c r="D131" s="98">
        <f>+'[4]Pronóst. PTDV Cupiagua'!C130</f>
        <v>11602.128685079746</v>
      </c>
      <c r="E131" s="98">
        <f>+'[4]Pronóst. PTDV Barranca'!C130</f>
        <v>2151.336724302394</v>
      </c>
      <c r="F131" s="98">
        <f>+'[4]Pronóst. PTDV Cartagena'!C130</f>
        <v>5576.7008914374501</v>
      </c>
      <c r="G131" s="98">
        <f>+'[4]Pronóst. PTDV Dina'!D130</f>
        <v>233.21719401374784</v>
      </c>
      <c r="H131" s="98">
        <v>0</v>
      </c>
      <c r="I131" s="98">
        <v>0</v>
      </c>
      <c r="J131" s="98">
        <v>0</v>
      </c>
      <c r="K131" s="98">
        <v>0</v>
      </c>
      <c r="L131" s="98">
        <v>0</v>
      </c>
      <c r="M131" s="98">
        <v>0</v>
      </c>
      <c r="N131" s="12">
        <v>40000</v>
      </c>
      <c r="O131" s="13">
        <f t="shared" si="5"/>
        <v>59563.383494833339</v>
      </c>
      <c r="P131" s="6"/>
      <c r="Q131" s="13">
        <f t="shared" si="6"/>
        <v>7728.0376157398441</v>
      </c>
      <c r="R131" s="13">
        <f t="shared" si="7"/>
        <v>11835.345879093495</v>
      </c>
      <c r="S131" s="13">
        <f t="shared" si="8"/>
        <v>19563.383494833339</v>
      </c>
    </row>
    <row r="132" spans="1:26" x14ac:dyDescent="0.35">
      <c r="A132" s="160"/>
      <c r="B132" s="66">
        <v>49218</v>
      </c>
      <c r="C132" s="99">
        <v>0</v>
      </c>
      <c r="D132" s="98">
        <f>+'[4]Pronóst. PTDV Cupiagua'!C131</f>
        <v>11556.150976058352</v>
      </c>
      <c r="E132" s="98">
        <f>+'[4]Pronóst. PTDV Barranca'!C131</f>
        <v>2098.2007359411887</v>
      </c>
      <c r="F132" s="98">
        <f>+'[4]Pronóst. PTDV Cartagena'!C131</f>
        <v>5575.1566929903083</v>
      </c>
      <c r="G132" s="98">
        <f>+'[4]Pronóst. PTDV Dina'!D131</f>
        <v>232.46040278458696</v>
      </c>
      <c r="H132" s="98">
        <v>0</v>
      </c>
      <c r="I132" s="98">
        <v>0</v>
      </c>
      <c r="J132" s="98">
        <v>0</v>
      </c>
      <c r="K132" s="98">
        <v>0</v>
      </c>
      <c r="L132" s="98">
        <v>0</v>
      </c>
      <c r="M132" s="98">
        <v>0</v>
      </c>
      <c r="N132" s="12">
        <v>40000</v>
      </c>
      <c r="O132" s="13">
        <f t="shared" ref="O132:O145" si="9">SUM(C132:N132)</f>
        <v>59461.968807774436</v>
      </c>
      <c r="P132" s="6"/>
      <c r="Q132" s="13">
        <f t="shared" ref="Q132:Q134" si="10">+E132+F132</f>
        <v>7673.3574289314965</v>
      </c>
      <c r="R132" s="13">
        <f t="shared" ref="R132:R146" si="11">+C132+D132+G132+H132+I132+J132+K132+L132+M132</f>
        <v>11788.611378842939</v>
      </c>
      <c r="S132" s="13">
        <f t="shared" si="8"/>
        <v>19461.968807774436</v>
      </c>
      <c r="U132" s="3" t="s">
        <v>47</v>
      </c>
      <c r="V132" s="3" t="s">
        <v>48</v>
      </c>
      <c r="Y132" s="3" t="s">
        <v>48</v>
      </c>
    </row>
    <row r="133" spans="1:26" x14ac:dyDescent="0.35">
      <c r="A133" s="160"/>
      <c r="B133" s="66">
        <v>49249</v>
      </c>
      <c r="C133" s="99">
        <v>0</v>
      </c>
      <c r="D133" s="98">
        <f>+'[4]Pronóst. PTDV Cupiagua'!C132</f>
        <v>11510.173267036966</v>
      </c>
      <c r="E133" s="98">
        <f>+'[4]Pronóst. PTDV Barranca'!C132</f>
        <v>2045.0647475799828</v>
      </c>
      <c r="F133" s="98">
        <f>+'[4]Pronóst. PTDV Cartagena'!C132</f>
        <v>5573.612494543162</v>
      </c>
      <c r="G133" s="98">
        <f>+'[4]Pronóst. PTDV Dina'!D132</f>
        <v>231.7159329318936</v>
      </c>
      <c r="H133" s="98">
        <v>0</v>
      </c>
      <c r="I133" s="98">
        <v>0</v>
      </c>
      <c r="J133" s="98">
        <v>0</v>
      </c>
      <c r="K133" s="98">
        <v>0</v>
      </c>
      <c r="L133" s="98">
        <v>0</v>
      </c>
      <c r="M133" s="98">
        <v>0</v>
      </c>
      <c r="N133" s="12">
        <v>40000</v>
      </c>
      <c r="O133" s="13">
        <f t="shared" si="9"/>
        <v>59360.566442092007</v>
      </c>
      <c r="P133" s="6"/>
      <c r="Q133" s="13">
        <f t="shared" si="10"/>
        <v>7618.6772421231453</v>
      </c>
      <c r="R133" s="13">
        <f t="shared" si="11"/>
        <v>11741.889199968859</v>
      </c>
      <c r="S133" s="13">
        <f t="shared" si="8"/>
        <v>19360.566442092007</v>
      </c>
      <c r="U133" s="59">
        <f>+N134/O134</f>
        <v>0.675000947706346</v>
      </c>
      <c r="V133" s="8"/>
      <c r="W133" s="8"/>
      <c r="X133" s="8"/>
      <c r="Y133" s="59">
        <f>F134/O134</f>
        <v>9.402878451373245E-2</v>
      </c>
      <c r="Z133" s="55">
        <f>U133+Y133</f>
        <v>0.76902973222007842</v>
      </c>
    </row>
    <row r="134" spans="1:26" ht="17.5" thickBot="1" x14ac:dyDescent="0.4">
      <c r="A134" s="161"/>
      <c r="B134" s="67">
        <v>49279</v>
      </c>
      <c r="C134" s="100">
        <v>0</v>
      </c>
      <c r="D134" s="100">
        <f>+'[4]Pronóst. PTDV Cupiagua'!C133</f>
        <v>11464.195558015572</v>
      </c>
      <c r="E134" s="100">
        <f>+'[4]Pronóst. PTDV Barranca'!C133</f>
        <v>1991.928759218777</v>
      </c>
      <c r="F134" s="100">
        <f>+'[4]Pronóst. PTDV Cartagena'!C133</f>
        <v>5572.0682960960203</v>
      </c>
      <c r="G134" s="100">
        <f>+'[4]Pronóst. PTDV Dina'!D133</f>
        <v>230.98344548858125</v>
      </c>
      <c r="H134" s="100">
        <v>0</v>
      </c>
      <c r="I134" s="100">
        <v>0</v>
      </c>
      <c r="J134" s="100">
        <v>0</v>
      </c>
      <c r="K134" s="100">
        <v>0</v>
      </c>
      <c r="L134" s="100">
        <v>0</v>
      </c>
      <c r="M134" s="100">
        <v>0</v>
      </c>
      <c r="N134" s="28">
        <v>40000</v>
      </c>
      <c r="O134" s="29">
        <f>SUM(C134:N134)</f>
        <v>59259.17605881895</v>
      </c>
      <c r="P134" s="6"/>
      <c r="Q134" s="29">
        <f t="shared" si="10"/>
        <v>7563.9970553147978</v>
      </c>
      <c r="R134" s="29">
        <f t="shared" si="11"/>
        <v>11695.179003504152</v>
      </c>
      <c r="S134" s="29">
        <f t="shared" si="8"/>
        <v>19259.17605881895</v>
      </c>
      <c r="U134" s="6">
        <f>+N134</f>
        <v>40000</v>
      </c>
      <c r="Y134" s="6">
        <f>+F134</f>
        <v>5572.0682960960203</v>
      </c>
      <c r="Z134" s="6">
        <f>+U134+Y134</f>
        <v>45572.068296096018</v>
      </c>
    </row>
    <row r="135" spans="1:26" hidden="1" x14ac:dyDescent="0.35">
      <c r="B135" s="25">
        <v>49310</v>
      </c>
      <c r="C135" s="26">
        <v>0</v>
      </c>
      <c r="D135" s="26">
        <v>0</v>
      </c>
      <c r="E135" s="26">
        <v>5501.9495771788315</v>
      </c>
      <c r="F135" s="26">
        <v>6540.0528144192185</v>
      </c>
      <c r="G135" s="26">
        <v>0</v>
      </c>
      <c r="H135" s="68">
        <v>0</v>
      </c>
      <c r="I135" s="26">
        <v>0</v>
      </c>
      <c r="J135" s="26">
        <v>0</v>
      </c>
      <c r="K135" s="26">
        <v>0</v>
      </c>
      <c r="L135" s="26">
        <v>286.56415770349122</v>
      </c>
      <c r="M135" s="26">
        <v>0</v>
      </c>
      <c r="N135" s="26">
        <v>40000</v>
      </c>
      <c r="O135" s="90">
        <f t="shared" si="9"/>
        <v>52328.56654930154</v>
      </c>
      <c r="P135" s="6"/>
      <c r="R135" s="6">
        <f t="shared" si="11"/>
        <v>286.56415770349122</v>
      </c>
      <c r="S135" s="6">
        <f t="shared" si="8"/>
        <v>12328.56654930154</v>
      </c>
    </row>
    <row r="136" spans="1:26" hidden="1" x14ac:dyDescent="0.35">
      <c r="B136" s="4">
        <v>49341</v>
      </c>
      <c r="C136" s="12">
        <v>0</v>
      </c>
      <c r="D136" s="12">
        <v>0</v>
      </c>
      <c r="E136" s="12">
        <v>5505.3908609417012</v>
      </c>
      <c r="F136" s="12">
        <v>6545.4823839285837</v>
      </c>
      <c r="G136" s="12">
        <v>0</v>
      </c>
      <c r="H136" s="68">
        <v>0</v>
      </c>
      <c r="I136" s="12">
        <v>0</v>
      </c>
      <c r="J136" s="12">
        <v>0</v>
      </c>
      <c r="K136" s="12">
        <v>0</v>
      </c>
      <c r="L136" s="12">
        <v>283.7510081094124</v>
      </c>
      <c r="M136" s="12">
        <v>0</v>
      </c>
      <c r="N136" s="12">
        <v>40000</v>
      </c>
      <c r="O136" s="91">
        <f t="shared" si="9"/>
        <v>52334.624252979702</v>
      </c>
      <c r="P136" s="6"/>
      <c r="R136" s="6">
        <f t="shared" si="11"/>
        <v>283.7510081094124</v>
      </c>
      <c r="S136" s="6">
        <f t="shared" si="8"/>
        <v>12334.624252979702</v>
      </c>
    </row>
    <row r="137" spans="1:26" hidden="1" x14ac:dyDescent="0.35">
      <c r="B137" s="4">
        <v>49369</v>
      </c>
      <c r="C137" s="12">
        <v>0</v>
      </c>
      <c r="D137" s="12">
        <v>0</v>
      </c>
      <c r="E137" s="12">
        <v>5508.5043346047596</v>
      </c>
      <c r="F137" s="12">
        <v>6550.4853242490735</v>
      </c>
      <c r="G137" s="12">
        <v>0</v>
      </c>
      <c r="H137" s="68">
        <v>0</v>
      </c>
      <c r="I137" s="12">
        <v>0</v>
      </c>
      <c r="J137" s="12">
        <v>0</v>
      </c>
      <c r="K137" s="12">
        <v>0</v>
      </c>
      <c r="L137" s="12">
        <v>280.95910600597108</v>
      </c>
      <c r="M137" s="12">
        <v>0</v>
      </c>
      <c r="N137" s="12">
        <v>40000</v>
      </c>
      <c r="O137" s="91">
        <f t="shared" si="9"/>
        <v>52339.948764859801</v>
      </c>
      <c r="P137" s="6"/>
      <c r="R137" s="6">
        <f t="shared" si="11"/>
        <v>280.95910600597108</v>
      </c>
      <c r="S137" s="6">
        <f t="shared" si="8"/>
        <v>12339.948764859801</v>
      </c>
    </row>
    <row r="138" spans="1:26" hidden="1" x14ac:dyDescent="0.35">
      <c r="B138" s="4">
        <v>49400</v>
      </c>
      <c r="C138" s="12">
        <v>0</v>
      </c>
      <c r="D138" s="12">
        <v>0</v>
      </c>
      <c r="E138" s="12">
        <v>5511.9586660640225</v>
      </c>
      <c r="F138" s="12">
        <v>6555.7249151665146</v>
      </c>
      <c r="G138" s="12">
        <v>0</v>
      </c>
      <c r="H138" s="68">
        <v>0</v>
      </c>
      <c r="I138" s="12">
        <v>0</v>
      </c>
      <c r="J138" s="12">
        <v>0</v>
      </c>
      <c r="K138" s="12">
        <v>0</v>
      </c>
      <c r="L138" s="12">
        <v>278.11583213641734</v>
      </c>
      <c r="M138" s="12">
        <v>0</v>
      </c>
      <c r="N138" s="12">
        <v>40000</v>
      </c>
      <c r="O138" s="91">
        <f t="shared" si="9"/>
        <v>52345.799413366956</v>
      </c>
      <c r="P138" s="6"/>
      <c r="R138" s="6">
        <f t="shared" si="11"/>
        <v>278.11583213641734</v>
      </c>
      <c r="S138" s="6">
        <f t="shared" si="8"/>
        <v>12345.799413366956</v>
      </c>
    </row>
    <row r="139" spans="1:26" hidden="1" x14ac:dyDescent="0.35">
      <c r="B139" s="4">
        <v>49430</v>
      </c>
      <c r="C139" s="12">
        <v>0</v>
      </c>
      <c r="D139" s="12">
        <v>0</v>
      </c>
      <c r="E139" s="12">
        <v>5515.3071458917811</v>
      </c>
      <c r="F139" s="12">
        <v>6560.0283338455556</v>
      </c>
      <c r="G139" s="12">
        <v>0</v>
      </c>
      <c r="H139" s="68">
        <v>0</v>
      </c>
      <c r="I139" s="12">
        <v>0</v>
      </c>
      <c r="J139" s="12">
        <v>0</v>
      </c>
      <c r="K139" s="12">
        <v>0</v>
      </c>
      <c r="L139" s="12">
        <v>275.28384236742841</v>
      </c>
      <c r="M139" s="12">
        <v>0</v>
      </c>
      <c r="N139" s="12">
        <v>40000</v>
      </c>
      <c r="O139" s="91">
        <f t="shared" si="9"/>
        <v>52350.619322104765</v>
      </c>
      <c r="P139" s="6"/>
      <c r="R139" s="6">
        <f t="shared" si="11"/>
        <v>275.28384236742841</v>
      </c>
      <c r="S139" s="6">
        <f t="shared" si="8"/>
        <v>12350.619322104765</v>
      </c>
    </row>
    <row r="140" spans="1:26" hidden="1" x14ac:dyDescent="0.35">
      <c r="B140" s="4">
        <v>49461</v>
      </c>
      <c r="C140" s="12">
        <v>0</v>
      </c>
      <c r="D140" s="12">
        <v>0</v>
      </c>
      <c r="E140" s="12">
        <v>5518.7714430600436</v>
      </c>
      <c r="F140" s="12">
        <v>6564.462801348036</v>
      </c>
      <c r="G140" s="12">
        <v>0</v>
      </c>
      <c r="H140" s="68">
        <v>0</v>
      </c>
      <c r="I140" s="12">
        <v>0</v>
      </c>
      <c r="J140" s="12">
        <v>0</v>
      </c>
      <c r="K140" s="12">
        <v>0</v>
      </c>
      <c r="L140" s="12">
        <v>272.44113276375174</v>
      </c>
      <c r="M140" s="12">
        <v>0</v>
      </c>
      <c r="N140" s="12">
        <v>40000</v>
      </c>
      <c r="O140" s="91">
        <f t="shared" si="9"/>
        <v>52355.675377171829</v>
      </c>
      <c r="P140" s="6"/>
      <c r="R140" s="6">
        <f t="shared" si="11"/>
        <v>272.44113276375174</v>
      </c>
      <c r="S140" s="6">
        <f t="shared" si="8"/>
        <v>12355.675377171829</v>
      </c>
    </row>
    <row r="141" spans="1:26" hidden="1" x14ac:dyDescent="0.35">
      <c r="B141" s="4">
        <v>49491</v>
      </c>
      <c r="C141" s="12">
        <v>0</v>
      </c>
      <c r="D141" s="12">
        <v>0</v>
      </c>
      <c r="E141" s="12">
        <v>5522.1272042816026</v>
      </c>
      <c r="F141" s="12">
        <v>6568.5778393947257</v>
      </c>
      <c r="G141" s="12">
        <v>0</v>
      </c>
      <c r="H141" s="68">
        <v>0</v>
      </c>
      <c r="I141" s="12">
        <v>0</v>
      </c>
      <c r="J141" s="12">
        <v>0</v>
      </c>
      <c r="K141" s="12">
        <v>0</v>
      </c>
      <c r="L141" s="12">
        <v>269.60941617204935</v>
      </c>
      <c r="M141" s="12">
        <v>0</v>
      </c>
      <c r="N141" s="12">
        <v>40000</v>
      </c>
      <c r="O141" s="91">
        <f t="shared" si="9"/>
        <v>52360.314459848378</v>
      </c>
      <c r="P141" s="6"/>
      <c r="R141" s="6">
        <f t="shared" si="11"/>
        <v>269.60941617204935</v>
      </c>
      <c r="S141" s="6">
        <f t="shared" si="8"/>
        <v>12360.314459848378</v>
      </c>
    </row>
    <row r="142" spans="1:26" hidden="1" x14ac:dyDescent="0.35">
      <c r="B142" s="4">
        <v>49522</v>
      </c>
      <c r="C142" s="12">
        <v>0</v>
      </c>
      <c r="D142" s="12">
        <v>0</v>
      </c>
      <c r="E142" s="12">
        <v>5525.5962115414086</v>
      </c>
      <c r="F142" s="12">
        <v>6572.265700206196</v>
      </c>
      <c r="G142" s="12">
        <v>0</v>
      </c>
      <c r="H142" s="68">
        <v>0</v>
      </c>
      <c r="I142" s="12">
        <v>0</v>
      </c>
      <c r="J142" s="12">
        <v>0</v>
      </c>
      <c r="K142" s="12">
        <v>0</v>
      </c>
      <c r="L142" s="12">
        <v>266.76816617292297</v>
      </c>
      <c r="M142" s="12">
        <v>0</v>
      </c>
      <c r="N142" s="12">
        <v>40000</v>
      </c>
      <c r="O142" s="91">
        <f t="shared" si="9"/>
        <v>52364.630077920527</v>
      </c>
      <c r="P142" s="6"/>
      <c r="R142" s="6">
        <f t="shared" si="11"/>
        <v>266.76816617292297</v>
      </c>
      <c r="S142" s="6">
        <f t="shared" si="8"/>
        <v>12364.630077920527</v>
      </c>
    </row>
    <row r="143" spans="1:26" hidden="1" x14ac:dyDescent="0.35">
      <c r="B143" s="4">
        <v>49553</v>
      </c>
      <c r="C143" s="12">
        <v>0</v>
      </c>
      <c r="D143" s="12">
        <v>0</v>
      </c>
      <c r="E143" s="12">
        <v>5529.0658321831452</v>
      </c>
      <c r="F143" s="12">
        <v>6575.3002955820666</v>
      </c>
      <c r="G143" s="12">
        <v>0</v>
      </c>
      <c r="H143" s="68">
        <v>0</v>
      </c>
      <c r="I143" s="12">
        <v>0</v>
      </c>
      <c r="J143" s="12">
        <v>0</v>
      </c>
      <c r="K143" s="12">
        <v>0</v>
      </c>
      <c r="L143" s="12">
        <v>263.93806391202179</v>
      </c>
      <c r="M143" s="12">
        <v>0</v>
      </c>
      <c r="N143" s="12">
        <v>40000</v>
      </c>
      <c r="O143" s="91">
        <f t="shared" si="9"/>
        <v>52368.304191677234</v>
      </c>
      <c r="P143" s="6"/>
      <c r="R143" s="6">
        <f t="shared" si="11"/>
        <v>263.93806391202179</v>
      </c>
      <c r="S143" s="6">
        <f t="shared" si="8"/>
        <v>12368.304191677234</v>
      </c>
    </row>
    <row r="144" spans="1:26" hidden="1" x14ac:dyDescent="0.35">
      <c r="B144" s="4">
        <v>49583</v>
      </c>
      <c r="C144" s="12">
        <v>0</v>
      </c>
      <c r="D144" s="12">
        <v>0</v>
      </c>
      <c r="E144" s="12">
        <v>5532.4232869773332</v>
      </c>
      <c r="F144" s="12">
        <v>6577.6182481474589</v>
      </c>
      <c r="G144" s="12">
        <v>0</v>
      </c>
      <c r="H144" s="68">
        <v>0</v>
      </c>
      <c r="I144" s="12">
        <v>0</v>
      </c>
      <c r="J144" s="12">
        <v>0</v>
      </c>
      <c r="K144" s="12">
        <v>0</v>
      </c>
      <c r="L144" s="12">
        <v>261.12273569517856</v>
      </c>
      <c r="M144" s="12">
        <v>0</v>
      </c>
      <c r="N144" s="12">
        <v>40000</v>
      </c>
      <c r="O144" s="91">
        <f t="shared" si="9"/>
        <v>52371.164270819972</v>
      </c>
      <c r="P144" s="6"/>
      <c r="R144" s="6">
        <f t="shared" si="11"/>
        <v>261.12273569517856</v>
      </c>
      <c r="S144" s="6">
        <f t="shared" si="8"/>
        <v>12371.164270819972</v>
      </c>
    </row>
    <row r="145" spans="2:19" hidden="1" x14ac:dyDescent="0.35">
      <c r="B145" s="4">
        <v>49614</v>
      </c>
      <c r="C145" s="12">
        <v>0</v>
      </c>
      <c r="D145" s="12">
        <v>0</v>
      </c>
      <c r="E145" s="12">
        <v>5535.8908879013561</v>
      </c>
      <c r="F145" s="12">
        <v>6579.9096099884246</v>
      </c>
      <c r="G145" s="12">
        <v>0</v>
      </c>
      <c r="H145" s="68">
        <v>0</v>
      </c>
      <c r="I145" s="12">
        <v>0</v>
      </c>
      <c r="J145" s="12">
        <v>0</v>
      </c>
      <c r="K145" s="12">
        <v>0</v>
      </c>
      <c r="L145" s="12">
        <v>258.3006298685641</v>
      </c>
      <c r="M145" s="12">
        <v>0</v>
      </c>
      <c r="N145" s="12">
        <v>40000</v>
      </c>
      <c r="O145" s="91">
        <f t="shared" si="9"/>
        <v>52374.101127758346</v>
      </c>
      <c r="P145" s="6"/>
      <c r="R145" s="6">
        <f t="shared" si="11"/>
        <v>258.3006298685641</v>
      </c>
      <c r="S145" s="6">
        <f t="shared" si="8"/>
        <v>12374.101127758346</v>
      </c>
    </row>
    <row r="146" spans="2:19" hidden="1" x14ac:dyDescent="0.35">
      <c r="B146" s="5">
        <v>49644</v>
      </c>
      <c r="C146" s="12">
        <v>0</v>
      </c>
      <c r="D146" s="12">
        <v>0</v>
      </c>
      <c r="E146" s="12">
        <v>5539.2450478269502</v>
      </c>
      <c r="F146" s="12">
        <v>6582.0014020841754</v>
      </c>
      <c r="G146" s="12">
        <v>0</v>
      </c>
      <c r="H146" s="68">
        <v>0</v>
      </c>
      <c r="I146" s="12">
        <v>0</v>
      </c>
      <c r="J146" s="12">
        <v>0</v>
      </c>
      <c r="K146" s="12">
        <v>0</v>
      </c>
      <c r="L146" s="12">
        <v>255.49379949122158</v>
      </c>
      <c r="M146" s="12">
        <v>0</v>
      </c>
      <c r="N146" s="12">
        <v>40000</v>
      </c>
      <c r="O146" s="92">
        <f>SUM(C146:N146)</f>
        <v>52376.740249402348</v>
      </c>
      <c r="P146" s="6"/>
      <c r="R146" s="6">
        <f t="shared" si="11"/>
        <v>255.49379949122158</v>
      </c>
      <c r="S146" s="6">
        <f t="shared" si="8"/>
        <v>12376.740249402348</v>
      </c>
    </row>
    <row r="148" spans="2:19" s="23" customFormat="1" ht="68" x14ac:dyDescent="0.35">
      <c r="B148" s="1" t="s">
        <v>26</v>
      </c>
      <c r="C148" s="10" t="str">
        <f>+C2</f>
        <v>Cusiana</v>
      </c>
      <c r="D148" s="10" t="str">
        <f>+D2</f>
        <v xml:space="preserve">Cupiagua </v>
      </c>
      <c r="E148" s="2" t="str">
        <f t="shared" ref="E148:M148" si="12">+E2</f>
        <v>Barranca</v>
      </c>
      <c r="F148" s="2" t="str">
        <f t="shared" si="12"/>
        <v>Cartagena</v>
      </c>
      <c r="G148" s="10" t="str">
        <f t="shared" si="12"/>
        <v>Dina</v>
      </c>
      <c r="H148" s="10" t="str">
        <f t="shared" si="12"/>
        <v>Floreña (TY-Gas)</v>
      </c>
      <c r="I148" s="10" t="str">
        <f t="shared" si="12"/>
        <v>Apiay</v>
      </c>
      <c r="J148" s="10" t="str">
        <f t="shared" si="12"/>
        <v>Capachos Total</v>
      </c>
      <c r="K148" s="10" t="str">
        <f t="shared" si="12"/>
        <v>Turgas-Toqui Toqui</v>
      </c>
      <c r="L148" s="10" t="str">
        <f t="shared" si="12"/>
        <v>Petrosantander - Payoa</v>
      </c>
      <c r="M148" s="10" t="str">
        <f t="shared" si="12"/>
        <v>Buenavista - Coinogas</v>
      </c>
      <c r="N148" s="14" t="str">
        <f>+N2</f>
        <v>Capacidad Importación Total (actual)</v>
      </c>
      <c r="O148" s="11" t="s">
        <v>71</v>
      </c>
    </row>
    <row r="149" spans="2:19" x14ac:dyDescent="0.35">
      <c r="B149" s="8">
        <v>2024</v>
      </c>
      <c r="C149" s="13">
        <f>+SUM(C3:C14)</f>
        <v>80249.559000000008</v>
      </c>
      <c r="D149" s="13">
        <f t="shared" ref="D149:M149" si="13">+SUM(D3:D14)</f>
        <v>223139.36199999999</v>
      </c>
      <c r="E149" s="13">
        <f t="shared" si="13"/>
        <v>105911.31600000001</v>
      </c>
      <c r="F149" s="13">
        <f t="shared" si="13"/>
        <v>74876.81700000001</v>
      </c>
      <c r="G149" s="13">
        <f t="shared" si="13"/>
        <v>5095.762999999999</v>
      </c>
      <c r="H149" s="13">
        <f t="shared" si="13"/>
        <v>54806.945999999996</v>
      </c>
      <c r="I149" s="13">
        <f t="shared" si="13"/>
        <v>0</v>
      </c>
      <c r="J149" s="13">
        <f t="shared" si="13"/>
        <v>30106.23526143717</v>
      </c>
      <c r="K149" s="13">
        <f t="shared" si="13"/>
        <v>3154.2526900000003</v>
      </c>
      <c r="L149" s="13">
        <f t="shared" si="13"/>
        <v>8041.4628314592937</v>
      </c>
      <c r="M149" s="13">
        <f t="shared" si="13"/>
        <v>3216</v>
      </c>
      <c r="N149" s="13">
        <f>+SUM(N3:N14)</f>
        <v>480000</v>
      </c>
      <c r="O149" s="13">
        <f>SUM(C149:N149)</f>
        <v>1068597.7137828963</v>
      </c>
      <c r="P149" s="6"/>
    </row>
    <row r="150" spans="2:19" x14ac:dyDescent="0.35">
      <c r="B150" s="8">
        <v>2025</v>
      </c>
      <c r="C150" s="13">
        <f>+SUM(C15:C26)</f>
        <v>66458.932642417087</v>
      </c>
      <c r="D150" s="13">
        <f t="shared" ref="D150:M150" si="14">+SUM(D15:D26)</f>
        <v>210866.06878014002</v>
      </c>
      <c r="E150" s="13">
        <f t="shared" si="14"/>
        <v>82016.280650806744</v>
      </c>
      <c r="F150" s="13">
        <f t="shared" si="14"/>
        <v>52280.171019091526</v>
      </c>
      <c r="G150" s="13">
        <f t="shared" si="14"/>
        <v>4497.7919996703113</v>
      </c>
      <c r="H150" s="13">
        <f t="shared" si="14"/>
        <v>33825.372402095098</v>
      </c>
      <c r="I150" s="13">
        <f t="shared" si="14"/>
        <v>0</v>
      </c>
      <c r="J150" s="13">
        <f t="shared" si="14"/>
        <v>26707.439578793219</v>
      </c>
      <c r="K150" s="13">
        <f t="shared" si="14"/>
        <v>1328.984684</v>
      </c>
      <c r="L150" s="13">
        <f t="shared" si="14"/>
        <v>8129.3375713765035</v>
      </c>
      <c r="M150" s="13">
        <f t="shared" si="14"/>
        <v>3520</v>
      </c>
      <c r="N150" s="13">
        <f>+SUM(N15:N26)</f>
        <v>480000</v>
      </c>
      <c r="O150" s="13">
        <f t="shared" ref="O150:O160" si="15">SUM(C150:N150)</f>
        <v>969630.37932839058</v>
      </c>
      <c r="P150" s="6"/>
    </row>
    <row r="151" spans="2:19" x14ac:dyDescent="0.35">
      <c r="B151" s="8">
        <v>2026</v>
      </c>
      <c r="C151" s="13">
        <f>SUM(C27:C38)</f>
        <v>32723.323835429663</v>
      </c>
      <c r="D151" s="13">
        <f t="shared" ref="D151:M151" si="16">SUM(D27:D38)</f>
        <v>219490.55509540992</v>
      </c>
      <c r="E151" s="13">
        <f t="shared" si="16"/>
        <v>72656.027266256628</v>
      </c>
      <c r="F151" s="13">
        <f t="shared" si="16"/>
        <v>64780.62643667317</v>
      </c>
      <c r="G151" s="13">
        <f t="shared" si="16"/>
        <v>5152.014392051191</v>
      </c>
      <c r="H151" s="13">
        <f t="shared" si="16"/>
        <v>0</v>
      </c>
      <c r="I151" s="13">
        <f t="shared" si="16"/>
        <v>0</v>
      </c>
      <c r="J151" s="13">
        <f t="shared" si="16"/>
        <v>14126.17799906234</v>
      </c>
      <c r="K151" s="13">
        <f t="shared" si="16"/>
        <v>1344</v>
      </c>
      <c r="L151" s="13">
        <f t="shared" si="16"/>
        <v>8552.5452085673242</v>
      </c>
      <c r="M151" s="13">
        <f t="shared" si="16"/>
        <v>3600</v>
      </c>
      <c r="N151" s="13">
        <f>SUM(N27:N38)</f>
        <v>480000</v>
      </c>
      <c r="O151" s="13">
        <f t="shared" si="15"/>
        <v>902425.27023345022</v>
      </c>
      <c r="P151" s="6"/>
    </row>
    <row r="152" spans="2:19" x14ac:dyDescent="0.35">
      <c r="B152" s="8">
        <v>2027</v>
      </c>
      <c r="C152" s="13">
        <f>SUM(C39:C50)</f>
        <v>28397.492088477731</v>
      </c>
      <c r="D152" s="13">
        <f t="shared" ref="D152:M152" si="17">SUM(D39:D50)</f>
        <v>231646.91772088854</v>
      </c>
      <c r="E152" s="13">
        <f t="shared" si="17"/>
        <v>73672.247435644167</v>
      </c>
      <c r="F152" s="13">
        <f t="shared" si="17"/>
        <v>58898.622848384766</v>
      </c>
      <c r="G152" s="13">
        <f t="shared" si="17"/>
        <v>6640.429215085006</v>
      </c>
      <c r="H152" s="13">
        <f t="shared" si="17"/>
        <v>0</v>
      </c>
      <c r="I152" s="13">
        <f t="shared" si="17"/>
        <v>0</v>
      </c>
      <c r="J152" s="13">
        <f t="shared" si="17"/>
        <v>7355.785872021349</v>
      </c>
      <c r="K152" s="13">
        <f t="shared" si="17"/>
        <v>1344</v>
      </c>
      <c r="L152" s="13">
        <f t="shared" si="17"/>
        <v>7991.5294564675733</v>
      </c>
      <c r="M152" s="13">
        <f t="shared" si="17"/>
        <v>3600</v>
      </c>
      <c r="N152" s="13">
        <f>SUM(N39:N50)</f>
        <v>480000</v>
      </c>
      <c r="O152" s="13">
        <f t="shared" si="15"/>
        <v>899547.0246369692</v>
      </c>
      <c r="P152" s="6"/>
    </row>
    <row r="153" spans="2:19" x14ac:dyDescent="0.35">
      <c r="B153" s="8">
        <v>2028</v>
      </c>
      <c r="C153" s="13">
        <f>SUM(C51:C62)</f>
        <v>28860.861053732267</v>
      </c>
      <c r="D153" s="13">
        <f t="shared" ref="D153:M153" si="18">SUM(D51:D62)</f>
        <v>196633.51433324572</v>
      </c>
      <c r="E153" s="13">
        <f t="shared" si="18"/>
        <v>64328.009619517201</v>
      </c>
      <c r="F153" s="13">
        <f t="shared" si="18"/>
        <v>69021.576381192572</v>
      </c>
      <c r="G153" s="13">
        <f t="shared" si="18"/>
        <v>6292.8307017491761</v>
      </c>
      <c r="H153" s="13">
        <f t="shared" si="18"/>
        <v>0</v>
      </c>
      <c r="I153" s="13">
        <f t="shared" si="18"/>
        <v>0</v>
      </c>
      <c r="J153" s="13">
        <f t="shared" si="18"/>
        <v>3774.9166402374281</v>
      </c>
      <c r="K153" s="13">
        <f t="shared" si="18"/>
        <v>1344</v>
      </c>
      <c r="L153" s="13">
        <f t="shared" si="18"/>
        <v>7488.5774006576357</v>
      </c>
      <c r="M153" s="13">
        <f t="shared" si="18"/>
        <v>3600</v>
      </c>
      <c r="N153" s="13">
        <f>SUM(N51:N62)</f>
        <v>480000</v>
      </c>
      <c r="O153" s="13">
        <f t="shared" si="15"/>
        <v>861344.28613033192</v>
      </c>
      <c r="P153" s="6"/>
    </row>
    <row r="154" spans="2:19" x14ac:dyDescent="0.35">
      <c r="B154" s="8">
        <v>2029</v>
      </c>
      <c r="C154" s="13">
        <f>SUM(C63:C74)</f>
        <v>29180.472668128452</v>
      </c>
      <c r="D154" s="13">
        <f t="shared" ref="D154:M154" si="19">SUM(D63:D74)</f>
        <v>175011.54308372596</v>
      </c>
      <c r="E154" s="13">
        <f t="shared" si="19"/>
        <v>63735.768701250097</v>
      </c>
      <c r="F154" s="13">
        <f t="shared" si="19"/>
        <v>67523.061710377864</v>
      </c>
      <c r="G154" s="13">
        <f t="shared" si="19"/>
        <v>4959.3009298571142</v>
      </c>
      <c r="H154" s="13">
        <f t="shared" si="19"/>
        <v>0</v>
      </c>
      <c r="I154" s="13">
        <f t="shared" si="19"/>
        <v>0</v>
      </c>
      <c r="J154" s="13">
        <f t="shared" si="19"/>
        <v>2078.4114958126506</v>
      </c>
      <c r="K154" s="13">
        <f t="shared" si="19"/>
        <v>1344</v>
      </c>
      <c r="L154" s="13">
        <f t="shared" si="19"/>
        <v>6978.2692577106145</v>
      </c>
      <c r="M154" s="13">
        <f t="shared" si="19"/>
        <v>3600</v>
      </c>
      <c r="N154" s="13">
        <f>SUM(N63:N74)</f>
        <v>480000</v>
      </c>
      <c r="O154" s="13">
        <f t="shared" si="15"/>
        <v>834410.82784686272</v>
      </c>
      <c r="P154" s="6"/>
    </row>
    <row r="155" spans="2:19" x14ac:dyDescent="0.35">
      <c r="B155" s="8">
        <v>2030</v>
      </c>
      <c r="C155" s="13">
        <f>SUM(C75:C86)</f>
        <v>21827.840769199</v>
      </c>
      <c r="D155" s="13">
        <f t="shared" ref="D155:M155" si="20">SUM(D75:D86)</f>
        <v>167088.03588791931</v>
      </c>
      <c r="E155" s="13">
        <f t="shared" si="20"/>
        <v>58016.449638519429</v>
      </c>
      <c r="F155" s="13">
        <f t="shared" si="20"/>
        <v>67856.194956218722</v>
      </c>
      <c r="G155" s="13">
        <f t="shared" si="20"/>
        <v>3729.8626562843119</v>
      </c>
      <c r="H155" s="13">
        <f t="shared" si="20"/>
        <v>0</v>
      </c>
      <c r="I155" s="13">
        <f t="shared" si="20"/>
        <v>0</v>
      </c>
      <c r="J155" s="13">
        <f t="shared" si="20"/>
        <v>122.39375250579175</v>
      </c>
      <c r="K155" s="13">
        <f t="shared" si="20"/>
        <v>0</v>
      </c>
      <c r="L155" s="13">
        <f t="shared" si="20"/>
        <v>0</v>
      </c>
      <c r="M155" s="13">
        <f t="shared" si="20"/>
        <v>0</v>
      </c>
      <c r="N155" s="13">
        <f>SUM(N75:N86)</f>
        <v>480000</v>
      </c>
      <c r="O155" s="13">
        <f t="shared" si="15"/>
        <v>798640.77766064648</v>
      </c>
      <c r="P155" s="6"/>
    </row>
    <row r="156" spans="2:19" x14ac:dyDescent="0.35">
      <c r="B156" s="8">
        <v>2031</v>
      </c>
      <c r="C156" s="13">
        <f>SUM(C87:C98)</f>
        <v>10969.425544752547</v>
      </c>
      <c r="D156" s="13">
        <f t="shared" ref="D156:M156" si="21">SUM(D87:D98)</f>
        <v>160467.24578883918</v>
      </c>
      <c r="E156" s="13">
        <f t="shared" si="21"/>
        <v>50364.867314505813</v>
      </c>
      <c r="F156" s="13">
        <f t="shared" si="21"/>
        <v>67633.83037982996</v>
      </c>
      <c r="G156" s="13">
        <f t="shared" si="21"/>
        <v>3344.402855475304</v>
      </c>
      <c r="H156" s="13">
        <f t="shared" si="21"/>
        <v>0</v>
      </c>
      <c r="I156" s="13">
        <f t="shared" si="21"/>
        <v>0</v>
      </c>
      <c r="J156" s="13">
        <f t="shared" si="21"/>
        <v>0</v>
      </c>
      <c r="K156" s="13">
        <f t="shared" si="21"/>
        <v>0</v>
      </c>
      <c r="L156" s="13">
        <f t="shared" si="21"/>
        <v>0</v>
      </c>
      <c r="M156" s="13">
        <f t="shared" si="21"/>
        <v>0</v>
      </c>
      <c r="N156" s="13">
        <f>SUM(N87:N98)</f>
        <v>480000</v>
      </c>
      <c r="O156" s="13">
        <f t="shared" si="15"/>
        <v>772779.77188340283</v>
      </c>
      <c r="P156" s="6"/>
    </row>
    <row r="157" spans="2:19" x14ac:dyDescent="0.35">
      <c r="B157" s="8">
        <v>2032</v>
      </c>
      <c r="C157" s="13">
        <f>SUM(C99:C110)</f>
        <v>1412.8070632088577</v>
      </c>
      <c r="D157" s="13">
        <f t="shared" ref="D157:M157" si="22">SUM(D99:D110)</f>
        <v>153846.45568975899</v>
      </c>
      <c r="E157" s="13">
        <f t="shared" si="22"/>
        <v>42713.28499049216</v>
      </c>
      <c r="F157" s="13">
        <f t="shared" si="22"/>
        <v>67411.465803441213</v>
      </c>
      <c r="G157" s="13">
        <f t="shared" si="22"/>
        <v>3116.3652040037914</v>
      </c>
      <c r="H157" s="13">
        <f t="shared" si="22"/>
        <v>0</v>
      </c>
      <c r="I157" s="13">
        <f t="shared" si="22"/>
        <v>0</v>
      </c>
      <c r="J157" s="13">
        <f t="shared" si="22"/>
        <v>0</v>
      </c>
      <c r="K157" s="13">
        <f t="shared" si="22"/>
        <v>0</v>
      </c>
      <c r="L157" s="13">
        <f t="shared" si="22"/>
        <v>0</v>
      </c>
      <c r="M157" s="13">
        <f t="shared" si="22"/>
        <v>0</v>
      </c>
      <c r="N157" s="13">
        <f>SUM(N99:N110)</f>
        <v>480000</v>
      </c>
      <c r="O157" s="13">
        <f t="shared" si="15"/>
        <v>748500.37875090505</v>
      </c>
      <c r="P157" s="6"/>
    </row>
    <row r="158" spans="2:19" x14ac:dyDescent="0.35">
      <c r="B158" s="8">
        <v>2033</v>
      </c>
      <c r="C158" s="13">
        <f>SUM(C111:C122)</f>
        <v>0</v>
      </c>
      <c r="D158" s="13">
        <f t="shared" ref="D158:M158" si="23">SUM(D111:D122)</f>
        <v>147225.66559067884</v>
      </c>
      <c r="E158" s="13">
        <f t="shared" si="23"/>
        <v>35061.702666478537</v>
      </c>
      <c r="F158" s="13">
        <f t="shared" si="23"/>
        <v>67189.101227052481</v>
      </c>
      <c r="G158" s="13">
        <f t="shared" si="23"/>
        <v>2951.450304945819</v>
      </c>
      <c r="H158" s="13">
        <f t="shared" si="23"/>
        <v>0</v>
      </c>
      <c r="I158" s="13">
        <f t="shared" si="23"/>
        <v>0</v>
      </c>
      <c r="J158" s="13">
        <f t="shared" si="23"/>
        <v>0</v>
      </c>
      <c r="K158" s="13">
        <f t="shared" si="23"/>
        <v>0</v>
      </c>
      <c r="L158" s="13">
        <f t="shared" si="23"/>
        <v>0</v>
      </c>
      <c r="M158" s="13">
        <f t="shared" si="23"/>
        <v>0</v>
      </c>
      <c r="N158" s="13">
        <f>SUM(N111:N122)</f>
        <v>480000</v>
      </c>
      <c r="O158" s="13">
        <f t="shared" si="15"/>
        <v>732427.91978915571</v>
      </c>
      <c r="P158" s="6"/>
    </row>
    <row r="159" spans="2:19" x14ac:dyDescent="0.35">
      <c r="B159" s="8">
        <v>2034</v>
      </c>
      <c r="C159" s="13">
        <f>SUM(C123:C134)</f>
        <v>0</v>
      </c>
      <c r="D159" s="13">
        <f t="shared" ref="D159:M159" si="24">SUM(D123:D134)</f>
        <v>140604.87549159865</v>
      </c>
      <c r="E159" s="13">
        <f t="shared" si="24"/>
        <v>27410.120342464896</v>
      </c>
      <c r="F159" s="13">
        <f t="shared" si="24"/>
        <v>66966.736650663748</v>
      </c>
      <c r="G159" s="13">
        <f t="shared" si="24"/>
        <v>2822.9621320305732</v>
      </c>
      <c r="H159" s="13">
        <f t="shared" si="24"/>
        <v>0</v>
      </c>
      <c r="I159" s="13">
        <f t="shared" si="24"/>
        <v>0</v>
      </c>
      <c r="J159" s="13">
        <f t="shared" si="24"/>
        <v>0</v>
      </c>
      <c r="K159" s="13">
        <f t="shared" si="24"/>
        <v>0</v>
      </c>
      <c r="L159" s="13">
        <f t="shared" si="24"/>
        <v>0</v>
      </c>
      <c r="M159" s="13">
        <f t="shared" si="24"/>
        <v>0</v>
      </c>
      <c r="N159" s="13">
        <f>SUM(N123:N134)</f>
        <v>480000</v>
      </c>
      <c r="O159" s="13">
        <f t="shared" si="15"/>
        <v>717804.6946167578</v>
      </c>
      <c r="P159" s="6"/>
    </row>
    <row r="160" spans="2:19" hidden="1" x14ac:dyDescent="0.35">
      <c r="B160" s="8">
        <v>2035</v>
      </c>
      <c r="C160" s="13">
        <f>SUM(C135:C146)</f>
        <v>0</v>
      </c>
      <c r="D160" s="13">
        <f t="shared" ref="D160:M160" si="25">SUM(D135:D146)</f>
        <v>0</v>
      </c>
      <c r="E160" s="13">
        <f t="shared" si="25"/>
        <v>66246.230498452933</v>
      </c>
      <c r="F160" s="13">
        <f t="shared" si="25"/>
        <v>78771.909668360022</v>
      </c>
      <c r="G160" s="13">
        <f t="shared" si="25"/>
        <v>0</v>
      </c>
      <c r="H160" s="13">
        <f t="shared" si="25"/>
        <v>0</v>
      </c>
      <c r="I160" s="13">
        <f t="shared" si="25"/>
        <v>0</v>
      </c>
      <c r="J160" s="13">
        <f t="shared" si="25"/>
        <v>0</v>
      </c>
      <c r="K160" s="13">
        <f t="shared" si="25"/>
        <v>0</v>
      </c>
      <c r="L160" s="13">
        <f t="shared" si="25"/>
        <v>3252.3478903984305</v>
      </c>
      <c r="M160" s="13">
        <f t="shared" si="25"/>
        <v>0</v>
      </c>
      <c r="N160" s="13">
        <f>SUM(N135:N146)</f>
        <v>480000</v>
      </c>
      <c r="O160" s="91">
        <f t="shared" si="15"/>
        <v>628270.48805721139</v>
      </c>
      <c r="P160" s="6"/>
    </row>
    <row r="162" spans="2:16" s="22" customFormat="1" ht="64.5" customHeight="1" x14ac:dyDescent="0.35">
      <c r="B162" s="1" t="s">
        <v>26</v>
      </c>
      <c r="C162" s="2" t="s">
        <v>44</v>
      </c>
      <c r="D162" s="10" t="s">
        <v>42</v>
      </c>
      <c r="E162" s="14" t="s">
        <v>88</v>
      </c>
      <c r="F162" s="24" t="s">
        <v>41</v>
      </c>
    </row>
    <row r="163" spans="2:16" x14ac:dyDescent="0.35">
      <c r="B163" s="8">
        <v>2024</v>
      </c>
      <c r="C163" s="13">
        <f>+E149+F149</f>
        <v>180788.13300000003</v>
      </c>
      <c r="D163" s="13">
        <f>+C149+D149+G149+H149+I149+J149+K149+L149+M149</f>
        <v>407809.58078289643</v>
      </c>
      <c r="E163" s="13">
        <f>+N149</f>
        <v>480000</v>
      </c>
      <c r="F163" s="13">
        <f>SUM(C163:E163)</f>
        <v>1068597.7137828965</v>
      </c>
      <c r="O163" s="41"/>
      <c r="P163" s="94"/>
    </row>
    <row r="164" spans="2:16" x14ac:dyDescent="0.35">
      <c r="B164" s="8">
        <v>2025</v>
      </c>
      <c r="C164" s="13">
        <f>+E150+F150</f>
        <v>134296.45166989826</v>
      </c>
      <c r="D164" s="13">
        <f t="shared" ref="D164:D174" si="26">+C150+D150+G150+H150+I150+J150+K150+L150+M150</f>
        <v>355333.92765849235</v>
      </c>
      <c r="E164" s="13">
        <f t="shared" ref="E164:E174" si="27">+N150</f>
        <v>480000</v>
      </c>
      <c r="F164" s="13">
        <f t="shared" ref="F164:F174" si="28">SUM(C164:E164)</f>
        <v>969630.37932839058</v>
      </c>
      <c r="O164" s="41"/>
      <c r="P164" s="94"/>
    </row>
    <row r="165" spans="2:16" x14ac:dyDescent="0.35">
      <c r="B165" s="8">
        <v>2026</v>
      </c>
      <c r="C165" s="13">
        <f t="shared" ref="C165:C174" si="29">+E151+F151</f>
        <v>137436.65370292979</v>
      </c>
      <c r="D165" s="13">
        <f t="shared" si="26"/>
        <v>284988.61653052049</v>
      </c>
      <c r="E165" s="13">
        <f t="shared" si="27"/>
        <v>480000</v>
      </c>
      <c r="F165" s="13">
        <f t="shared" si="28"/>
        <v>902425.27023345022</v>
      </c>
      <c r="O165" s="41"/>
      <c r="P165" s="94"/>
    </row>
    <row r="166" spans="2:16" x14ac:dyDescent="0.35">
      <c r="B166" s="8">
        <v>2027</v>
      </c>
      <c r="C166" s="13">
        <f t="shared" si="29"/>
        <v>132570.87028402893</v>
      </c>
      <c r="D166" s="13">
        <f t="shared" si="26"/>
        <v>286976.15435294021</v>
      </c>
      <c r="E166" s="13">
        <f t="shared" si="27"/>
        <v>480000</v>
      </c>
      <c r="F166" s="13">
        <f t="shared" si="28"/>
        <v>899547.0246369692</v>
      </c>
      <c r="O166" s="41"/>
      <c r="P166" s="94"/>
    </row>
    <row r="167" spans="2:16" x14ac:dyDescent="0.35">
      <c r="B167" s="8">
        <v>2028</v>
      </c>
      <c r="C167" s="13">
        <f t="shared" si="29"/>
        <v>133349.58600070977</v>
      </c>
      <c r="D167" s="13">
        <f t="shared" si="26"/>
        <v>247994.70012962224</v>
      </c>
      <c r="E167" s="13">
        <f t="shared" si="27"/>
        <v>480000</v>
      </c>
      <c r="F167" s="13">
        <f t="shared" si="28"/>
        <v>861344.28613033204</v>
      </c>
      <c r="O167" s="41"/>
      <c r="P167" s="94"/>
    </row>
    <row r="168" spans="2:16" x14ac:dyDescent="0.35">
      <c r="B168" s="8">
        <v>2029</v>
      </c>
      <c r="C168" s="13">
        <f t="shared" si="29"/>
        <v>131258.83041162795</v>
      </c>
      <c r="D168" s="13">
        <f t="shared" si="26"/>
        <v>223151.99743523478</v>
      </c>
      <c r="E168" s="13">
        <f t="shared" si="27"/>
        <v>480000</v>
      </c>
      <c r="F168" s="13">
        <f t="shared" si="28"/>
        <v>834410.82784686272</v>
      </c>
      <c r="O168" s="41"/>
      <c r="P168" s="94"/>
    </row>
    <row r="169" spans="2:16" x14ac:dyDescent="0.35">
      <c r="B169" s="8">
        <v>2030</v>
      </c>
      <c r="C169" s="13">
        <f t="shared" si="29"/>
        <v>125872.64459473814</v>
      </c>
      <c r="D169" s="13">
        <f t="shared" si="26"/>
        <v>192768.13306590842</v>
      </c>
      <c r="E169" s="13">
        <f t="shared" si="27"/>
        <v>480000</v>
      </c>
      <c r="F169" s="13">
        <f t="shared" si="28"/>
        <v>798640.77766064659</v>
      </c>
      <c r="O169" s="41"/>
      <c r="P169" s="94"/>
    </row>
    <row r="170" spans="2:16" x14ac:dyDescent="0.35">
      <c r="B170" s="8">
        <v>2031</v>
      </c>
      <c r="C170" s="13">
        <f t="shared" si="29"/>
        <v>117998.69769433577</v>
      </c>
      <c r="D170" s="13">
        <f t="shared" si="26"/>
        <v>174781.07418906703</v>
      </c>
      <c r="E170" s="13">
        <f t="shared" si="27"/>
        <v>480000</v>
      </c>
      <c r="F170" s="13">
        <f t="shared" si="28"/>
        <v>772779.77188340283</v>
      </c>
      <c r="O170" s="41"/>
      <c r="P170" s="94"/>
    </row>
    <row r="171" spans="2:16" x14ac:dyDescent="0.35">
      <c r="B171" s="8">
        <v>2032</v>
      </c>
      <c r="C171" s="13">
        <f t="shared" si="29"/>
        <v>110124.75079393337</v>
      </c>
      <c r="D171" s="13">
        <f t="shared" si="26"/>
        <v>158375.62795697164</v>
      </c>
      <c r="E171" s="13">
        <f t="shared" si="27"/>
        <v>480000</v>
      </c>
      <c r="F171" s="13">
        <f t="shared" si="28"/>
        <v>748500.37875090505</v>
      </c>
      <c r="O171" s="41"/>
      <c r="P171" s="94"/>
    </row>
    <row r="172" spans="2:16" x14ac:dyDescent="0.35">
      <c r="B172" s="8">
        <v>2033</v>
      </c>
      <c r="C172" s="13">
        <f t="shared" si="29"/>
        <v>102250.80389353102</v>
      </c>
      <c r="D172" s="13">
        <f t="shared" si="26"/>
        <v>150177.11589562465</v>
      </c>
      <c r="E172" s="13">
        <f t="shared" si="27"/>
        <v>480000</v>
      </c>
      <c r="F172" s="13">
        <f t="shared" si="28"/>
        <v>732427.91978915571</v>
      </c>
      <c r="O172" s="41"/>
      <c r="P172" s="94"/>
    </row>
    <row r="173" spans="2:16" x14ac:dyDescent="0.35">
      <c r="B173" s="8">
        <v>2034</v>
      </c>
      <c r="C173" s="13">
        <f t="shared" si="29"/>
        <v>94376.856993128647</v>
      </c>
      <c r="D173" s="13">
        <f t="shared" si="26"/>
        <v>143427.83762362922</v>
      </c>
      <c r="E173" s="13">
        <f t="shared" si="27"/>
        <v>480000</v>
      </c>
      <c r="F173" s="13">
        <f t="shared" si="28"/>
        <v>717804.6946167578</v>
      </c>
      <c r="O173" s="41"/>
      <c r="P173" s="94"/>
    </row>
    <row r="174" spans="2:16" hidden="1" x14ac:dyDescent="0.35">
      <c r="B174" s="8">
        <v>2035</v>
      </c>
      <c r="C174" s="13">
        <f t="shared" si="29"/>
        <v>145018.14016681295</v>
      </c>
      <c r="D174" s="13">
        <f t="shared" si="26"/>
        <v>3252.3478903984305</v>
      </c>
      <c r="E174" s="13">
        <f t="shared" si="27"/>
        <v>480000</v>
      </c>
      <c r="F174" s="13">
        <f t="shared" si="28"/>
        <v>628270.48805721139</v>
      </c>
      <c r="O174" s="41"/>
      <c r="P174" s="94"/>
    </row>
    <row r="175" spans="2:16" x14ac:dyDescent="0.35">
      <c r="C175" s="6"/>
      <c r="D175" s="6"/>
      <c r="E175" s="6"/>
    </row>
    <row r="176" spans="2:16" ht="51" x14ac:dyDescent="0.35">
      <c r="B176" s="1" t="s">
        <v>26</v>
      </c>
      <c r="C176" s="2" t="s">
        <v>44</v>
      </c>
      <c r="D176" s="10" t="s">
        <v>42</v>
      </c>
      <c r="E176" s="14" t="s">
        <v>45</v>
      </c>
      <c r="F176" s="24" t="s">
        <v>43</v>
      </c>
    </row>
    <row r="177" spans="2:6" x14ac:dyDescent="0.35">
      <c r="B177" s="8">
        <v>2025</v>
      </c>
      <c r="C177" s="40">
        <f t="shared" ref="C177:E187" si="30">+C164/12</f>
        <v>11191.370972491522</v>
      </c>
      <c r="D177" s="40">
        <f t="shared" si="30"/>
        <v>29611.160638207697</v>
      </c>
      <c r="E177" s="40">
        <f t="shared" si="30"/>
        <v>40000</v>
      </c>
      <c r="F177" s="40">
        <f t="shared" ref="F177:F187" si="31">SUM(C177:E177)</f>
        <v>80802.531610699225</v>
      </c>
    </row>
    <row r="178" spans="2:6" x14ac:dyDescent="0.35">
      <c r="B178" s="8">
        <v>2026</v>
      </c>
      <c r="C178" s="40">
        <f t="shared" si="30"/>
        <v>11453.054475244149</v>
      </c>
      <c r="D178" s="40">
        <f t="shared" si="30"/>
        <v>23749.051377543376</v>
      </c>
      <c r="E178" s="40">
        <f t="shared" si="30"/>
        <v>40000</v>
      </c>
      <c r="F178" s="40">
        <f t="shared" si="31"/>
        <v>75202.105852787528</v>
      </c>
    </row>
    <row r="179" spans="2:6" x14ac:dyDescent="0.35">
      <c r="B179" s="8">
        <v>2027</v>
      </c>
      <c r="C179" s="40">
        <f t="shared" si="30"/>
        <v>11047.572523669078</v>
      </c>
      <c r="D179" s="40">
        <f t="shared" si="30"/>
        <v>23914.679529411686</v>
      </c>
      <c r="E179" s="40">
        <f t="shared" si="30"/>
        <v>40000</v>
      </c>
      <c r="F179" s="40">
        <f t="shared" si="31"/>
        <v>74962.252053080767</v>
      </c>
    </row>
    <row r="180" spans="2:6" x14ac:dyDescent="0.35">
      <c r="B180" s="8">
        <v>2028</v>
      </c>
      <c r="C180" s="40">
        <f t="shared" si="30"/>
        <v>11112.465500059147</v>
      </c>
      <c r="D180" s="40">
        <f t="shared" si="30"/>
        <v>20666.225010801852</v>
      </c>
      <c r="E180" s="40">
        <f t="shared" si="30"/>
        <v>40000</v>
      </c>
      <c r="F180" s="40">
        <f t="shared" si="31"/>
        <v>71778.690510860994</v>
      </c>
    </row>
    <row r="181" spans="2:6" x14ac:dyDescent="0.35">
      <c r="B181" s="8">
        <v>2029</v>
      </c>
      <c r="C181" s="40">
        <f t="shared" si="30"/>
        <v>10938.235867635662</v>
      </c>
      <c r="D181" s="40">
        <f t="shared" si="30"/>
        <v>18595.999786269564</v>
      </c>
      <c r="E181" s="40">
        <f t="shared" si="30"/>
        <v>40000</v>
      </c>
      <c r="F181" s="40">
        <f t="shared" si="31"/>
        <v>69534.235653905227</v>
      </c>
    </row>
    <row r="182" spans="2:6" x14ac:dyDescent="0.35">
      <c r="B182" s="8">
        <v>2030</v>
      </c>
      <c r="C182" s="40">
        <f t="shared" si="30"/>
        <v>10489.387049561512</v>
      </c>
      <c r="D182" s="40">
        <f t="shared" si="30"/>
        <v>16064.011088825702</v>
      </c>
      <c r="E182" s="40">
        <f t="shared" si="30"/>
        <v>40000</v>
      </c>
      <c r="F182" s="40">
        <f t="shared" si="31"/>
        <v>66553.398138387216</v>
      </c>
    </row>
    <row r="183" spans="2:6" x14ac:dyDescent="0.35">
      <c r="B183" s="8">
        <v>2031</v>
      </c>
      <c r="C183" s="40">
        <f t="shared" si="30"/>
        <v>9833.2248078613138</v>
      </c>
      <c r="D183" s="40">
        <f t="shared" si="30"/>
        <v>14565.089515755586</v>
      </c>
      <c r="E183" s="40">
        <f t="shared" si="30"/>
        <v>40000</v>
      </c>
      <c r="F183" s="40">
        <f t="shared" si="31"/>
        <v>64398.314323616898</v>
      </c>
    </row>
    <row r="184" spans="2:6" x14ac:dyDescent="0.35">
      <c r="B184" s="8">
        <v>2032</v>
      </c>
      <c r="C184" s="40">
        <f t="shared" si="30"/>
        <v>9177.0625661611139</v>
      </c>
      <c r="D184" s="40">
        <f t="shared" si="30"/>
        <v>13197.968996414304</v>
      </c>
      <c r="E184" s="40">
        <f t="shared" si="30"/>
        <v>40000</v>
      </c>
      <c r="F184" s="40">
        <f t="shared" si="31"/>
        <v>62375.031562575416</v>
      </c>
    </row>
    <row r="185" spans="2:6" x14ac:dyDescent="0.35">
      <c r="B185" s="8">
        <v>2033</v>
      </c>
      <c r="C185" s="40">
        <f t="shared" si="30"/>
        <v>8520.9003244609175</v>
      </c>
      <c r="D185" s="40">
        <f t="shared" si="30"/>
        <v>12514.759657968722</v>
      </c>
      <c r="E185" s="40">
        <f t="shared" si="30"/>
        <v>40000</v>
      </c>
      <c r="F185" s="40">
        <f t="shared" si="31"/>
        <v>61035.659982429643</v>
      </c>
    </row>
    <row r="186" spans="2:6" x14ac:dyDescent="0.35">
      <c r="B186" s="8">
        <v>2034</v>
      </c>
      <c r="C186" s="40">
        <f t="shared" si="30"/>
        <v>7864.7380827607203</v>
      </c>
      <c r="D186" s="40">
        <f t="shared" si="30"/>
        <v>11952.319801969103</v>
      </c>
      <c r="E186" s="40">
        <f t="shared" si="30"/>
        <v>40000</v>
      </c>
      <c r="F186" s="40">
        <f t="shared" si="31"/>
        <v>59817.057884729824</v>
      </c>
    </row>
    <row r="187" spans="2:6" hidden="1" x14ac:dyDescent="0.35">
      <c r="B187" s="8">
        <v>2035</v>
      </c>
      <c r="C187" s="40">
        <f t="shared" si="30"/>
        <v>12084.84501390108</v>
      </c>
      <c r="D187" s="40">
        <f t="shared" si="30"/>
        <v>271.02899086653588</v>
      </c>
      <c r="E187" s="40">
        <f t="shared" si="30"/>
        <v>40000</v>
      </c>
      <c r="F187" s="40">
        <f t="shared" si="31"/>
        <v>52355.874004767618</v>
      </c>
    </row>
    <row r="189" spans="2:6" hidden="1" x14ac:dyDescent="0.35">
      <c r="C189" s="31"/>
    </row>
    <row r="190" spans="2:6" hidden="1" x14ac:dyDescent="0.35"/>
    <row r="191" spans="2:6" hidden="1" x14ac:dyDescent="0.35"/>
    <row r="192" spans="2:6" hidden="1" x14ac:dyDescent="0.35"/>
    <row r="193" spans="2:5" hidden="1" x14ac:dyDescent="0.35"/>
    <row r="194" spans="2:5" hidden="1" x14ac:dyDescent="0.35"/>
    <row r="195" spans="2:5" hidden="1" x14ac:dyDescent="0.35"/>
    <row r="196" spans="2:5" ht="51" hidden="1" x14ac:dyDescent="0.35">
      <c r="B196" s="1" t="s">
        <v>26</v>
      </c>
      <c r="C196" s="1" t="s">
        <v>79</v>
      </c>
      <c r="D196" s="1" t="s">
        <v>80</v>
      </c>
      <c r="E196" s="1" t="s">
        <v>72</v>
      </c>
    </row>
    <row r="197" spans="2:5" hidden="1" x14ac:dyDescent="0.35">
      <c r="B197" s="8">
        <v>2024</v>
      </c>
      <c r="C197" s="40" t="e">
        <f>+#REF!</f>
        <v>#REF!</v>
      </c>
      <c r="D197" s="7">
        <v>89049.809481908043</v>
      </c>
      <c r="E197" s="13" t="e">
        <f>+D197-C197</f>
        <v>#REF!</v>
      </c>
    </row>
    <row r="198" spans="2:5" hidden="1" x14ac:dyDescent="0.35">
      <c r="B198" s="8">
        <v>2025</v>
      </c>
      <c r="C198" s="40">
        <f t="shared" ref="C198:C206" si="32">+F177</f>
        <v>80802.531610699225</v>
      </c>
      <c r="D198" s="7">
        <v>76693.617718551701</v>
      </c>
      <c r="E198" s="73">
        <f t="shared" ref="E198:E207" si="33">+D198-C198</f>
        <v>-4108.9138921475242</v>
      </c>
    </row>
    <row r="199" spans="2:5" hidden="1" x14ac:dyDescent="0.35">
      <c r="B199" s="8">
        <v>2026</v>
      </c>
      <c r="C199" s="40">
        <f t="shared" si="32"/>
        <v>75202.105852787528</v>
      </c>
      <c r="D199" s="7">
        <v>71483.345699295693</v>
      </c>
      <c r="E199" s="73">
        <f t="shared" si="33"/>
        <v>-3718.7601534918358</v>
      </c>
    </row>
    <row r="200" spans="2:5" hidden="1" x14ac:dyDescent="0.35">
      <c r="B200" s="8">
        <v>2027</v>
      </c>
      <c r="C200" s="40">
        <f t="shared" si="32"/>
        <v>74962.252053080767</v>
      </c>
      <c r="D200" s="7">
        <v>63405.995580289797</v>
      </c>
      <c r="E200" s="73">
        <f t="shared" si="33"/>
        <v>-11556.25647279097</v>
      </c>
    </row>
    <row r="201" spans="2:5" hidden="1" x14ac:dyDescent="0.35">
      <c r="B201" s="8">
        <v>2028</v>
      </c>
      <c r="C201" s="40">
        <f t="shared" si="32"/>
        <v>71778.690510860994</v>
      </c>
      <c r="D201" s="7">
        <v>59890.443822634988</v>
      </c>
      <c r="E201" s="73">
        <f t="shared" si="33"/>
        <v>-11888.246688226005</v>
      </c>
    </row>
    <row r="202" spans="2:5" hidden="1" x14ac:dyDescent="0.35">
      <c r="B202" s="8">
        <v>2029</v>
      </c>
      <c r="C202" s="40">
        <f t="shared" si="32"/>
        <v>69534.235653905227</v>
      </c>
      <c r="D202" s="7">
        <v>55881.97195327255</v>
      </c>
      <c r="E202" s="137">
        <f t="shared" si="33"/>
        <v>-13652.263700632677</v>
      </c>
    </row>
    <row r="203" spans="2:5" hidden="1" x14ac:dyDescent="0.35">
      <c r="B203" s="8">
        <v>2030</v>
      </c>
      <c r="C203" s="40">
        <f t="shared" si="32"/>
        <v>66553.398138387216</v>
      </c>
      <c r="D203" s="7">
        <v>53026.913125357176</v>
      </c>
      <c r="E203" s="73">
        <f t="shared" si="33"/>
        <v>-13526.48501303004</v>
      </c>
    </row>
    <row r="204" spans="2:5" hidden="1" x14ac:dyDescent="0.35">
      <c r="B204" s="8">
        <v>2031</v>
      </c>
      <c r="C204" s="40">
        <f t="shared" si="32"/>
        <v>64398.314323616898</v>
      </c>
      <c r="D204" s="7">
        <v>52204.680833389968</v>
      </c>
      <c r="E204" s="73">
        <f t="shared" si="33"/>
        <v>-12193.63349022693</v>
      </c>
    </row>
    <row r="205" spans="2:5" hidden="1" x14ac:dyDescent="0.35">
      <c r="B205" s="8">
        <v>2032</v>
      </c>
      <c r="C205" s="40">
        <f t="shared" si="32"/>
        <v>62375.031562575416</v>
      </c>
      <c r="D205" s="7">
        <v>52187.3887823021</v>
      </c>
      <c r="E205" s="73">
        <f t="shared" si="33"/>
        <v>-10187.642780273316</v>
      </c>
    </row>
    <row r="206" spans="2:5" hidden="1" x14ac:dyDescent="0.35">
      <c r="B206" s="8">
        <v>2033</v>
      </c>
      <c r="C206" s="40">
        <f t="shared" si="32"/>
        <v>61035.659982429643</v>
      </c>
      <c r="D206" s="7">
        <v>52222.24941244303</v>
      </c>
      <c r="E206" s="73">
        <f t="shared" si="33"/>
        <v>-8813.4105699866122</v>
      </c>
    </row>
    <row r="207" spans="2:5" hidden="1" x14ac:dyDescent="0.35">
      <c r="B207" s="8">
        <v>2034</v>
      </c>
      <c r="C207" s="40">
        <f>+F186</f>
        <v>59817.057884729824</v>
      </c>
      <c r="D207" s="7">
        <v>52291.056069395301</v>
      </c>
      <c r="E207" s="73">
        <f t="shared" si="33"/>
        <v>-7526.0018153345227</v>
      </c>
    </row>
    <row r="208" spans="2:5" hidden="1" x14ac:dyDescent="0.35"/>
    <row r="209" hidden="1" x14ac:dyDescent="0.35"/>
    <row r="210" hidden="1" x14ac:dyDescent="0.35"/>
  </sheetData>
  <mergeCells count="4">
    <mergeCell ref="A3:A14"/>
    <mergeCell ref="A15:A74"/>
    <mergeCell ref="V73:X73"/>
    <mergeCell ref="A75:A134"/>
  </mergeCells>
  <pageMargins left="0.7" right="0.7" top="0.75" bottom="0.75" header="0.3" footer="0.3"/>
  <pageSetup orientation="portrait" r:id="rId1"/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0907C3-C2E9-43C0-9271-EA287018B126}">
  <sheetPr>
    <tabColor theme="6" tint="0.59999389629810485"/>
  </sheetPr>
  <dimension ref="A1:AB289"/>
  <sheetViews>
    <sheetView zoomScale="60" zoomScaleNormal="60" workbookViewId="0">
      <pane xSplit="2" ySplit="2" topLeftCell="C186" activePane="bottomRight" state="frozen"/>
      <selection pane="topRight" activeCell="B1" sqref="B1"/>
      <selection pane="bottomLeft" activeCell="A3" sqref="A3"/>
      <selection pane="bottomRight" activeCell="E191" sqref="E191"/>
    </sheetView>
  </sheetViews>
  <sheetFormatPr baseColWidth="10" defaultColWidth="10.6328125" defaultRowHeight="17" x14ac:dyDescent="0.35"/>
  <cols>
    <col min="1" max="1" width="4.36328125" style="3" customWidth="1"/>
    <col min="2" max="2" width="11.1796875" style="3" customWidth="1"/>
    <col min="3" max="3" width="10.54296875" style="3" customWidth="1"/>
    <col min="4" max="4" width="10.7265625" style="3" customWidth="1"/>
    <col min="5" max="5" width="13.08984375" style="3" customWidth="1"/>
    <col min="6" max="6" width="13.7265625" style="3" customWidth="1"/>
    <col min="7" max="7" width="13.36328125" style="3" customWidth="1"/>
    <col min="8" max="8" width="12.26953125" style="3" customWidth="1"/>
    <col min="9" max="9" width="10.26953125" style="3" customWidth="1"/>
    <col min="10" max="11" width="11.7265625" style="3" bestFit="1" customWidth="1"/>
    <col min="12" max="12" width="17.1796875" style="3" customWidth="1"/>
    <col min="13" max="13" width="11.7265625" style="3" bestFit="1" customWidth="1"/>
    <col min="14" max="14" width="16.54296875" style="3" customWidth="1"/>
    <col min="15" max="15" width="14" style="3" customWidth="1"/>
    <col min="16" max="16" width="12.7265625" style="3" customWidth="1"/>
    <col min="17" max="17" width="13.7265625" style="3" bestFit="1" customWidth="1"/>
    <col min="18" max="18" width="2.81640625" style="3" customWidth="1"/>
    <col min="19" max="19" width="11.81640625" style="3" customWidth="1"/>
    <col min="20" max="21" width="11.54296875" style="3" customWidth="1"/>
    <col min="22" max="22" width="10.6328125" style="3"/>
    <col min="23" max="23" width="12.26953125" style="3" hidden="1" customWidth="1"/>
    <col min="24" max="24" width="12.7265625" style="3" hidden="1" customWidth="1"/>
    <col min="25" max="25" width="0" style="3" hidden="1" customWidth="1"/>
    <col min="26" max="26" width="10.6328125" style="3"/>
    <col min="27" max="28" width="0" style="3" hidden="1" customWidth="1"/>
    <col min="29" max="16384" width="10.6328125" style="3"/>
  </cols>
  <sheetData>
    <row r="1" spans="1:21" s="20" customFormat="1" ht="38.5" customHeight="1" thickBot="1" x14ac:dyDescent="0.4">
      <c r="B1" s="9" t="s">
        <v>22</v>
      </c>
      <c r="C1" s="21" t="s">
        <v>10</v>
      </c>
      <c r="D1" s="21" t="s">
        <v>11</v>
      </c>
      <c r="E1" s="21" t="s">
        <v>12</v>
      </c>
      <c r="F1" s="21" t="s">
        <v>13</v>
      </c>
      <c r="G1" s="21" t="s">
        <v>14</v>
      </c>
      <c r="H1" s="21" t="s">
        <v>15</v>
      </c>
      <c r="I1" s="21" t="s">
        <v>16</v>
      </c>
      <c r="J1" s="21" t="s">
        <v>17</v>
      </c>
      <c r="K1" s="21" t="s">
        <v>18</v>
      </c>
      <c r="L1" s="21" t="s">
        <v>20</v>
      </c>
      <c r="M1" s="21" t="s">
        <v>19</v>
      </c>
      <c r="P1" s="21" t="s">
        <v>21</v>
      </c>
    </row>
    <row r="2" spans="1:21" ht="68.5" thickBot="1" x14ac:dyDescent="0.4">
      <c r="B2" s="85" t="s">
        <v>74</v>
      </c>
      <c r="C2" s="84" t="s">
        <v>6</v>
      </c>
      <c r="D2" s="75" t="s">
        <v>5</v>
      </c>
      <c r="E2" s="81" t="s">
        <v>2</v>
      </c>
      <c r="F2" s="81" t="s">
        <v>1</v>
      </c>
      <c r="G2" s="75" t="s">
        <v>4</v>
      </c>
      <c r="H2" s="75" t="s">
        <v>75</v>
      </c>
      <c r="I2" s="75" t="s">
        <v>3</v>
      </c>
      <c r="J2" s="75" t="s">
        <v>7</v>
      </c>
      <c r="K2" s="75" t="s">
        <v>78</v>
      </c>
      <c r="L2" s="75" t="s">
        <v>76</v>
      </c>
      <c r="M2" s="75" t="s">
        <v>77</v>
      </c>
      <c r="N2" s="78" t="s">
        <v>30</v>
      </c>
      <c r="O2" s="115" t="s">
        <v>96</v>
      </c>
      <c r="P2" s="107" t="s">
        <v>31</v>
      </c>
      <c r="Q2" s="96" t="s">
        <v>37</v>
      </c>
      <c r="R2" s="23"/>
      <c r="S2" s="108" t="s">
        <v>62</v>
      </c>
      <c r="T2" s="82" t="s">
        <v>33</v>
      </c>
      <c r="U2" s="83" t="s">
        <v>63</v>
      </c>
    </row>
    <row r="3" spans="1:21" x14ac:dyDescent="0.35">
      <c r="A3" s="156" t="s">
        <v>68</v>
      </c>
      <c r="B3" s="25">
        <v>45292</v>
      </c>
      <c r="C3" s="33">
        <v>17685.501247440006</v>
      </c>
      <c r="D3" s="33">
        <v>13845.670863999985</v>
      </c>
      <c r="E3" s="33">
        <v>12687.533718120316</v>
      </c>
      <c r="F3" s="33">
        <v>8707.0557692285947</v>
      </c>
      <c r="G3" s="33">
        <v>453.74700000000001</v>
      </c>
      <c r="H3" s="33">
        <v>5253.6880000000001</v>
      </c>
      <c r="I3" s="33">
        <v>734.00250000000005</v>
      </c>
      <c r="J3" s="33">
        <v>1955.8452826924661</v>
      </c>
      <c r="K3" s="33">
        <v>548.80799999999999</v>
      </c>
      <c r="L3" s="33">
        <v>728.89461239581215</v>
      </c>
      <c r="M3" s="33">
        <v>268</v>
      </c>
      <c r="N3" s="33">
        <v>40000</v>
      </c>
      <c r="O3" s="33">
        <v>0</v>
      </c>
      <c r="P3" s="33">
        <f>+N3+O3</f>
        <v>40000</v>
      </c>
      <c r="Q3" s="7">
        <f>+SUM(C3:M3)+P3</f>
        <v>102868.74699387718</v>
      </c>
      <c r="R3" s="106"/>
      <c r="S3" s="113">
        <f>+E3+F3</f>
        <v>21394.589487348909</v>
      </c>
      <c r="T3" s="109">
        <f>+C3+D3+G3+H3+I3+J3+K3+L3+M3</f>
        <v>41474.157506528267</v>
      </c>
      <c r="U3" s="110">
        <f>+S3+T3</f>
        <v>62868.746993877176</v>
      </c>
    </row>
    <row r="4" spans="1:21" x14ac:dyDescent="0.35">
      <c r="A4" s="157"/>
      <c r="B4" s="4">
        <v>45323</v>
      </c>
      <c r="C4" s="7">
        <v>16084.508085360005</v>
      </c>
      <c r="D4" s="7">
        <v>21131.557599999978</v>
      </c>
      <c r="E4" s="7">
        <v>12112.063248167182</v>
      </c>
      <c r="F4" s="7">
        <v>14028.243468249475</v>
      </c>
      <c r="G4" s="7">
        <v>434.4606</v>
      </c>
      <c r="H4" s="7">
        <v>5084.2139999999999</v>
      </c>
      <c r="I4" s="7">
        <v>671.66609999999991</v>
      </c>
      <c r="J4" s="7">
        <v>128.67933704837671</v>
      </c>
      <c r="K4" s="7">
        <v>484.60169000000002</v>
      </c>
      <c r="L4" s="7">
        <v>673.06138174333341</v>
      </c>
      <c r="M4" s="7">
        <v>268</v>
      </c>
      <c r="N4" s="7">
        <v>40000</v>
      </c>
      <c r="O4" s="7">
        <v>0</v>
      </c>
      <c r="P4" s="7">
        <f t="shared" ref="P4:P67" si="0">+N4+O4</f>
        <v>40000</v>
      </c>
      <c r="Q4" s="7">
        <f t="shared" ref="Q4:Q67" si="1">+SUM(C4:M4)+P4</f>
        <v>111101.05551056835</v>
      </c>
      <c r="R4" s="106"/>
      <c r="S4" s="114">
        <f t="shared" ref="S4:S67" si="2">+E4+F4</f>
        <v>26140.306716416657</v>
      </c>
      <c r="T4" s="6">
        <f t="shared" ref="T4:T67" si="3">+C4+D4+G4+H4+I4+J4+K4+L4+M4</f>
        <v>44960.748794151696</v>
      </c>
      <c r="U4" s="111">
        <f t="shared" ref="U4:U67" si="4">+S4+T4</f>
        <v>71101.055510568345</v>
      </c>
    </row>
    <row r="5" spans="1:21" x14ac:dyDescent="0.35">
      <c r="A5" s="157"/>
      <c r="B5" s="4">
        <v>45352</v>
      </c>
      <c r="C5" s="7">
        <v>15646.486838690418</v>
      </c>
      <c r="D5" s="7">
        <v>20992.827999999987</v>
      </c>
      <c r="E5" s="7">
        <v>13630.277304467247</v>
      </c>
      <c r="F5" s="7">
        <v>8182.3698266552856</v>
      </c>
      <c r="G5" s="7">
        <v>475.61640000000068</v>
      </c>
      <c r="H5" s="7">
        <v>5253.6880000000001</v>
      </c>
      <c r="I5" s="7">
        <v>761.80124160000014</v>
      </c>
      <c r="J5" s="7">
        <v>3026.1504033488527</v>
      </c>
      <c r="K5" s="7">
        <v>273.40300000000002</v>
      </c>
      <c r="L5" s="7">
        <v>710.35576047034738</v>
      </c>
      <c r="M5" s="7">
        <v>268</v>
      </c>
      <c r="N5" s="7">
        <v>40000</v>
      </c>
      <c r="O5" s="7">
        <v>0</v>
      </c>
      <c r="P5" s="7">
        <f t="shared" si="0"/>
        <v>40000</v>
      </c>
      <c r="Q5" s="7">
        <f t="shared" si="1"/>
        <v>109220.97677523215</v>
      </c>
      <c r="R5" s="106"/>
      <c r="S5" s="114">
        <f t="shared" si="2"/>
        <v>21812.647131122532</v>
      </c>
      <c r="T5" s="6">
        <f t="shared" si="3"/>
        <v>47408.329644109603</v>
      </c>
      <c r="U5" s="111">
        <f t="shared" si="4"/>
        <v>69220.976775232135</v>
      </c>
    </row>
    <row r="6" spans="1:21" x14ac:dyDescent="0.35">
      <c r="A6" s="157"/>
      <c r="B6" s="4">
        <v>45383</v>
      </c>
      <c r="C6" s="7">
        <v>14879.84345349921</v>
      </c>
      <c r="D6" s="7">
        <v>19977.517459999995</v>
      </c>
      <c r="E6" s="7">
        <v>12151.312223532572</v>
      </c>
      <c r="F6" s="7">
        <v>8165.1005107061246</v>
      </c>
      <c r="G6" s="7">
        <v>458.05199999999917</v>
      </c>
      <c r="H6" s="7">
        <v>4821.3559999999998</v>
      </c>
      <c r="I6" s="7">
        <v>747.46627200000012</v>
      </c>
      <c r="J6" s="7">
        <v>2870.0207757317489</v>
      </c>
      <c r="K6" s="7">
        <v>471.44</v>
      </c>
      <c r="L6" s="7">
        <v>678.87869788753858</v>
      </c>
      <c r="M6" s="7">
        <v>268</v>
      </c>
      <c r="N6" s="7">
        <v>40000</v>
      </c>
      <c r="O6" s="7">
        <v>0</v>
      </c>
      <c r="P6" s="7">
        <f t="shared" si="0"/>
        <v>40000</v>
      </c>
      <c r="Q6" s="7">
        <f t="shared" si="1"/>
        <v>105488.98739335718</v>
      </c>
      <c r="R6" s="106"/>
      <c r="S6" s="114">
        <f t="shared" si="2"/>
        <v>20316.412734238696</v>
      </c>
      <c r="T6" s="6">
        <f t="shared" si="3"/>
        <v>45172.574659118487</v>
      </c>
      <c r="U6" s="111">
        <f t="shared" si="4"/>
        <v>65488.98739335718</v>
      </c>
    </row>
    <row r="7" spans="1:21" x14ac:dyDescent="0.35">
      <c r="A7" s="157"/>
      <c r="B7" s="4">
        <v>45413</v>
      </c>
      <c r="C7" s="7">
        <v>15205.337558574165</v>
      </c>
      <c r="D7" s="7">
        <v>20554.189052209986</v>
      </c>
      <c r="E7" s="7">
        <v>13026.722675423274</v>
      </c>
      <c r="F7" s="7">
        <v>6806.6402708886217</v>
      </c>
      <c r="G7" s="7">
        <v>456.93270000000058</v>
      </c>
      <c r="H7" s="7">
        <v>0</v>
      </c>
      <c r="I7" s="7">
        <v>756.51095520000013</v>
      </c>
      <c r="J7" s="7">
        <v>2958.2680072341273</v>
      </c>
      <c r="K7" s="7">
        <v>172</v>
      </c>
      <c r="L7" s="7">
        <v>692.92141402225491</v>
      </c>
      <c r="M7" s="7">
        <v>268</v>
      </c>
      <c r="N7" s="7">
        <v>40000</v>
      </c>
      <c r="O7" s="7">
        <v>0</v>
      </c>
      <c r="P7" s="7">
        <f t="shared" si="0"/>
        <v>40000</v>
      </c>
      <c r="Q7" s="7">
        <f t="shared" si="1"/>
        <v>100897.52263355243</v>
      </c>
      <c r="R7" s="106"/>
      <c r="S7" s="114">
        <f t="shared" si="2"/>
        <v>19833.362946311896</v>
      </c>
      <c r="T7" s="6">
        <f t="shared" si="3"/>
        <v>41064.159687240528</v>
      </c>
      <c r="U7" s="111">
        <f t="shared" si="4"/>
        <v>60897.52263355242</v>
      </c>
    </row>
    <row r="8" spans="1:21" x14ac:dyDescent="0.35">
      <c r="A8" s="157"/>
      <c r="B8" s="4">
        <v>45444</v>
      </c>
      <c r="C8" s="7">
        <v>14363.494406782667</v>
      </c>
      <c r="D8" s="7">
        <v>20014.349858258091</v>
      </c>
      <c r="E8" s="7">
        <v>11976.621452948246</v>
      </c>
      <c r="F8" s="7">
        <v>6712.1242965476013</v>
      </c>
      <c r="G8" s="7">
        <v>452.88599999999911</v>
      </c>
      <c r="H8" s="7">
        <v>0</v>
      </c>
      <c r="I8" s="7">
        <v>714.18866400000002</v>
      </c>
      <c r="J8" s="7">
        <v>3259.0139344963968</v>
      </c>
      <c r="K8" s="7">
        <v>172</v>
      </c>
      <c r="L8" s="7">
        <v>661.51994701373883</v>
      </c>
      <c r="M8" s="7">
        <v>268</v>
      </c>
      <c r="N8" s="7">
        <v>40000</v>
      </c>
      <c r="O8" s="7">
        <v>0</v>
      </c>
      <c r="P8" s="7">
        <f t="shared" si="0"/>
        <v>40000</v>
      </c>
      <c r="Q8" s="7">
        <f t="shared" si="1"/>
        <v>98594.198560046731</v>
      </c>
      <c r="R8" s="106"/>
      <c r="S8" s="114">
        <f t="shared" si="2"/>
        <v>18688.745749495847</v>
      </c>
      <c r="T8" s="6">
        <f t="shared" si="3"/>
        <v>39905.452810550894</v>
      </c>
      <c r="U8" s="111">
        <f t="shared" si="4"/>
        <v>58594.198560046745</v>
      </c>
    </row>
    <row r="9" spans="1:21" x14ac:dyDescent="0.35">
      <c r="A9" s="157"/>
      <c r="B9" s="4">
        <v>45474</v>
      </c>
      <c r="C9" s="7">
        <v>14600.275330368248</v>
      </c>
      <c r="D9" s="7">
        <v>20370.565040580776</v>
      </c>
      <c r="E9" s="7">
        <v>12545.458852185609</v>
      </c>
      <c r="F9" s="7">
        <v>8089.3222346838047</v>
      </c>
      <c r="G9" s="7">
        <v>464.94000000000062</v>
      </c>
      <c r="H9" s="7">
        <v>0</v>
      </c>
      <c r="I9" s="7">
        <v>724.76923679999993</v>
      </c>
      <c r="J9" s="7">
        <v>2912.8570250056555</v>
      </c>
      <c r="K9" s="7">
        <v>172</v>
      </c>
      <c r="L9" s="7">
        <v>675.46978603364482</v>
      </c>
      <c r="M9" s="7">
        <v>268</v>
      </c>
      <c r="N9" s="7">
        <v>40000</v>
      </c>
      <c r="O9" s="7">
        <v>0</v>
      </c>
      <c r="P9" s="7">
        <f t="shared" si="0"/>
        <v>40000</v>
      </c>
      <c r="Q9" s="7">
        <f t="shared" si="1"/>
        <v>100823.65750565773</v>
      </c>
      <c r="R9" s="106"/>
      <c r="S9" s="114">
        <f t="shared" si="2"/>
        <v>20634.781086869414</v>
      </c>
      <c r="T9" s="6">
        <f t="shared" si="3"/>
        <v>40188.876418788328</v>
      </c>
      <c r="U9" s="111">
        <f t="shared" si="4"/>
        <v>60823.657505657742</v>
      </c>
    </row>
    <row r="10" spans="1:21" x14ac:dyDescent="0.35">
      <c r="A10" s="157"/>
      <c r="B10" s="4">
        <v>45505</v>
      </c>
      <c r="C10" s="7">
        <v>13987.258131366198</v>
      </c>
      <c r="D10" s="7">
        <v>20279.07717765903</v>
      </c>
      <c r="E10" s="7">
        <v>13352.841986770254</v>
      </c>
      <c r="F10" s="7">
        <v>8496.2206170075915</v>
      </c>
      <c r="G10" s="7">
        <v>448.92540000000065</v>
      </c>
      <c r="H10" s="7">
        <v>0</v>
      </c>
      <c r="I10" s="7">
        <v>806.76867600000003</v>
      </c>
      <c r="J10" s="7">
        <v>2754.1526644339892</v>
      </c>
      <c r="K10" s="7">
        <v>172</v>
      </c>
      <c r="L10" s="7">
        <v>667.59149791605819</v>
      </c>
      <c r="M10" s="7">
        <v>268</v>
      </c>
      <c r="N10" s="7">
        <v>40000</v>
      </c>
      <c r="O10" s="7">
        <v>0</v>
      </c>
      <c r="P10" s="7">
        <f t="shared" si="0"/>
        <v>40000</v>
      </c>
      <c r="Q10" s="7">
        <f t="shared" si="1"/>
        <v>101232.83615115313</v>
      </c>
      <c r="R10" s="106"/>
      <c r="S10" s="114">
        <f t="shared" si="2"/>
        <v>21849.062603777846</v>
      </c>
      <c r="T10" s="6">
        <f t="shared" si="3"/>
        <v>39383.773547375276</v>
      </c>
      <c r="U10" s="111">
        <f t="shared" si="4"/>
        <v>61232.836151153126</v>
      </c>
    </row>
    <row r="11" spans="1:21" x14ac:dyDescent="0.35">
      <c r="A11" s="157"/>
      <c r="B11" s="4">
        <v>45536</v>
      </c>
      <c r="C11" s="7">
        <v>9853.9197540964251</v>
      </c>
      <c r="D11" s="7">
        <v>18714.177216</v>
      </c>
      <c r="E11" s="7">
        <v>12640.501219534275</v>
      </c>
      <c r="F11" s="7">
        <v>8068.8835666825125</v>
      </c>
      <c r="G11" s="7">
        <v>372.15864000000005</v>
      </c>
      <c r="H11" s="7">
        <v>0</v>
      </c>
      <c r="I11" s="7">
        <v>768.04402954078807</v>
      </c>
      <c r="J11" s="7">
        <v>2722.4771324783105</v>
      </c>
      <c r="K11" s="7">
        <v>172</v>
      </c>
      <c r="L11" s="7">
        <v>638.63657668298629</v>
      </c>
      <c r="M11" s="7">
        <v>268</v>
      </c>
      <c r="N11" s="7">
        <v>40000</v>
      </c>
      <c r="O11" s="7">
        <v>0</v>
      </c>
      <c r="P11" s="7">
        <f t="shared" si="0"/>
        <v>40000</v>
      </c>
      <c r="Q11" s="7">
        <f t="shared" si="1"/>
        <v>94218.798135015299</v>
      </c>
      <c r="R11" s="106"/>
      <c r="S11" s="114">
        <f t="shared" si="2"/>
        <v>20709.38478621679</v>
      </c>
      <c r="T11" s="6">
        <f t="shared" si="3"/>
        <v>33509.413348798516</v>
      </c>
      <c r="U11" s="111">
        <f t="shared" si="4"/>
        <v>54218.798135015306</v>
      </c>
    </row>
    <row r="12" spans="1:21" x14ac:dyDescent="0.35">
      <c r="A12" s="157"/>
      <c r="B12" s="4">
        <v>45566</v>
      </c>
      <c r="C12" s="7">
        <v>10102.923429765895</v>
      </c>
      <c r="D12" s="7">
        <v>19337.983123200003</v>
      </c>
      <c r="E12" s="7">
        <v>13061.851260185416</v>
      </c>
      <c r="F12" s="7">
        <v>8165.8867849362869</v>
      </c>
      <c r="G12" s="7">
        <v>386.77928100000008</v>
      </c>
      <c r="H12" s="7">
        <v>0</v>
      </c>
      <c r="I12" s="7">
        <v>776.90084263711924</v>
      </c>
      <c r="J12" s="7">
        <v>2654.4357653137363</v>
      </c>
      <c r="K12" s="7">
        <v>172</v>
      </c>
      <c r="L12" s="7">
        <v>652.45810562565589</v>
      </c>
      <c r="M12" s="7">
        <v>268</v>
      </c>
      <c r="N12" s="7">
        <v>40000</v>
      </c>
      <c r="O12" s="7">
        <v>0</v>
      </c>
      <c r="P12" s="7">
        <f t="shared" si="0"/>
        <v>40000</v>
      </c>
      <c r="Q12" s="7">
        <f t="shared" si="1"/>
        <v>95579.21859266411</v>
      </c>
      <c r="R12" s="106"/>
      <c r="S12" s="114">
        <f t="shared" si="2"/>
        <v>21227.738045121703</v>
      </c>
      <c r="T12" s="6">
        <f t="shared" si="3"/>
        <v>34351.480547542407</v>
      </c>
      <c r="U12" s="111">
        <f t="shared" si="4"/>
        <v>55579.21859266411</v>
      </c>
    </row>
    <row r="13" spans="1:21" x14ac:dyDescent="0.35">
      <c r="A13" s="157"/>
      <c r="B13" s="4">
        <v>45597</v>
      </c>
      <c r="C13" s="7">
        <v>10140.318811829244</v>
      </c>
      <c r="D13" s="7">
        <v>18714.177216</v>
      </c>
      <c r="E13" s="7">
        <v>13185.053538021602</v>
      </c>
      <c r="F13" s="7">
        <v>6665.0470185839422</v>
      </c>
      <c r="G13" s="7">
        <v>372.39110999999997</v>
      </c>
      <c r="H13" s="7">
        <v>0</v>
      </c>
      <c r="I13" s="7">
        <v>750.72623857030794</v>
      </c>
      <c r="J13" s="7">
        <v>2554.8346647569106</v>
      </c>
      <c r="K13" s="7">
        <v>172</v>
      </c>
      <c r="L13" s="7">
        <v>623.98412073594068</v>
      </c>
      <c r="M13" s="7">
        <v>268</v>
      </c>
      <c r="N13" s="7">
        <v>40000</v>
      </c>
      <c r="O13" s="7">
        <v>0</v>
      </c>
      <c r="P13" s="7">
        <f t="shared" si="0"/>
        <v>40000</v>
      </c>
      <c r="Q13" s="7">
        <f t="shared" si="1"/>
        <v>93446.53271849794</v>
      </c>
      <c r="R13" s="106"/>
      <c r="S13" s="114">
        <f t="shared" si="2"/>
        <v>19850.100556605546</v>
      </c>
      <c r="T13" s="6">
        <f t="shared" si="3"/>
        <v>33596.4321618924</v>
      </c>
      <c r="U13" s="111">
        <f t="shared" si="4"/>
        <v>53446.532718497947</v>
      </c>
    </row>
    <row r="14" spans="1:21" ht="17.5" thickBot="1" x14ac:dyDescent="0.4">
      <c r="A14" s="158"/>
      <c r="B14" s="32">
        <v>45627</v>
      </c>
      <c r="C14" s="36">
        <v>10312.515280123635</v>
      </c>
      <c r="D14" s="36">
        <v>18769.791398104462</v>
      </c>
      <c r="E14" s="36">
        <v>13503.284465053401</v>
      </c>
      <c r="F14" s="36">
        <v>8481.2244391317618</v>
      </c>
      <c r="G14" s="36">
        <v>377.99794200000008</v>
      </c>
      <c r="H14" s="36">
        <v>0</v>
      </c>
      <c r="I14" s="36">
        <v>754.27638571925627</v>
      </c>
      <c r="J14" s="36">
        <v>2462.9605928246156</v>
      </c>
      <c r="K14" s="36">
        <v>172</v>
      </c>
      <c r="L14" s="36">
        <v>637.69093093198387</v>
      </c>
      <c r="M14" s="36">
        <v>268</v>
      </c>
      <c r="N14" s="36">
        <v>40000</v>
      </c>
      <c r="O14" s="36">
        <v>0</v>
      </c>
      <c r="P14" s="36">
        <f t="shared" si="0"/>
        <v>40000</v>
      </c>
      <c r="Q14" s="36">
        <f t="shared" si="1"/>
        <v>95739.74143388911</v>
      </c>
      <c r="R14" s="106"/>
      <c r="S14" s="74">
        <f t="shared" si="2"/>
        <v>21984.508904185161</v>
      </c>
      <c r="T14" s="63">
        <f t="shared" si="3"/>
        <v>33755.23252970395</v>
      </c>
      <c r="U14" s="112">
        <f t="shared" si="4"/>
        <v>55739.74143388911</v>
      </c>
    </row>
    <row r="15" spans="1:21" x14ac:dyDescent="0.35">
      <c r="A15" s="163" t="s">
        <v>67</v>
      </c>
      <c r="B15" s="25">
        <v>45658</v>
      </c>
      <c r="C15" s="102">
        <v>11899.749469961471</v>
      </c>
      <c r="D15" s="102">
        <v>18839.404008126479</v>
      </c>
      <c r="E15" s="102">
        <v>10854.710820941495</v>
      </c>
      <c r="F15" s="102">
        <v>8289.755000000001</v>
      </c>
      <c r="G15" s="102">
        <v>405.48</v>
      </c>
      <c r="H15" s="102">
        <v>0</v>
      </c>
      <c r="I15" s="102">
        <v>580.92323520000002</v>
      </c>
      <c r="J15" s="102">
        <v>1560.8650522651355</v>
      </c>
      <c r="K15" s="102">
        <v>102.63451000000001</v>
      </c>
      <c r="L15" s="102">
        <v>630.82635872080596</v>
      </c>
      <c r="M15" s="102">
        <v>280</v>
      </c>
      <c r="N15" s="33">
        <v>40000</v>
      </c>
      <c r="O15" s="33">
        <v>0</v>
      </c>
      <c r="P15" s="35">
        <f t="shared" si="0"/>
        <v>40000</v>
      </c>
      <c r="Q15" s="33">
        <f>+SUM(C15:M15)+P15</f>
        <v>93444.348455215397</v>
      </c>
      <c r="R15" s="106"/>
      <c r="S15" s="114">
        <f t="shared" si="2"/>
        <v>19144.465820941496</v>
      </c>
      <c r="T15" s="6">
        <f t="shared" si="3"/>
        <v>34299.882634273898</v>
      </c>
      <c r="U15" s="111">
        <f t="shared" si="4"/>
        <v>53444.348455215397</v>
      </c>
    </row>
    <row r="16" spans="1:21" x14ac:dyDescent="0.35">
      <c r="A16" s="154"/>
      <c r="B16" s="4">
        <v>45689</v>
      </c>
      <c r="C16" s="103">
        <v>11192.820828410448</v>
      </c>
      <c r="D16" s="103">
        <v>17366.541620243279</v>
      </c>
      <c r="E16" s="103">
        <v>8403.33170923748</v>
      </c>
      <c r="F16" s="103">
        <v>7579.3140000000003</v>
      </c>
      <c r="G16" s="103">
        <v>363.79840000000002</v>
      </c>
      <c r="H16" s="103">
        <v>0</v>
      </c>
      <c r="I16" s="103">
        <v>515.16476927999986</v>
      </c>
      <c r="J16" s="103">
        <v>1504.4011442681335</v>
      </c>
      <c r="K16" s="103">
        <v>103.04991400000002</v>
      </c>
      <c r="L16" s="103">
        <v>566.80318644579279</v>
      </c>
      <c r="M16" s="103">
        <v>280</v>
      </c>
      <c r="N16" s="7">
        <v>40000</v>
      </c>
      <c r="O16" s="7">
        <v>0</v>
      </c>
      <c r="P16" s="18">
        <f t="shared" si="0"/>
        <v>40000</v>
      </c>
      <c r="Q16" s="7">
        <f>+SUM(C16:M16)+P16</f>
        <v>87875.225571885152</v>
      </c>
      <c r="R16" s="106"/>
      <c r="S16" s="114">
        <f t="shared" si="2"/>
        <v>15982.64570923748</v>
      </c>
      <c r="T16" s="6">
        <f t="shared" si="3"/>
        <v>31892.57986264765</v>
      </c>
      <c r="U16" s="111">
        <f t="shared" si="4"/>
        <v>47875.22557188513</v>
      </c>
    </row>
    <row r="17" spans="1:21" x14ac:dyDescent="0.35">
      <c r="A17" s="154"/>
      <c r="B17" s="4">
        <v>45717</v>
      </c>
      <c r="C17" s="103">
        <v>12910.209354753837</v>
      </c>
      <c r="D17" s="103">
        <v>19807.548361541252</v>
      </c>
      <c r="E17" s="103">
        <v>11436.541868799915</v>
      </c>
      <c r="F17" s="103">
        <v>5534.8432607319664</v>
      </c>
      <c r="G17" s="103">
        <v>405.70319999999998</v>
      </c>
      <c r="H17" s="103">
        <v>4267.5127625256355</v>
      </c>
      <c r="I17" s="103">
        <v>369.70185840000005</v>
      </c>
      <c r="J17" s="103">
        <v>1560.353490423</v>
      </c>
      <c r="K17" s="103">
        <v>101.46213</v>
      </c>
      <c r="L17" s="103">
        <v>629.53000407156367</v>
      </c>
      <c r="M17" s="103">
        <v>280</v>
      </c>
      <c r="N17" s="7">
        <v>40000</v>
      </c>
      <c r="O17" s="7">
        <v>0</v>
      </c>
      <c r="P17" s="18">
        <f t="shared" si="0"/>
        <v>40000</v>
      </c>
      <c r="Q17" s="7">
        <f t="shared" ref="Q17:Q25" si="5">+SUM(C17:M17)+P17</f>
        <v>97303.406291247185</v>
      </c>
      <c r="R17" s="106"/>
      <c r="S17" s="114">
        <f t="shared" si="2"/>
        <v>16971.385129531882</v>
      </c>
      <c r="T17" s="6">
        <f t="shared" si="3"/>
        <v>40332.021161715296</v>
      </c>
      <c r="U17" s="111">
        <f t="shared" si="4"/>
        <v>57303.406291247178</v>
      </c>
    </row>
    <row r="18" spans="1:21" x14ac:dyDescent="0.35">
      <c r="A18" s="154"/>
      <c r="B18" s="4">
        <v>45748</v>
      </c>
      <c r="C18" s="103">
        <v>12442.923874430046</v>
      </c>
      <c r="D18" s="103">
        <v>19026.95525823026</v>
      </c>
      <c r="E18" s="103">
        <v>8861.2064735903914</v>
      </c>
      <c r="F18" s="103">
        <v>7710.9883673329914</v>
      </c>
      <c r="G18" s="103">
        <v>402.94799999999998</v>
      </c>
      <c r="H18" s="103">
        <v>4159.5955418746662</v>
      </c>
      <c r="I18" s="103">
        <v>576.55987199999993</v>
      </c>
      <c r="J18" s="103">
        <v>1531.0742899349998</v>
      </c>
      <c r="K18" s="103">
        <v>125.83813000000001</v>
      </c>
      <c r="L18" s="103">
        <v>600.6629096999045</v>
      </c>
      <c r="M18" s="103">
        <v>280</v>
      </c>
      <c r="N18" s="7">
        <v>40000</v>
      </c>
      <c r="O18" s="7">
        <v>0</v>
      </c>
      <c r="P18" s="18">
        <f t="shared" si="0"/>
        <v>40000</v>
      </c>
      <c r="Q18" s="7">
        <f t="shared" si="5"/>
        <v>95718.752717093244</v>
      </c>
      <c r="R18" s="106"/>
      <c r="S18" s="114">
        <f t="shared" si="2"/>
        <v>16572.194840923381</v>
      </c>
      <c r="T18" s="6">
        <f t="shared" si="3"/>
        <v>39146.557876169871</v>
      </c>
      <c r="U18" s="111">
        <f t="shared" si="4"/>
        <v>55718.752717093252</v>
      </c>
    </row>
    <row r="19" spans="1:21" x14ac:dyDescent="0.35">
      <c r="A19" s="154"/>
      <c r="B19" s="4">
        <v>45778</v>
      </c>
      <c r="C19" s="103">
        <v>12625.731101357931</v>
      </c>
      <c r="D19" s="103">
        <v>19320.969048560251</v>
      </c>
      <c r="E19" s="103">
        <v>9831.4498689558022</v>
      </c>
      <c r="F19" s="103">
        <v>7846.1274611445097</v>
      </c>
      <c r="G19" s="103">
        <v>416.37959999999998</v>
      </c>
      <c r="H19" s="103">
        <v>4278.5163339453593</v>
      </c>
      <c r="I19" s="103">
        <v>598.43826000000001</v>
      </c>
      <c r="J19" s="103">
        <v>1538.0449080950002</v>
      </c>
      <c r="K19" s="103">
        <v>112</v>
      </c>
      <c r="L19" s="103">
        <v>627.57838395533338</v>
      </c>
      <c r="M19" s="103">
        <v>300</v>
      </c>
      <c r="N19" s="7">
        <v>40000</v>
      </c>
      <c r="O19" s="7">
        <v>0</v>
      </c>
      <c r="P19" s="18">
        <f t="shared" si="0"/>
        <v>40000</v>
      </c>
      <c r="Q19" s="7">
        <f t="shared" si="5"/>
        <v>97495.234966014192</v>
      </c>
      <c r="R19" s="106"/>
      <c r="S19" s="114">
        <f t="shared" si="2"/>
        <v>17677.577330100314</v>
      </c>
      <c r="T19" s="6">
        <f t="shared" si="3"/>
        <v>39817.657635913878</v>
      </c>
      <c r="U19" s="111">
        <f t="shared" si="4"/>
        <v>57495.234966014192</v>
      </c>
    </row>
    <row r="20" spans="1:21" x14ac:dyDescent="0.35">
      <c r="A20" s="154"/>
      <c r="B20" s="4">
        <v>45809</v>
      </c>
      <c r="C20" s="103">
        <v>12293.034283163437</v>
      </c>
      <c r="D20" s="103">
        <v>18686.249304422436</v>
      </c>
      <c r="E20" s="103">
        <v>11738.495346126287</v>
      </c>
      <c r="F20" s="103">
        <v>6466.274582969836</v>
      </c>
      <c r="G20" s="103">
        <v>387.44999999999993</v>
      </c>
      <c r="H20" s="103">
        <v>4178.8050878288941</v>
      </c>
      <c r="I20" s="103">
        <v>581.70772799999997</v>
      </c>
      <c r="J20" s="103">
        <v>2723.0625174213824</v>
      </c>
      <c r="K20" s="103">
        <v>112</v>
      </c>
      <c r="L20" s="103">
        <v>615.79210708557162</v>
      </c>
      <c r="M20" s="103">
        <v>300</v>
      </c>
      <c r="N20" s="7">
        <v>40000</v>
      </c>
      <c r="O20" s="7">
        <v>0</v>
      </c>
      <c r="P20" s="18">
        <f t="shared" si="0"/>
        <v>40000</v>
      </c>
      <c r="Q20" s="7">
        <f t="shared" si="5"/>
        <v>98082.870957017847</v>
      </c>
      <c r="R20" s="106"/>
      <c r="S20" s="114">
        <f t="shared" si="2"/>
        <v>18204.769929096125</v>
      </c>
      <c r="T20" s="6">
        <f t="shared" si="3"/>
        <v>39878.10102792173</v>
      </c>
      <c r="U20" s="111">
        <f t="shared" si="4"/>
        <v>58082.870957017854</v>
      </c>
    </row>
    <row r="21" spans="1:21" x14ac:dyDescent="0.35">
      <c r="A21" s="154"/>
      <c r="B21" s="4">
        <v>45839</v>
      </c>
      <c r="C21" s="103">
        <v>12727.946875459909</v>
      </c>
      <c r="D21" s="103">
        <v>19059.15262154126</v>
      </c>
      <c r="E21" s="103">
        <v>11072.382357887283</v>
      </c>
      <c r="F21" s="103">
        <v>6281.1677479941109</v>
      </c>
      <c r="G21" s="103">
        <v>411.04139999999995</v>
      </c>
      <c r="H21" s="103">
        <v>4311.9660204686115</v>
      </c>
      <c r="I21" s="103">
        <v>601.0979855999999</v>
      </c>
      <c r="J21" s="103">
        <v>2701.1411422070059</v>
      </c>
      <c r="K21" s="103">
        <v>112</v>
      </c>
      <c r="L21" s="103">
        <v>698.90881346643687</v>
      </c>
      <c r="M21" s="103">
        <v>300</v>
      </c>
      <c r="N21" s="7">
        <v>40000</v>
      </c>
      <c r="O21" s="7">
        <v>0</v>
      </c>
      <c r="P21" s="18">
        <f t="shared" si="0"/>
        <v>40000</v>
      </c>
      <c r="Q21" s="7">
        <f t="shared" si="5"/>
        <v>98276.804964624607</v>
      </c>
      <c r="R21" s="106"/>
      <c r="S21" s="114">
        <f t="shared" si="2"/>
        <v>17353.550105881393</v>
      </c>
      <c r="T21" s="6">
        <f t="shared" si="3"/>
        <v>40923.254858743217</v>
      </c>
      <c r="U21" s="111">
        <f t="shared" si="4"/>
        <v>58276.804964624607</v>
      </c>
    </row>
    <row r="22" spans="1:21" x14ac:dyDescent="0.35">
      <c r="A22" s="154"/>
      <c r="B22" s="4">
        <v>45870</v>
      </c>
      <c r="C22" s="103">
        <v>12758.299157726002</v>
      </c>
      <c r="D22" s="103">
        <v>19938.808321474426</v>
      </c>
      <c r="E22" s="103">
        <v>11065.557567997106</v>
      </c>
      <c r="F22" s="103">
        <v>6612.829669732153</v>
      </c>
      <c r="G22" s="103">
        <v>408.3723</v>
      </c>
      <c r="H22" s="103">
        <v>4278.5163339453584</v>
      </c>
      <c r="I22" s="103">
        <v>603.75771120000002</v>
      </c>
      <c r="J22" s="103">
        <v>2620.2510285349445</v>
      </c>
      <c r="K22" s="103">
        <v>112</v>
      </c>
      <c r="L22" s="103">
        <v>722.76451812540222</v>
      </c>
      <c r="M22" s="103">
        <v>300</v>
      </c>
      <c r="N22" s="7">
        <v>40000</v>
      </c>
      <c r="O22" s="7">
        <v>0</v>
      </c>
      <c r="P22" s="18">
        <f t="shared" si="0"/>
        <v>40000</v>
      </c>
      <c r="Q22" s="7">
        <f t="shared" si="5"/>
        <v>99421.1566087354</v>
      </c>
      <c r="R22" s="106"/>
      <c r="S22" s="114">
        <f t="shared" si="2"/>
        <v>17678.387237729257</v>
      </c>
      <c r="T22" s="6">
        <f t="shared" si="3"/>
        <v>41742.769371006136</v>
      </c>
      <c r="U22" s="111">
        <f t="shared" si="4"/>
        <v>59421.156608735393</v>
      </c>
    </row>
    <row r="23" spans="1:21" x14ac:dyDescent="0.35">
      <c r="A23" s="154"/>
      <c r="B23" s="4">
        <v>45901</v>
      </c>
      <c r="C23" s="103">
        <v>12862.293331765135</v>
      </c>
      <c r="D23" s="103">
        <v>19315.345636716855</v>
      </c>
      <c r="E23" s="103">
        <v>12004.8064639064</v>
      </c>
      <c r="F23" s="103">
        <v>6152.7294374819376</v>
      </c>
      <c r="G23" s="103">
        <v>330.20652576090993</v>
      </c>
      <c r="H23" s="103">
        <v>3692.4883613923084</v>
      </c>
      <c r="I23" s="103">
        <v>639.06169076275035</v>
      </c>
      <c r="J23" s="103">
        <v>2491.3222530874082</v>
      </c>
      <c r="K23" s="103">
        <v>112</v>
      </c>
      <c r="L23" s="103">
        <v>762.13402924559341</v>
      </c>
      <c r="M23" s="103">
        <v>300</v>
      </c>
      <c r="N23" s="7">
        <v>40000</v>
      </c>
      <c r="O23" s="7">
        <v>0</v>
      </c>
      <c r="P23" s="18">
        <f t="shared" si="0"/>
        <v>40000</v>
      </c>
      <c r="Q23" s="7">
        <f t="shared" si="5"/>
        <v>98662.387730119284</v>
      </c>
      <c r="R23" s="106"/>
      <c r="S23" s="114">
        <f t="shared" si="2"/>
        <v>18157.535901388335</v>
      </c>
      <c r="T23" s="6">
        <f t="shared" si="3"/>
        <v>40504.851828730963</v>
      </c>
      <c r="U23" s="111">
        <f t="shared" si="4"/>
        <v>58662.387730119299</v>
      </c>
    </row>
    <row r="24" spans="1:21" x14ac:dyDescent="0.35">
      <c r="A24" s="154"/>
      <c r="B24" s="4">
        <v>45931</v>
      </c>
      <c r="C24" s="103">
        <v>13807.369981995656</v>
      </c>
      <c r="D24" s="103">
        <v>19704.093772113771</v>
      </c>
      <c r="E24" s="103">
        <v>9112.9983750144329</v>
      </c>
      <c r="F24" s="103">
        <v>6295.1594679537684</v>
      </c>
      <c r="G24" s="103">
        <v>338.82867455727273</v>
      </c>
      <c r="H24" s="103">
        <v>4175.9371357035398</v>
      </c>
      <c r="I24" s="103">
        <v>646.66069897652994</v>
      </c>
      <c r="J24" s="103">
        <v>2463.6491671934473</v>
      </c>
      <c r="K24" s="103">
        <v>112</v>
      </c>
      <c r="L24" s="103">
        <v>762.39938036075375</v>
      </c>
      <c r="M24" s="103">
        <v>300</v>
      </c>
      <c r="N24" s="7">
        <v>40000</v>
      </c>
      <c r="O24" s="7">
        <v>0</v>
      </c>
      <c r="P24" s="18">
        <f t="shared" si="0"/>
        <v>40000</v>
      </c>
      <c r="Q24" s="7">
        <f t="shared" si="5"/>
        <v>97719.096653869172</v>
      </c>
      <c r="R24" s="106"/>
      <c r="S24" s="114">
        <f t="shared" si="2"/>
        <v>15408.157842968201</v>
      </c>
      <c r="T24" s="6">
        <f t="shared" si="3"/>
        <v>42310.938810900967</v>
      </c>
      <c r="U24" s="111">
        <f t="shared" si="4"/>
        <v>57719.096653869172</v>
      </c>
    </row>
    <row r="25" spans="1:21" x14ac:dyDescent="0.35">
      <c r="A25" s="154"/>
      <c r="B25" s="4">
        <v>45962</v>
      </c>
      <c r="C25" s="103">
        <v>13046.657513987695</v>
      </c>
      <c r="D25" s="103">
        <v>18985.585366216015</v>
      </c>
      <c r="E25" s="103">
        <v>8817.3614256662513</v>
      </c>
      <c r="F25" s="103">
        <v>5021.8779527099387</v>
      </c>
      <c r="G25" s="103">
        <v>328.68270204962647</v>
      </c>
      <c r="H25" s="103">
        <v>4135.1187276776955</v>
      </c>
      <c r="I25" s="103">
        <v>612.09266161188589</v>
      </c>
      <c r="J25" s="103">
        <v>2342.6172541208966</v>
      </c>
      <c r="K25" s="103">
        <v>112</v>
      </c>
      <c r="L25" s="103">
        <v>758.38797890678779</v>
      </c>
      <c r="M25" s="103">
        <v>300</v>
      </c>
      <c r="N25" s="7">
        <v>40000</v>
      </c>
      <c r="O25" s="7">
        <v>0</v>
      </c>
      <c r="P25" s="18">
        <f t="shared" si="0"/>
        <v>40000</v>
      </c>
      <c r="Q25" s="7">
        <f t="shared" si="5"/>
        <v>94460.381582946793</v>
      </c>
      <c r="R25" s="106"/>
      <c r="S25" s="114">
        <f t="shared" si="2"/>
        <v>13839.239378376191</v>
      </c>
      <c r="T25" s="6">
        <f t="shared" si="3"/>
        <v>40621.142204570606</v>
      </c>
      <c r="U25" s="111">
        <f t="shared" si="4"/>
        <v>54460.381582946793</v>
      </c>
    </row>
    <row r="26" spans="1:21" ht="17.5" thickBot="1" x14ac:dyDescent="0.4">
      <c r="A26" s="154"/>
      <c r="B26" s="32">
        <v>45992</v>
      </c>
      <c r="C26" s="104">
        <v>13429.922670440186</v>
      </c>
      <c r="D26" s="104">
        <v>19386.517501447564</v>
      </c>
      <c r="E26" s="104">
        <v>9109.8666685034113</v>
      </c>
      <c r="F26" s="104">
        <v>6787.4058737702562</v>
      </c>
      <c r="G26" s="104">
        <v>356.79614361767898</v>
      </c>
      <c r="H26" s="104">
        <v>0</v>
      </c>
      <c r="I26" s="104">
        <v>610.78642686664148</v>
      </c>
      <c r="J26" s="104">
        <v>2671.358122524467</v>
      </c>
      <c r="K26" s="104">
        <v>112</v>
      </c>
      <c r="L26" s="104">
        <v>753.54990129255793</v>
      </c>
      <c r="M26" s="104">
        <v>300</v>
      </c>
      <c r="N26" s="36">
        <v>40000</v>
      </c>
      <c r="O26" s="36">
        <v>0</v>
      </c>
      <c r="P26" s="38">
        <f t="shared" si="0"/>
        <v>40000</v>
      </c>
      <c r="Q26" s="36">
        <f>+SUM(C26:M26)+P26</f>
        <v>93518.203308462762</v>
      </c>
      <c r="R26" s="106"/>
      <c r="S26" s="74">
        <f t="shared" si="2"/>
        <v>15897.272542273668</v>
      </c>
      <c r="T26" s="63">
        <f t="shared" si="3"/>
        <v>37620.930766189093</v>
      </c>
      <c r="U26" s="112">
        <f t="shared" si="4"/>
        <v>53518.203308462762</v>
      </c>
    </row>
    <row r="27" spans="1:21" x14ac:dyDescent="0.35">
      <c r="A27" s="154"/>
      <c r="B27" s="145">
        <v>46023</v>
      </c>
      <c r="C27" s="102">
        <v>11287.050947161944</v>
      </c>
      <c r="D27" s="102">
        <v>17544.407919172118</v>
      </c>
      <c r="E27" s="102">
        <v>11023.39749939409</v>
      </c>
      <c r="F27" s="102">
        <v>8648.0102446186866</v>
      </c>
      <c r="G27" s="102">
        <v>362.14157944573378</v>
      </c>
      <c r="H27" s="102">
        <v>0</v>
      </c>
      <c r="I27" s="102">
        <v>595.08180989149719</v>
      </c>
      <c r="J27" s="102">
        <v>1591.9432480533981</v>
      </c>
      <c r="K27" s="102">
        <v>112</v>
      </c>
      <c r="L27" s="102">
        <v>749.29914505954025</v>
      </c>
      <c r="M27" s="102">
        <v>300</v>
      </c>
      <c r="N27" s="33">
        <v>40000</v>
      </c>
      <c r="O27" s="34">
        <v>4000</v>
      </c>
      <c r="P27" s="35">
        <f t="shared" si="0"/>
        <v>44000</v>
      </c>
      <c r="Q27" s="33">
        <f t="shared" si="1"/>
        <v>96213.33239279702</v>
      </c>
      <c r="R27" s="106"/>
      <c r="S27" s="114">
        <f t="shared" si="2"/>
        <v>19671.407744012777</v>
      </c>
      <c r="T27" s="6">
        <f t="shared" si="3"/>
        <v>32541.924648784232</v>
      </c>
      <c r="U27" s="111">
        <f t="shared" si="4"/>
        <v>52213.332392797005</v>
      </c>
    </row>
    <row r="28" spans="1:21" x14ac:dyDescent="0.35">
      <c r="A28" s="154"/>
      <c r="B28" s="4">
        <v>46054</v>
      </c>
      <c r="C28" s="103">
        <v>10943.906094493255</v>
      </c>
      <c r="D28" s="103">
        <v>16440.582021198821</v>
      </c>
      <c r="E28" s="103">
        <v>8938.8749736279715</v>
      </c>
      <c r="F28" s="103">
        <v>14181.346377682234</v>
      </c>
      <c r="G28" s="103">
        <v>354.71782560830377</v>
      </c>
      <c r="H28" s="103">
        <v>0</v>
      </c>
      <c r="I28" s="103">
        <v>525.81163501726019</v>
      </c>
      <c r="J28" s="103">
        <v>1364.801229640052</v>
      </c>
      <c r="K28" s="103">
        <v>112</v>
      </c>
      <c r="L28" s="103">
        <v>672.96875989328771</v>
      </c>
      <c r="M28" s="103">
        <v>300</v>
      </c>
      <c r="N28" s="7">
        <v>40000</v>
      </c>
      <c r="O28" s="16">
        <f>+O27</f>
        <v>4000</v>
      </c>
      <c r="P28" s="18">
        <f t="shared" si="0"/>
        <v>44000</v>
      </c>
      <c r="Q28" s="7">
        <f t="shared" si="1"/>
        <v>97835.008917161176</v>
      </c>
      <c r="R28" s="106"/>
      <c r="S28" s="114">
        <f t="shared" si="2"/>
        <v>23120.221351310203</v>
      </c>
      <c r="T28" s="6">
        <f t="shared" si="3"/>
        <v>30714.787565850977</v>
      </c>
      <c r="U28" s="111">
        <f t="shared" si="4"/>
        <v>53835.008917161176</v>
      </c>
    </row>
    <row r="29" spans="1:21" x14ac:dyDescent="0.35">
      <c r="A29" s="154"/>
      <c r="B29" s="4">
        <v>46082</v>
      </c>
      <c r="C29" s="103">
        <v>12037.507295090245</v>
      </c>
      <c r="D29" s="103">
        <v>18019.119363162321</v>
      </c>
      <c r="E29" s="103">
        <v>9075.6854150352883</v>
      </c>
      <c r="F29" s="103">
        <v>15794.3613675858</v>
      </c>
      <c r="G29" s="103">
        <v>390.70925232160539</v>
      </c>
      <c r="H29" s="103">
        <v>0</v>
      </c>
      <c r="I29" s="103">
        <v>569.98521609788429</v>
      </c>
      <c r="J29" s="103">
        <v>1433.519514117768</v>
      </c>
      <c r="K29" s="103">
        <v>112</v>
      </c>
      <c r="L29" s="103">
        <v>740.86999469565023</v>
      </c>
      <c r="M29" s="103">
        <v>300</v>
      </c>
      <c r="N29" s="7">
        <v>40000</v>
      </c>
      <c r="O29" s="16">
        <f t="shared" ref="O29:O45" si="6">+O28</f>
        <v>4000</v>
      </c>
      <c r="P29" s="18">
        <f t="shared" si="0"/>
        <v>44000</v>
      </c>
      <c r="Q29" s="7">
        <f t="shared" si="1"/>
        <v>102473.75741810656</v>
      </c>
      <c r="R29" s="106"/>
      <c r="S29" s="114">
        <f t="shared" si="2"/>
        <v>24870.046782621088</v>
      </c>
      <c r="T29" s="6">
        <f t="shared" si="3"/>
        <v>33603.71063548547</v>
      </c>
      <c r="U29" s="111">
        <f t="shared" si="4"/>
        <v>58473.757418106557</v>
      </c>
    </row>
    <row r="30" spans="1:21" x14ac:dyDescent="0.35">
      <c r="A30" s="154"/>
      <c r="B30" s="4">
        <v>46113</v>
      </c>
      <c r="C30" s="103">
        <v>11721.918033555208</v>
      </c>
      <c r="D30" s="103">
        <v>17364.469601306741</v>
      </c>
      <c r="E30" s="103">
        <v>9718.9609961981405</v>
      </c>
      <c r="F30" s="103">
        <v>8539.2583599898226</v>
      </c>
      <c r="G30" s="103">
        <v>376.87645025465065</v>
      </c>
      <c r="H30" s="103">
        <v>0</v>
      </c>
      <c r="I30" s="103">
        <v>542.21158607732536</v>
      </c>
      <c r="J30" s="103">
        <v>1313.1691446925179</v>
      </c>
      <c r="K30" s="103">
        <v>112</v>
      </c>
      <c r="L30" s="103">
        <v>712.92708865673183</v>
      </c>
      <c r="M30" s="103">
        <v>300</v>
      </c>
      <c r="N30" s="7">
        <v>40000</v>
      </c>
      <c r="O30" s="16">
        <f t="shared" si="6"/>
        <v>4000</v>
      </c>
      <c r="P30" s="18">
        <f t="shared" si="0"/>
        <v>44000</v>
      </c>
      <c r="Q30" s="7">
        <f t="shared" si="1"/>
        <v>94701.79126073113</v>
      </c>
      <c r="R30" s="106"/>
      <c r="S30" s="114">
        <f t="shared" si="2"/>
        <v>18258.219356187961</v>
      </c>
      <c r="T30" s="6">
        <f t="shared" si="3"/>
        <v>32443.571904543176</v>
      </c>
      <c r="U30" s="111">
        <f t="shared" si="4"/>
        <v>50701.791260731137</v>
      </c>
    </row>
    <row r="31" spans="1:21" x14ac:dyDescent="0.35">
      <c r="A31" s="154"/>
      <c r="B31" s="4">
        <v>46143</v>
      </c>
      <c r="C31" s="103">
        <v>11881.647040870874</v>
      </c>
      <c r="D31" s="103">
        <v>17455.214757929967</v>
      </c>
      <c r="E31" s="103">
        <v>9964.0546408483242</v>
      </c>
      <c r="F31" s="103">
        <v>5899.4663235132466</v>
      </c>
      <c r="G31" s="103">
        <v>393.23333137515687</v>
      </c>
      <c r="H31" s="103">
        <v>0</v>
      </c>
      <c r="I31" s="103">
        <v>552.43299712566409</v>
      </c>
      <c r="J31" s="103">
        <v>1284.0704990229801</v>
      </c>
      <c r="K31" s="103">
        <v>112</v>
      </c>
      <c r="L31" s="103">
        <v>732.53640972162498</v>
      </c>
      <c r="M31" s="103">
        <v>300</v>
      </c>
      <c r="N31" s="7">
        <v>40000</v>
      </c>
      <c r="O31" s="16">
        <f t="shared" si="6"/>
        <v>4000</v>
      </c>
      <c r="P31" s="18">
        <f t="shared" si="0"/>
        <v>44000</v>
      </c>
      <c r="Q31" s="7">
        <f t="shared" si="1"/>
        <v>92574.656000407849</v>
      </c>
      <c r="R31" s="106"/>
      <c r="S31" s="114">
        <f t="shared" si="2"/>
        <v>15863.520964361571</v>
      </c>
      <c r="T31" s="6">
        <f t="shared" si="3"/>
        <v>32711.135036046264</v>
      </c>
      <c r="U31" s="111">
        <f t="shared" si="4"/>
        <v>48574.656000407835</v>
      </c>
    </row>
    <row r="32" spans="1:21" x14ac:dyDescent="0.35">
      <c r="A32" s="154"/>
      <c r="B32" s="4">
        <v>46174</v>
      </c>
      <c r="C32" s="103">
        <v>11473.521021113294</v>
      </c>
      <c r="D32" s="103">
        <v>16761.870545916434</v>
      </c>
      <c r="E32" s="103">
        <v>9630.5298960053988</v>
      </c>
      <c r="F32" s="103">
        <v>7087.7552918364618</v>
      </c>
      <c r="G32" s="103">
        <v>392.90416953761923</v>
      </c>
      <c r="H32" s="103">
        <v>0</v>
      </c>
      <c r="I32" s="103">
        <v>527.90757061609338</v>
      </c>
      <c r="J32" s="103">
        <v>1175.6581296404106</v>
      </c>
      <c r="K32" s="103">
        <v>112</v>
      </c>
      <c r="L32" s="103">
        <v>704.90817405098915</v>
      </c>
      <c r="M32" s="103">
        <v>300</v>
      </c>
      <c r="N32" s="7">
        <v>40000</v>
      </c>
      <c r="O32" s="16">
        <f t="shared" si="6"/>
        <v>4000</v>
      </c>
      <c r="P32" s="18">
        <f t="shared" si="0"/>
        <v>44000</v>
      </c>
      <c r="Q32" s="7">
        <f t="shared" si="1"/>
        <v>92167.054798716708</v>
      </c>
      <c r="R32" s="106"/>
      <c r="S32" s="114">
        <f t="shared" si="2"/>
        <v>16718.285187841859</v>
      </c>
      <c r="T32" s="6">
        <f t="shared" si="3"/>
        <v>31448.769610874842</v>
      </c>
      <c r="U32" s="111">
        <f t="shared" si="4"/>
        <v>48167.054798716701</v>
      </c>
    </row>
    <row r="33" spans="1:21" x14ac:dyDescent="0.35">
      <c r="A33" s="154"/>
      <c r="B33" s="4">
        <v>46204</v>
      </c>
      <c r="C33" s="103">
        <v>11957.837887554388</v>
      </c>
      <c r="D33" s="103">
        <v>19476.817795422608</v>
      </c>
      <c r="E33" s="103">
        <v>9159.8379136739313</v>
      </c>
      <c r="F33" s="103">
        <v>8798.5500326468427</v>
      </c>
      <c r="G33" s="103">
        <v>435.2377689915503</v>
      </c>
      <c r="H33" s="103">
        <v>0</v>
      </c>
      <c r="I33" s="103">
        <v>535.95854598507162</v>
      </c>
      <c r="J33" s="103">
        <v>1149.2508238664273</v>
      </c>
      <c r="K33" s="103">
        <v>112</v>
      </c>
      <c r="L33" s="103">
        <v>724.29730028012114</v>
      </c>
      <c r="M33" s="103">
        <v>300</v>
      </c>
      <c r="N33" s="7">
        <v>40000</v>
      </c>
      <c r="O33" s="16">
        <f t="shared" si="6"/>
        <v>4000</v>
      </c>
      <c r="P33" s="18">
        <f>+N33+O33</f>
        <v>44000</v>
      </c>
      <c r="Q33" s="7">
        <f t="shared" si="1"/>
        <v>96649.788068420952</v>
      </c>
      <c r="R33" s="106"/>
      <c r="S33" s="114">
        <f t="shared" si="2"/>
        <v>17958.387946320774</v>
      </c>
      <c r="T33" s="6">
        <f t="shared" si="3"/>
        <v>34691.400122100174</v>
      </c>
      <c r="U33" s="111">
        <f t="shared" si="4"/>
        <v>52649.788068420952</v>
      </c>
    </row>
    <row r="34" spans="1:21" x14ac:dyDescent="0.35">
      <c r="A34" s="154"/>
      <c r="B34" s="4">
        <v>46235</v>
      </c>
      <c r="C34" s="103">
        <v>12034.594522073317</v>
      </c>
      <c r="D34" s="103">
        <v>19313.146969910213</v>
      </c>
      <c r="E34" s="103">
        <v>9173.7483565480834</v>
      </c>
      <c r="F34" s="103">
        <v>8721.4830785376071</v>
      </c>
      <c r="G34" s="103">
        <v>479.09002059165903</v>
      </c>
      <c r="H34" s="103">
        <v>0</v>
      </c>
      <c r="I34" s="103">
        <v>526.87450283278224</v>
      </c>
      <c r="J34" s="103">
        <v>1086.174173493514</v>
      </c>
      <c r="K34" s="103">
        <v>112</v>
      </c>
      <c r="L34" s="103">
        <v>720.21283672134109</v>
      </c>
      <c r="M34" s="103">
        <v>300</v>
      </c>
      <c r="N34" s="7">
        <v>40000</v>
      </c>
      <c r="O34" s="16">
        <f t="shared" si="6"/>
        <v>4000</v>
      </c>
      <c r="P34" s="18">
        <f>+N34+O34</f>
        <v>44000</v>
      </c>
      <c r="Q34" s="7">
        <f t="shared" si="1"/>
        <v>96467.324460708522</v>
      </c>
      <c r="R34" s="106"/>
      <c r="S34" s="114">
        <f t="shared" si="2"/>
        <v>17895.23143508569</v>
      </c>
      <c r="T34" s="6">
        <f t="shared" si="3"/>
        <v>34572.093025622831</v>
      </c>
      <c r="U34" s="111">
        <f t="shared" si="4"/>
        <v>52467.324460708522</v>
      </c>
    </row>
    <row r="35" spans="1:21" x14ac:dyDescent="0.35">
      <c r="A35" s="154"/>
      <c r="B35" s="4">
        <v>46266</v>
      </c>
      <c r="C35" s="103">
        <v>11841.715750789619</v>
      </c>
      <c r="D35" s="103">
        <v>19208.981039957827</v>
      </c>
      <c r="E35" s="103">
        <v>8875.1800418189741</v>
      </c>
      <c r="F35" s="103">
        <v>8441.6151630685927</v>
      </c>
      <c r="G35" s="103">
        <v>482.77999430703738</v>
      </c>
      <c r="H35" s="103">
        <v>0</v>
      </c>
      <c r="I35" s="103">
        <v>0</v>
      </c>
      <c r="J35" s="103">
        <v>994.39111637601877</v>
      </c>
      <c r="K35" s="103">
        <v>112</v>
      </c>
      <c r="L35" s="103">
        <v>693.0499248371658</v>
      </c>
      <c r="M35" s="103">
        <v>300</v>
      </c>
      <c r="N35" s="7">
        <v>40000</v>
      </c>
      <c r="O35" s="16">
        <f t="shared" si="6"/>
        <v>4000</v>
      </c>
      <c r="P35" s="18">
        <f t="shared" si="0"/>
        <v>44000</v>
      </c>
      <c r="Q35" s="7">
        <f t="shared" si="1"/>
        <v>94949.713031155232</v>
      </c>
      <c r="R35" s="106"/>
      <c r="S35" s="114">
        <f t="shared" si="2"/>
        <v>17316.795204887567</v>
      </c>
      <c r="T35" s="6">
        <f t="shared" si="3"/>
        <v>33632.917826267672</v>
      </c>
      <c r="U35" s="111">
        <f t="shared" si="4"/>
        <v>50949.713031155239</v>
      </c>
    </row>
    <row r="36" spans="1:21" x14ac:dyDescent="0.35">
      <c r="A36" s="154"/>
      <c r="B36" s="25">
        <v>46296</v>
      </c>
      <c r="C36" s="103">
        <v>12183.415233679121</v>
      </c>
      <c r="D36" s="102">
        <v>19634.992342256155</v>
      </c>
      <c r="E36" s="102">
        <v>9168.6454070108666</v>
      </c>
      <c r="F36" s="102">
        <v>7097.1851498311562</v>
      </c>
      <c r="G36" s="102">
        <v>489.67732850960931</v>
      </c>
      <c r="H36" s="102">
        <v>0</v>
      </c>
      <c r="I36" s="102">
        <v>0</v>
      </c>
      <c r="J36" s="102">
        <v>972.19133979988499</v>
      </c>
      <c r="K36" s="102">
        <v>112</v>
      </c>
      <c r="L36" s="102">
        <v>712.11342436689768</v>
      </c>
      <c r="M36" s="102">
        <v>300</v>
      </c>
      <c r="N36" s="33">
        <v>40000</v>
      </c>
      <c r="O36" s="16">
        <f t="shared" si="6"/>
        <v>4000</v>
      </c>
      <c r="P36" s="35">
        <f t="shared" si="0"/>
        <v>44000</v>
      </c>
      <c r="Q36" s="7">
        <f t="shared" si="1"/>
        <v>94670.220225453697</v>
      </c>
      <c r="R36" s="106"/>
      <c r="S36" s="114">
        <f t="shared" si="2"/>
        <v>16265.830556842022</v>
      </c>
      <c r="T36" s="6">
        <f t="shared" si="3"/>
        <v>34404.389668611671</v>
      </c>
      <c r="U36" s="111">
        <f t="shared" si="4"/>
        <v>50670.220225453697</v>
      </c>
    </row>
    <row r="37" spans="1:21" x14ac:dyDescent="0.35">
      <c r="A37" s="154"/>
      <c r="B37" s="4">
        <v>46327</v>
      </c>
      <c r="C37" s="103">
        <v>11731.91032007381</v>
      </c>
      <c r="D37" s="103">
        <v>18914.207805582468</v>
      </c>
      <c r="E37" s="103">
        <v>8867.5816532765566</v>
      </c>
      <c r="F37" s="103">
        <v>7299.8087480960094</v>
      </c>
      <c r="G37" s="103">
        <v>484.5976922881988</v>
      </c>
      <c r="H37" s="103">
        <v>0</v>
      </c>
      <c r="I37" s="103">
        <v>0</v>
      </c>
      <c r="J37" s="103">
        <v>890.28300540050395</v>
      </c>
      <c r="K37" s="103">
        <v>112</v>
      </c>
      <c r="L37" s="103">
        <v>685.25633307565613</v>
      </c>
      <c r="M37" s="103">
        <v>300</v>
      </c>
      <c r="N37" s="7">
        <v>40000</v>
      </c>
      <c r="O37" s="16">
        <f t="shared" si="6"/>
        <v>4000</v>
      </c>
      <c r="P37" s="18">
        <f t="shared" si="0"/>
        <v>44000</v>
      </c>
      <c r="Q37" s="7">
        <f t="shared" si="1"/>
        <v>93285.645557793192</v>
      </c>
      <c r="R37" s="106"/>
      <c r="S37" s="114">
        <f t="shared" si="2"/>
        <v>16167.390401372566</v>
      </c>
      <c r="T37" s="6">
        <f t="shared" si="3"/>
        <v>33118.255156420637</v>
      </c>
      <c r="U37" s="111">
        <f t="shared" si="4"/>
        <v>49285.645557793207</v>
      </c>
    </row>
    <row r="38" spans="1:21" ht="17.5" thickBot="1" x14ac:dyDescent="0.4">
      <c r="A38" s="154"/>
      <c r="B38" s="32">
        <v>46357</v>
      </c>
      <c r="C38" s="104">
        <v>12061.945817363425</v>
      </c>
      <c r="D38" s="104">
        <v>19356.744933594251</v>
      </c>
      <c r="E38" s="104">
        <v>9154.8586957789394</v>
      </c>
      <c r="F38" s="104">
        <v>8874.0327959991773</v>
      </c>
      <c r="G38" s="104">
        <v>510.04897882006634</v>
      </c>
      <c r="H38" s="104">
        <v>0</v>
      </c>
      <c r="I38" s="104">
        <v>0</v>
      </c>
      <c r="J38" s="104">
        <v>870.7257749588631</v>
      </c>
      <c r="K38" s="104">
        <v>112</v>
      </c>
      <c r="L38" s="104">
        <v>704.10581720831715</v>
      </c>
      <c r="M38" s="104">
        <v>300</v>
      </c>
      <c r="N38" s="36">
        <v>40000</v>
      </c>
      <c r="O38" s="149">
        <f t="shared" si="6"/>
        <v>4000</v>
      </c>
      <c r="P38" s="38">
        <f t="shared" si="0"/>
        <v>44000</v>
      </c>
      <c r="Q38" s="36">
        <f t="shared" si="1"/>
        <v>95944.462813723032</v>
      </c>
      <c r="R38" s="106"/>
      <c r="S38" s="74">
        <f t="shared" si="2"/>
        <v>18028.891491778115</v>
      </c>
      <c r="T38" s="63">
        <f t="shared" si="3"/>
        <v>33915.571321944917</v>
      </c>
      <c r="U38" s="112">
        <f t="shared" si="4"/>
        <v>51944.462813723032</v>
      </c>
    </row>
    <row r="39" spans="1:21" x14ac:dyDescent="0.35">
      <c r="A39" s="154"/>
      <c r="B39" s="25">
        <v>46388</v>
      </c>
      <c r="C39" s="102">
        <v>11801.45182495765</v>
      </c>
      <c r="D39" s="102">
        <v>19959.190491274083</v>
      </c>
      <c r="E39" s="102">
        <v>10838.509682273068</v>
      </c>
      <c r="F39" s="102">
        <v>9179.3019796847802</v>
      </c>
      <c r="G39" s="102">
        <v>526.17947663420307</v>
      </c>
      <c r="H39" s="102">
        <v>0</v>
      </c>
      <c r="I39" s="102">
        <v>0</v>
      </c>
      <c r="J39" s="102">
        <v>823.57731107844143</v>
      </c>
      <c r="K39" s="102">
        <v>112</v>
      </c>
      <c r="L39" s="102">
        <v>700.13611298706314</v>
      </c>
      <c r="M39" s="102">
        <v>300</v>
      </c>
      <c r="N39" s="33">
        <v>40000</v>
      </c>
      <c r="O39" s="34">
        <f t="shared" si="6"/>
        <v>4000</v>
      </c>
      <c r="P39" s="35">
        <f t="shared" si="0"/>
        <v>44000</v>
      </c>
      <c r="Q39" s="33">
        <f t="shared" si="1"/>
        <v>98240.346878889293</v>
      </c>
      <c r="R39" s="106"/>
      <c r="S39" s="114">
        <f t="shared" si="2"/>
        <v>20017.81166195785</v>
      </c>
      <c r="T39" s="6">
        <f t="shared" si="3"/>
        <v>34222.535216931443</v>
      </c>
      <c r="U39" s="111">
        <f t="shared" si="4"/>
        <v>54240.346878889293</v>
      </c>
    </row>
    <row r="40" spans="1:21" x14ac:dyDescent="0.35">
      <c r="A40" s="154"/>
      <c r="B40" s="4">
        <v>46419</v>
      </c>
      <c r="C40" s="103">
        <v>10559.54240987404</v>
      </c>
      <c r="D40" s="103">
        <v>17865.431938864902</v>
      </c>
      <c r="E40" s="103">
        <v>8601.231234290557</v>
      </c>
      <c r="F40" s="103">
        <v>8276.2666655142857</v>
      </c>
      <c r="G40" s="103">
        <v>518.83953966094725</v>
      </c>
      <c r="H40" s="103">
        <v>0</v>
      </c>
      <c r="I40" s="103">
        <v>0</v>
      </c>
      <c r="J40" s="103">
        <v>705.65462689642504</v>
      </c>
      <c r="K40" s="103">
        <v>112</v>
      </c>
      <c r="L40" s="103">
        <v>628.8158424801486</v>
      </c>
      <c r="M40" s="103">
        <v>300</v>
      </c>
      <c r="N40" s="7">
        <v>40000</v>
      </c>
      <c r="O40" s="16">
        <f t="shared" si="6"/>
        <v>4000</v>
      </c>
      <c r="P40" s="18">
        <f t="shared" si="0"/>
        <v>44000</v>
      </c>
      <c r="Q40" s="7">
        <f t="shared" si="1"/>
        <v>91567.782257581304</v>
      </c>
      <c r="R40" s="106"/>
      <c r="S40" s="114">
        <f t="shared" si="2"/>
        <v>16877.497899804843</v>
      </c>
      <c r="T40" s="6">
        <f t="shared" si="3"/>
        <v>30690.284357776465</v>
      </c>
      <c r="U40" s="111">
        <f t="shared" si="4"/>
        <v>47567.782257581304</v>
      </c>
    </row>
    <row r="41" spans="1:21" x14ac:dyDescent="0.35">
      <c r="A41" s="154"/>
      <c r="B41" s="4">
        <v>46447</v>
      </c>
      <c r="C41" s="103">
        <v>12150.801055840151</v>
      </c>
      <c r="D41" s="103">
        <v>19566.215715959253</v>
      </c>
      <c r="E41" s="103">
        <v>7563.2802212744909</v>
      </c>
      <c r="F41" s="103">
        <v>6462.5469623910922</v>
      </c>
      <c r="G41" s="103">
        <v>554.93113013381139</v>
      </c>
      <c r="H41" s="103">
        <v>0</v>
      </c>
      <c r="I41" s="103">
        <v>0</v>
      </c>
      <c r="J41" s="103">
        <v>741.35266991306446</v>
      </c>
      <c r="K41" s="103">
        <v>112</v>
      </c>
      <c r="L41" s="103">
        <v>692.26425465171701</v>
      </c>
      <c r="M41" s="103">
        <v>300</v>
      </c>
      <c r="N41" s="7">
        <v>40000</v>
      </c>
      <c r="O41" s="16">
        <f t="shared" si="6"/>
        <v>4000</v>
      </c>
      <c r="P41" s="18">
        <f t="shared" si="0"/>
        <v>44000</v>
      </c>
      <c r="Q41" s="7">
        <f t="shared" si="1"/>
        <v>92143.392010163574</v>
      </c>
      <c r="R41" s="106"/>
      <c r="S41" s="114">
        <f t="shared" si="2"/>
        <v>14025.827183665584</v>
      </c>
      <c r="T41" s="6">
        <f t="shared" si="3"/>
        <v>34117.564826497997</v>
      </c>
      <c r="U41" s="111">
        <f t="shared" si="4"/>
        <v>48143.392010163581</v>
      </c>
    </row>
    <row r="42" spans="1:21" x14ac:dyDescent="0.35">
      <c r="A42" s="154"/>
      <c r="B42" s="4">
        <v>46478</v>
      </c>
      <c r="C42" s="103">
        <v>11618.461680989267</v>
      </c>
      <c r="D42" s="103">
        <v>18641.882088804043</v>
      </c>
      <c r="E42" s="103">
        <v>9565.8040401952057</v>
      </c>
      <c r="F42" s="103">
        <v>5146.3761192138372</v>
      </c>
      <c r="G42" s="103">
        <v>540.58760735411602</v>
      </c>
      <c r="H42" s="103">
        <v>0</v>
      </c>
      <c r="I42" s="103">
        <v>0</v>
      </c>
      <c r="J42" s="103">
        <v>679.75681296754158</v>
      </c>
      <c r="K42" s="103">
        <v>112</v>
      </c>
      <c r="L42" s="103">
        <v>666.15662257406984</v>
      </c>
      <c r="M42" s="103">
        <v>300</v>
      </c>
      <c r="N42" s="7">
        <v>40000</v>
      </c>
      <c r="O42" s="16">
        <f t="shared" si="6"/>
        <v>4000</v>
      </c>
      <c r="P42" s="18">
        <f t="shared" si="0"/>
        <v>44000</v>
      </c>
      <c r="Q42" s="7">
        <f t="shared" si="1"/>
        <v>91271.024972098065</v>
      </c>
      <c r="R42" s="106"/>
      <c r="S42" s="114">
        <f t="shared" si="2"/>
        <v>14712.180159409043</v>
      </c>
      <c r="T42" s="6">
        <f t="shared" si="3"/>
        <v>32558.844812689036</v>
      </c>
      <c r="U42" s="111">
        <f t="shared" si="4"/>
        <v>47271.024972098079</v>
      </c>
    </row>
    <row r="43" spans="1:21" x14ac:dyDescent="0.35">
      <c r="A43" s="154"/>
      <c r="B43" s="4">
        <v>46508</v>
      </c>
      <c r="C43" s="103">
        <v>11899.167728255768</v>
      </c>
      <c r="D43" s="103">
        <v>19019.747673449408</v>
      </c>
      <c r="E43" s="103">
        <v>9824.9432539235531</v>
      </c>
      <c r="F43" s="103">
        <v>6321.1096071300217</v>
      </c>
      <c r="G43" s="103">
        <v>545.10106080556386</v>
      </c>
      <c r="H43" s="103">
        <v>0</v>
      </c>
      <c r="I43" s="103">
        <v>0</v>
      </c>
      <c r="J43" s="103">
        <v>665.74015039756284</v>
      </c>
      <c r="K43" s="103">
        <v>112</v>
      </c>
      <c r="L43" s="103">
        <v>684.48160698589845</v>
      </c>
      <c r="M43" s="103">
        <v>300</v>
      </c>
      <c r="N43" s="7">
        <v>40000</v>
      </c>
      <c r="O43" s="16">
        <f t="shared" si="6"/>
        <v>4000</v>
      </c>
      <c r="P43" s="18">
        <f t="shared" si="0"/>
        <v>44000</v>
      </c>
      <c r="Q43" s="7">
        <f t="shared" si="1"/>
        <v>93372.291080947791</v>
      </c>
      <c r="R43" s="106"/>
      <c r="S43" s="114">
        <f t="shared" si="2"/>
        <v>16146.052861053575</v>
      </c>
      <c r="T43" s="6">
        <f t="shared" si="3"/>
        <v>33226.2382198942</v>
      </c>
      <c r="U43" s="111">
        <f t="shared" si="4"/>
        <v>49372.291080947776</v>
      </c>
    </row>
    <row r="44" spans="1:21" x14ac:dyDescent="0.35">
      <c r="A44" s="154"/>
      <c r="B44" s="4">
        <v>46539</v>
      </c>
      <c r="C44" s="103">
        <v>11436.537220794438</v>
      </c>
      <c r="D44" s="103">
        <v>18194.141083345359</v>
      </c>
      <c r="E44" s="103">
        <v>9429.0422593614494</v>
      </c>
      <c r="F44" s="103">
        <v>8736.8656230826855</v>
      </c>
      <c r="G44" s="103">
        <v>544.17576090400098</v>
      </c>
      <c r="H44" s="103">
        <v>0</v>
      </c>
      <c r="I44" s="103">
        <v>0</v>
      </c>
      <c r="J44" s="103">
        <v>610.80747686464827</v>
      </c>
      <c r="K44" s="103">
        <v>112</v>
      </c>
      <c r="L44" s="103">
        <v>658.6678247063943</v>
      </c>
      <c r="M44" s="103">
        <v>300</v>
      </c>
      <c r="N44" s="7">
        <v>40000</v>
      </c>
      <c r="O44" s="16">
        <f t="shared" si="6"/>
        <v>4000</v>
      </c>
      <c r="P44" s="18">
        <f t="shared" si="0"/>
        <v>44000</v>
      </c>
      <c r="Q44" s="7">
        <f t="shared" si="1"/>
        <v>94022.237249058991</v>
      </c>
      <c r="R44" s="106"/>
      <c r="S44" s="114">
        <f t="shared" si="2"/>
        <v>18165.907882444135</v>
      </c>
      <c r="T44" s="6">
        <f t="shared" si="3"/>
        <v>31856.329366614838</v>
      </c>
      <c r="U44" s="111">
        <f t="shared" si="4"/>
        <v>50022.237249058977</v>
      </c>
    </row>
    <row r="45" spans="1:21" x14ac:dyDescent="0.35">
      <c r="A45" s="154"/>
      <c r="B45" s="4">
        <v>46569</v>
      </c>
      <c r="C45" s="103">
        <v>11851.013523614853</v>
      </c>
      <c r="D45" s="103">
        <v>19892.04598193556</v>
      </c>
      <c r="E45" s="103">
        <v>9802.5380098706446</v>
      </c>
      <c r="F45" s="103">
        <v>9117.9874990659955</v>
      </c>
      <c r="G45" s="103">
        <v>553.16103052234075</v>
      </c>
      <c r="H45" s="103">
        <v>0</v>
      </c>
      <c r="I45" s="103">
        <v>0</v>
      </c>
      <c r="J45" s="103">
        <v>598.59142617591692</v>
      </c>
      <c r="K45" s="103">
        <v>112</v>
      </c>
      <c r="L45" s="103">
        <v>676.78715292013101</v>
      </c>
      <c r="M45" s="103">
        <v>300</v>
      </c>
      <c r="N45" s="7">
        <v>40000</v>
      </c>
      <c r="O45" s="16">
        <f t="shared" si="6"/>
        <v>4000</v>
      </c>
      <c r="P45" s="18">
        <f t="shared" si="0"/>
        <v>44000</v>
      </c>
      <c r="Q45" s="7">
        <f t="shared" si="1"/>
        <v>96904.124624105447</v>
      </c>
      <c r="R45" s="106"/>
      <c r="S45" s="114">
        <f t="shared" si="2"/>
        <v>18920.52550893664</v>
      </c>
      <c r="T45" s="6">
        <f t="shared" si="3"/>
        <v>33983.599115168799</v>
      </c>
      <c r="U45" s="111">
        <f t="shared" si="4"/>
        <v>52904.12462410544</v>
      </c>
    </row>
    <row r="46" spans="1:21" x14ac:dyDescent="0.35">
      <c r="A46" s="154"/>
      <c r="B46" s="148">
        <v>46600</v>
      </c>
      <c r="C46" s="103">
        <v>11733.162927052239</v>
      </c>
      <c r="D46" s="103">
        <v>19959.190491274083</v>
      </c>
      <c r="E46" s="103">
        <v>9766.1704821236726</v>
      </c>
      <c r="F46" s="103">
        <v>9422.356661702288</v>
      </c>
      <c r="G46" s="103">
        <v>559.47689687949037</v>
      </c>
      <c r="H46" s="103">
        <v>0</v>
      </c>
      <c r="I46" s="103">
        <v>0</v>
      </c>
      <c r="J46" s="103">
        <v>567.38381281683155</v>
      </c>
      <c r="K46" s="103">
        <v>112</v>
      </c>
      <c r="L46" s="103">
        <v>672.97268384172764</v>
      </c>
      <c r="M46" s="103">
        <v>300</v>
      </c>
      <c r="N46" s="7">
        <v>40000</v>
      </c>
      <c r="O46" s="39">
        <f t="shared" ref="O46:O109" si="7">+$O$33+40000</f>
        <v>44000</v>
      </c>
      <c r="P46" s="18">
        <f t="shared" si="0"/>
        <v>84000</v>
      </c>
      <c r="Q46" s="7">
        <f t="shared" si="1"/>
        <v>137092.71395569033</v>
      </c>
      <c r="R46" s="106"/>
      <c r="S46" s="114">
        <f t="shared" si="2"/>
        <v>19188.527143825959</v>
      </c>
      <c r="T46" s="6">
        <f t="shared" si="3"/>
        <v>33904.186811864369</v>
      </c>
      <c r="U46" s="111">
        <f t="shared" si="4"/>
        <v>53092.713955690328</v>
      </c>
    </row>
    <row r="47" spans="1:21" x14ac:dyDescent="0.35">
      <c r="A47" s="154"/>
      <c r="B47" s="4">
        <v>46631</v>
      </c>
      <c r="C47" s="103">
        <v>11265.391450889407</v>
      </c>
      <c r="D47" s="103">
        <v>19315.345636716855</v>
      </c>
      <c r="E47" s="103">
        <v>9452.2035974917144</v>
      </c>
      <c r="F47" s="103">
        <v>7901.3599112922748</v>
      </c>
      <c r="G47" s="103">
        <v>550.16357571995127</v>
      </c>
      <c r="H47" s="103">
        <v>0</v>
      </c>
      <c r="I47" s="103">
        <v>0</v>
      </c>
      <c r="J47" s="103">
        <v>521.06644725844319</v>
      </c>
      <c r="K47" s="103">
        <v>112</v>
      </c>
      <c r="L47" s="103">
        <v>647.59343906413915</v>
      </c>
      <c r="M47" s="103">
        <v>300</v>
      </c>
      <c r="N47" s="7">
        <v>40000</v>
      </c>
      <c r="O47" s="39">
        <f t="shared" si="7"/>
        <v>44000</v>
      </c>
      <c r="P47" s="18">
        <f t="shared" si="0"/>
        <v>84000</v>
      </c>
      <c r="Q47" s="7">
        <f t="shared" si="1"/>
        <v>134065.12405843279</v>
      </c>
      <c r="R47" s="106"/>
      <c r="S47" s="114">
        <f t="shared" si="2"/>
        <v>17353.563508783991</v>
      </c>
      <c r="T47" s="6">
        <f t="shared" si="3"/>
        <v>32711.560549648795</v>
      </c>
      <c r="U47" s="111">
        <f t="shared" si="4"/>
        <v>50065.12405843279</v>
      </c>
    </row>
    <row r="48" spans="1:21" x14ac:dyDescent="0.35">
      <c r="A48" s="154"/>
      <c r="B48" s="4">
        <v>46661</v>
      </c>
      <c r="C48" s="103">
        <v>12461.090760100309</v>
      </c>
      <c r="D48" s="103">
        <v>19959.190491274083</v>
      </c>
      <c r="E48" s="103">
        <v>9757.1182613075762</v>
      </c>
      <c r="F48" s="103">
        <v>9509.4677968987125</v>
      </c>
      <c r="G48" s="103">
        <v>578.90136146745567</v>
      </c>
      <c r="H48" s="103">
        <v>0</v>
      </c>
      <c r="I48" s="103">
        <v>0</v>
      </c>
      <c r="J48" s="103">
        <v>511.13228020806781</v>
      </c>
      <c r="K48" s="103">
        <v>112</v>
      </c>
      <c r="L48" s="103">
        <v>665.40863861413561</v>
      </c>
      <c r="M48" s="103">
        <v>300</v>
      </c>
      <c r="N48" s="7">
        <v>40000</v>
      </c>
      <c r="O48" s="39">
        <f t="shared" si="7"/>
        <v>44000</v>
      </c>
      <c r="P48" s="18">
        <f t="shared" si="0"/>
        <v>84000</v>
      </c>
      <c r="Q48" s="7">
        <f t="shared" si="1"/>
        <v>137854.30958987033</v>
      </c>
      <c r="R48" s="106"/>
      <c r="S48" s="114">
        <f t="shared" si="2"/>
        <v>19266.586058206289</v>
      </c>
      <c r="T48" s="6">
        <f t="shared" si="3"/>
        <v>34587.723531664051</v>
      </c>
      <c r="U48" s="111">
        <f t="shared" si="4"/>
        <v>53854.30958987034</v>
      </c>
    </row>
    <row r="49" spans="1:21" x14ac:dyDescent="0.35">
      <c r="A49" s="154"/>
      <c r="B49" s="4">
        <v>46692</v>
      </c>
      <c r="C49" s="103">
        <v>11906.338428895941</v>
      </c>
      <c r="D49" s="103">
        <v>19315.345636716855</v>
      </c>
      <c r="E49" s="103">
        <v>9430.3690877216304</v>
      </c>
      <c r="F49" s="103">
        <v>9225.4422969948537</v>
      </c>
      <c r="G49" s="103">
        <v>579.96772943175392</v>
      </c>
      <c r="H49" s="103">
        <v>0</v>
      </c>
      <c r="I49" s="103">
        <v>0</v>
      </c>
      <c r="J49" s="103">
        <v>469.69851188086966</v>
      </c>
      <c r="K49" s="103">
        <v>112</v>
      </c>
      <c r="L49" s="103">
        <v>640.31498266162237</v>
      </c>
      <c r="M49" s="103">
        <v>300</v>
      </c>
      <c r="N49" s="7">
        <v>40000</v>
      </c>
      <c r="O49" s="39">
        <f t="shared" si="7"/>
        <v>44000</v>
      </c>
      <c r="P49" s="18">
        <f t="shared" si="0"/>
        <v>84000</v>
      </c>
      <c r="Q49" s="7">
        <f t="shared" si="1"/>
        <v>135979.47667430353</v>
      </c>
      <c r="R49" s="106"/>
      <c r="S49" s="114">
        <f t="shared" si="2"/>
        <v>18655.811384716486</v>
      </c>
      <c r="T49" s="6">
        <f t="shared" si="3"/>
        <v>33323.665289587043</v>
      </c>
      <c r="U49" s="111">
        <f t="shared" si="4"/>
        <v>51979.476674303529</v>
      </c>
    </row>
    <row r="50" spans="1:21" ht="17.5" thickBot="1" x14ac:dyDescent="0.4">
      <c r="A50" s="154"/>
      <c r="B50" s="32">
        <v>46722</v>
      </c>
      <c r="C50" s="104">
        <v>12210.900340416694</v>
      </c>
      <c r="D50" s="104">
        <v>19959.190491274083</v>
      </c>
      <c r="E50" s="104">
        <v>9736.3655287705387</v>
      </c>
      <c r="F50" s="104">
        <v>9573.6496788659206</v>
      </c>
      <c r="G50" s="104">
        <v>588.94404557137091</v>
      </c>
      <c r="H50" s="104">
        <v>0</v>
      </c>
      <c r="I50" s="104">
        <v>0</v>
      </c>
      <c r="J50" s="104">
        <v>461.02434556353614</v>
      </c>
      <c r="K50" s="104">
        <v>112</v>
      </c>
      <c r="L50" s="104">
        <v>657.9302949805259</v>
      </c>
      <c r="M50" s="104">
        <v>300</v>
      </c>
      <c r="N50" s="36">
        <v>40000</v>
      </c>
      <c r="O50" s="51">
        <f t="shared" si="7"/>
        <v>44000</v>
      </c>
      <c r="P50" s="38">
        <f t="shared" si="0"/>
        <v>84000</v>
      </c>
      <c r="Q50" s="36">
        <f t="shared" si="1"/>
        <v>137600.00472544268</v>
      </c>
      <c r="R50" s="106"/>
      <c r="S50" s="74">
        <f t="shared" si="2"/>
        <v>19310.015207636461</v>
      </c>
      <c r="T50" s="63">
        <f t="shared" si="3"/>
        <v>34289.989517806214</v>
      </c>
      <c r="U50" s="112">
        <f t="shared" si="4"/>
        <v>53600.004725442675</v>
      </c>
    </row>
    <row r="51" spans="1:21" x14ac:dyDescent="0.35">
      <c r="A51" s="154"/>
      <c r="B51" s="25">
        <v>46753</v>
      </c>
      <c r="C51" s="102">
        <v>11006.616335241259</v>
      </c>
      <c r="D51" s="102">
        <v>17938.945338952453</v>
      </c>
      <c r="E51" s="102">
        <v>8286.344465850163</v>
      </c>
      <c r="F51" s="102">
        <v>9594.7119534603662</v>
      </c>
      <c r="G51" s="102">
        <v>579.84353326664575</v>
      </c>
      <c r="H51" s="102">
        <v>0</v>
      </c>
      <c r="I51" s="102">
        <v>0</v>
      </c>
      <c r="J51" s="102">
        <v>437.67246256215452</v>
      </c>
      <c r="K51" s="102">
        <v>112</v>
      </c>
      <c r="L51" s="102">
        <v>654.22295554682239</v>
      </c>
      <c r="M51" s="102">
        <v>300</v>
      </c>
      <c r="N51" s="33">
        <v>40000</v>
      </c>
      <c r="O51" s="39">
        <f t="shared" si="7"/>
        <v>44000</v>
      </c>
      <c r="P51" s="35">
        <f t="shared" si="0"/>
        <v>84000</v>
      </c>
      <c r="Q51" s="33">
        <f t="shared" si="1"/>
        <v>132910.35704487987</v>
      </c>
      <c r="R51" s="106"/>
      <c r="S51" s="114">
        <f t="shared" si="2"/>
        <v>17881.056419310531</v>
      </c>
      <c r="T51" s="6">
        <f t="shared" si="3"/>
        <v>31029.300625569333</v>
      </c>
      <c r="U51" s="111">
        <f t="shared" si="4"/>
        <v>48910.357044879864</v>
      </c>
    </row>
    <row r="52" spans="1:21" x14ac:dyDescent="0.35">
      <c r="A52" s="154"/>
      <c r="B52" s="4">
        <v>46784</v>
      </c>
      <c r="C52" s="103">
        <v>10329.091903812607</v>
      </c>
      <c r="D52" s="103">
        <v>16573.923225197137</v>
      </c>
      <c r="E52" s="103">
        <v>7751.7415970856364</v>
      </c>
      <c r="F52" s="103">
        <v>8975.6982790435686</v>
      </c>
      <c r="G52" s="103">
        <v>553.44470233999152</v>
      </c>
      <c r="H52" s="103">
        <v>0</v>
      </c>
      <c r="I52" s="103">
        <v>0</v>
      </c>
      <c r="J52" s="103">
        <v>366.02729714500043</v>
      </c>
      <c r="K52" s="103">
        <v>112</v>
      </c>
      <c r="L52" s="103">
        <v>608.56656792444085</v>
      </c>
      <c r="M52" s="103">
        <v>300</v>
      </c>
      <c r="N52" s="7">
        <v>40000</v>
      </c>
      <c r="O52" s="39">
        <f t="shared" si="7"/>
        <v>44000</v>
      </c>
      <c r="P52" s="18">
        <f t="shared" si="0"/>
        <v>84000</v>
      </c>
      <c r="Q52" s="7">
        <f t="shared" si="1"/>
        <v>129570.49357254838</v>
      </c>
      <c r="R52" s="106"/>
      <c r="S52" s="114">
        <f t="shared" si="2"/>
        <v>16727.439876129203</v>
      </c>
      <c r="T52" s="6">
        <f t="shared" si="3"/>
        <v>28843.053696419174</v>
      </c>
      <c r="U52" s="111">
        <f t="shared" si="4"/>
        <v>45570.493572548381</v>
      </c>
    </row>
    <row r="53" spans="1:21" x14ac:dyDescent="0.35">
      <c r="A53" s="154"/>
      <c r="B53" s="4">
        <v>46813</v>
      </c>
      <c r="C53" s="103">
        <v>10735.772780263485</v>
      </c>
      <c r="D53" s="103">
        <v>17337.070251177829</v>
      </c>
      <c r="E53" s="103">
        <v>8286.344465850163</v>
      </c>
      <c r="F53" s="103">
        <v>9594.7119534603662</v>
      </c>
      <c r="G53" s="103">
        <v>561.7907210663659</v>
      </c>
      <c r="H53" s="103">
        <v>0</v>
      </c>
      <c r="I53" s="103">
        <v>0</v>
      </c>
      <c r="J53" s="103">
        <v>372.36348440158878</v>
      </c>
      <c r="K53" s="103">
        <v>112</v>
      </c>
      <c r="L53" s="103">
        <v>646.87133614790105</v>
      </c>
      <c r="M53" s="103">
        <v>300</v>
      </c>
      <c r="N53" s="7">
        <v>40000</v>
      </c>
      <c r="O53" s="39">
        <f t="shared" si="7"/>
        <v>44000</v>
      </c>
      <c r="P53" s="18">
        <f t="shared" si="0"/>
        <v>84000</v>
      </c>
      <c r="Q53" s="7">
        <f t="shared" si="1"/>
        <v>131946.92499236768</v>
      </c>
      <c r="R53" s="106"/>
      <c r="S53" s="114">
        <f t="shared" si="2"/>
        <v>17881.056419310531</v>
      </c>
      <c r="T53" s="6">
        <f t="shared" si="3"/>
        <v>30065.868573057171</v>
      </c>
      <c r="U53" s="111">
        <f t="shared" si="4"/>
        <v>47946.924992367698</v>
      </c>
    </row>
    <row r="54" spans="1:21" x14ac:dyDescent="0.35">
      <c r="A54" s="154"/>
      <c r="B54" s="4">
        <v>46844</v>
      </c>
      <c r="C54" s="103">
        <v>10409.615125937034</v>
      </c>
      <c r="D54" s="103">
        <v>16601.163015666036</v>
      </c>
      <c r="E54" s="103">
        <v>8019.0430314678997</v>
      </c>
      <c r="F54" s="103">
        <v>9285.2051162519674</v>
      </c>
      <c r="G54" s="103">
        <v>544.31401504853795</v>
      </c>
      <c r="H54" s="103">
        <v>0</v>
      </c>
      <c r="I54" s="103">
        <v>0</v>
      </c>
      <c r="J54" s="103">
        <v>342.74390633488269</v>
      </c>
      <c r="K54" s="103">
        <v>112</v>
      </c>
      <c r="L54" s="103">
        <v>622.4775640127358</v>
      </c>
      <c r="M54" s="103">
        <v>300</v>
      </c>
      <c r="N54" s="7">
        <v>40000</v>
      </c>
      <c r="O54" s="39">
        <f t="shared" si="7"/>
        <v>44000</v>
      </c>
      <c r="P54" s="18">
        <f t="shared" si="0"/>
        <v>84000</v>
      </c>
      <c r="Q54" s="7">
        <f t="shared" si="1"/>
        <v>130236.5617747191</v>
      </c>
      <c r="R54" s="106"/>
      <c r="S54" s="114">
        <f t="shared" si="2"/>
        <v>17304.248147719867</v>
      </c>
      <c r="T54" s="6">
        <f t="shared" si="3"/>
        <v>28932.313626999228</v>
      </c>
      <c r="U54" s="111">
        <f t="shared" si="4"/>
        <v>46236.561774719099</v>
      </c>
    </row>
    <row r="55" spans="1:21" x14ac:dyDescent="0.35">
      <c r="A55" s="154"/>
      <c r="B55" s="4">
        <v>46874</v>
      </c>
      <c r="C55" s="103">
        <v>10753.360111449598</v>
      </c>
      <c r="D55" s="103">
        <v>16948.532491829654</v>
      </c>
      <c r="E55" s="103">
        <v>8286.344465850163</v>
      </c>
      <c r="F55" s="103">
        <v>9594.7119534603662</v>
      </c>
      <c r="G55" s="103">
        <v>543.49431665204293</v>
      </c>
      <c r="H55" s="103">
        <v>0</v>
      </c>
      <c r="I55" s="103">
        <v>0</v>
      </c>
      <c r="J55" s="103">
        <v>336.96002052444288</v>
      </c>
      <c r="K55" s="103">
        <v>112</v>
      </c>
      <c r="L55" s="103">
        <v>639.60299706749981</v>
      </c>
      <c r="M55" s="103">
        <v>300</v>
      </c>
      <c r="N55" s="7">
        <v>40000</v>
      </c>
      <c r="O55" s="39">
        <f t="shared" si="7"/>
        <v>44000</v>
      </c>
      <c r="P55" s="18">
        <f t="shared" si="0"/>
        <v>84000</v>
      </c>
      <c r="Q55" s="7">
        <f t="shared" si="1"/>
        <v>131515.00635683376</v>
      </c>
      <c r="R55" s="106"/>
      <c r="S55" s="114">
        <f t="shared" si="2"/>
        <v>17881.056419310531</v>
      </c>
      <c r="T55" s="6">
        <f t="shared" si="3"/>
        <v>29633.949937523237</v>
      </c>
      <c r="U55" s="111">
        <f t="shared" si="4"/>
        <v>47515.006356833765</v>
      </c>
    </row>
    <row r="56" spans="1:21" x14ac:dyDescent="0.35">
      <c r="A56" s="154"/>
      <c r="B56" s="4">
        <v>46905</v>
      </c>
      <c r="C56" s="103">
        <v>10398.044429813273</v>
      </c>
      <c r="D56" s="103">
        <v>15971.419357208782</v>
      </c>
      <c r="E56" s="103">
        <v>8019.0430314678997</v>
      </c>
      <c r="F56" s="103">
        <v>9285.2051162519674</v>
      </c>
      <c r="G56" s="103">
        <v>525.66593590154639</v>
      </c>
      <c r="H56" s="103">
        <v>0</v>
      </c>
      <c r="I56" s="103">
        <v>0</v>
      </c>
      <c r="J56" s="103">
        <v>310.32297810076784</v>
      </c>
      <c r="K56" s="103">
        <v>112</v>
      </c>
      <c r="L56" s="103">
        <v>615.48363929867423</v>
      </c>
      <c r="M56" s="103">
        <v>300</v>
      </c>
      <c r="N56" s="7">
        <v>40000</v>
      </c>
      <c r="O56" s="39">
        <f t="shared" si="7"/>
        <v>44000</v>
      </c>
      <c r="P56" s="18">
        <f t="shared" si="0"/>
        <v>84000</v>
      </c>
      <c r="Q56" s="7">
        <f t="shared" si="1"/>
        <v>129537.18448804291</v>
      </c>
      <c r="R56" s="106"/>
      <c r="S56" s="114">
        <f t="shared" si="2"/>
        <v>17304.248147719867</v>
      </c>
      <c r="T56" s="6">
        <f t="shared" si="3"/>
        <v>28232.936340323042</v>
      </c>
      <c r="U56" s="111">
        <f t="shared" si="4"/>
        <v>45537.184488042913</v>
      </c>
    </row>
    <row r="57" spans="1:21" x14ac:dyDescent="0.35">
      <c r="A57" s="154"/>
      <c r="B57" s="4">
        <v>46935</v>
      </c>
      <c r="C57" s="103">
        <v>10786.233251579441</v>
      </c>
      <c r="D57" s="103">
        <v>16418.065061322115</v>
      </c>
      <c r="E57" s="103">
        <v>8286.344465850163</v>
      </c>
      <c r="F57" s="103">
        <v>9594.7119534603662</v>
      </c>
      <c r="G57" s="103">
        <v>524.73210784458695</v>
      </c>
      <c r="H57" s="103">
        <v>0</v>
      </c>
      <c r="I57" s="103">
        <v>0</v>
      </c>
      <c r="J57" s="103">
        <v>305.24378025159945</v>
      </c>
      <c r="K57" s="103">
        <v>112</v>
      </c>
      <c r="L57" s="103">
        <v>632.41698914680944</v>
      </c>
      <c r="M57" s="103">
        <v>300</v>
      </c>
      <c r="N57" s="7">
        <v>40000</v>
      </c>
      <c r="O57" s="39">
        <f t="shared" si="7"/>
        <v>44000</v>
      </c>
      <c r="P57" s="18">
        <f t="shared" si="0"/>
        <v>84000</v>
      </c>
      <c r="Q57" s="7">
        <f t="shared" si="1"/>
        <v>130959.74760945508</v>
      </c>
      <c r="R57" s="106"/>
      <c r="S57" s="114">
        <f t="shared" si="2"/>
        <v>17881.056419310531</v>
      </c>
      <c r="T57" s="6">
        <f t="shared" si="3"/>
        <v>29078.691190144549</v>
      </c>
      <c r="U57" s="111">
        <f t="shared" si="4"/>
        <v>46959.74760945508</v>
      </c>
    </row>
    <row r="58" spans="1:21" x14ac:dyDescent="0.35">
      <c r="A58" s="154"/>
      <c r="B58" s="4">
        <v>46966</v>
      </c>
      <c r="C58" s="103">
        <v>10731.155047963748</v>
      </c>
      <c r="D58" s="103">
        <v>16230.589202164421</v>
      </c>
      <c r="E58" s="103">
        <v>8286.344465850163</v>
      </c>
      <c r="F58" s="103">
        <v>9594.7119534603662</v>
      </c>
      <c r="G58" s="103">
        <v>515.55691402464345</v>
      </c>
      <c r="H58" s="103">
        <v>0</v>
      </c>
      <c r="I58" s="103">
        <v>0</v>
      </c>
      <c r="J58" s="103">
        <v>290.39794609674658</v>
      </c>
      <c r="K58" s="103">
        <v>112</v>
      </c>
      <c r="L58" s="103">
        <v>628.85456573426336</v>
      </c>
      <c r="M58" s="103">
        <v>300</v>
      </c>
      <c r="N58" s="7">
        <v>40000</v>
      </c>
      <c r="O58" s="39">
        <f t="shared" si="7"/>
        <v>44000</v>
      </c>
      <c r="P58" s="18">
        <f t="shared" si="0"/>
        <v>84000</v>
      </c>
      <c r="Q58" s="7">
        <f t="shared" si="1"/>
        <v>130689.61009529435</v>
      </c>
      <c r="R58" s="106"/>
      <c r="S58" s="114">
        <f t="shared" si="2"/>
        <v>17881.056419310531</v>
      </c>
      <c r="T58" s="6">
        <f t="shared" si="3"/>
        <v>28808.553675983821</v>
      </c>
      <c r="U58" s="111">
        <f t="shared" si="4"/>
        <v>46689.610095294353</v>
      </c>
    </row>
    <row r="59" spans="1:21" x14ac:dyDescent="0.35">
      <c r="A59" s="154"/>
      <c r="B59" s="4">
        <v>46997</v>
      </c>
      <c r="C59" s="103">
        <v>10400.845104569487</v>
      </c>
      <c r="D59" s="103">
        <v>15600.658728928463</v>
      </c>
      <c r="E59" s="103">
        <v>8019.0430314678997</v>
      </c>
      <c r="F59" s="103">
        <v>9285.2051162519674</v>
      </c>
      <c r="G59" s="103">
        <v>496.46748690521184</v>
      </c>
      <c r="H59" s="103">
        <v>0</v>
      </c>
      <c r="I59" s="103">
        <v>0</v>
      </c>
      <c r="J59" s="103">
        <v>267.63846353472542</v>
      </c>
      <c r="K59" s="103">
        <v>112</v>
      </c>
      <c r="L59" s="103">
        <v>605.14100718835004</v>
      </c>
      <c r="M59" s="103">
        <v>300</v>
      </c>
      <c r="N59" s="7">
        <v>40000</v>
      </c>
      <c r="O59" s="39">
        <f t="shared" si="7"/>
        <v>44000</v>
      </c>
      <c r="P59" s="18">
        <f t="shared" si="0"/>
        <v>84000</v>
      </c>
      <c r="Q59" s="7">
        <f t="shared" si="1"/>
        <v>129086.99893884611</v>
      </c>
      <c r="R59" s="106"/>
      <c r="S59" s="114">
        <f t="shared" si="2"/>
        <v>17304.248147719867</v>
      </c>
      <c r="T59" s="6">
        <f t="shared" si="3"/>
        <v>27782.750791126236</v>
      </c>
      <c r="U59" s="111">
        <f t="shared" si="4"/>
        <v>45086.998938846104</v>
      </c>
    </row>
    <row r="60" spans="1:21" x14ac:dyDescent="0.35">
      <c r="A60" s="154"/>
      <c r="B60" s="4">
        <v>47027</v>
      </c>
      <c r="C60" s="103">
        <v>10729.574861461277</v>
      </c>
      <c r="D60" s="103">
        <v>15975.503911250231</v>
      </c>
      <c r="E60" s="103">
        <v>8286.344465850163</v>
      </c>
      <c r="F60" s="103">
        <v>9594.7119534603662</v>
      </c>
      <c r="G60" s="103">
        <v>494.98623826840617</v>
      </c>
      <c r="H60" s="103">
        <v>0</v>
      </c>
      <c r="I60" s="103">
        <v>0</v>
      </c>
      <c r="J60" s="103">
        <v>263.44394987085889</v>
      </c>
      <c r="K60" s="103">
        <v>112</v>
      </c>
      <c r="L60" s="103">
        <v>621.79029861908111</v>
      </c>
      <c r="M60" s="103">
        <v>300</v>
      </c>
      <c r="N60" s="7">
        <v>40000</v>
      </c>
      <c r="O60" s="39">
        <f t="shared" si="7"/>
        <v>44000</v>
      </c>
      <c r="P60" s="18">
        <f t="shared" si="0"/>
        <v>84000</v>
      </c>
      <c r="Q60" s="7">
        <f t="shared" si="1"/>
        <v>130378.35567878038</v>
      </c>
      <c r="R60" s="106"/>
      <c r="S60" s="114">
        <f t="shared" si="2"/>
        <v>17881.056419310531</v>
      </c>
      <c r="T60" s="6">
        <f t="shared" si="3"/>
        <v>28497.299259469859</v>
      </c>
      <c r="U60" s="111">
        <f t="shared" si="4"/>
        <v>46378.35567878039</v>
      </c>
    </row>
    <row r="61" spans="1:21" x14ac:dyDescent="0.35">
      <c r="A61" s="154"/>
      <c r="B61" s="4">
        <v>47058</v>
      </c>
      <c r="C61" s="103">
        <v>10378.278406417894</v>
      </c>
      <c r="D61" s="103">
        <v>15333.306557954809</v>
      </c>
      <c r="E61" s="103">
        <v>8019.0430314678997</v>
      </c>
      <c r="F61" s="103">
        <v>9285.2051162519674</v>
      </c>
      <c r="G61" s="103">
        <v>477.15508628001959</v>
      </c>
      <c r="H61" s="103">
        <v>0</v>
      </c>
      <c r="I61" s="103">
        <v>0</v>
      </c>
      <c r="J61" s="103">
        <v>242.90403509320163</v>
      </c>
      <c r="K61" s="103">
        <v>112</v>
      </c>
      <c r="L61" s="103">
        <v>598.34344293144591</v>
      </c>
      <c r="M61" s="103">
        <v>300</v>
      </c>
      <c r="N61" s="7">
        <v>40000</v>
      </c>
      <c r="O61" s="39">
        <f t="shared" si="7"/>
        <v>44000</v>
      </c>
      <c r="P61" s="18">
        <f t="shared" si="0"/>
        <v>84000</v>
      </c>
      <c r="Q61" s="7">
        <f t="shared" si="1"/>
        <v>128746.23567639725</v>
      </c>
      <c r="R61" s="106"/>
      <c r="S61" s="114">
        <f t="shared" si="2"/>
        <v>17304.248147719867</v>
      </c>
      <c r="T61" s="6">
        <f t="shared" si="3"/>
        <v>27441.987528677375</v>
      </c>
      <c r="U61" s="111">
        <f t="shared" si="4"/>
        <v>44746.235676397242</v>
      </c>
    </row>
    <row r="62" spans="1:21" ht="17.5" thickBot="1" x14ac:dyDescent="0.4">
      <c r="A62" s="154"/>
      <c r="B62" s="32">
        <v>47088</v>
      </c>
      <c r="C62" s="104">
        <v>10706.860277425421</v>
      </c>
      <c r="D62" s="104">
        <v>15704.337191593815</v>
      </c>
      <c r="E62" s="104">
        <v>8286.344465850163</v>
      </c>
      <c r="F62" s="104">
        <v>9594.7119534603662</v>
      </c>
      <c r="G62" s="104">
        <v>475.37964415117887</v>
      </c>
      <c r="H62" s="104">
        <v>0</v>
      </c>
      <c r="I62" s="104">
        <v>0</v>
      </c>
      <c r="J62" s="104">
        <v>239.19831632145934</v>
      </c>
      <c r="K62" s="104">
        <v>112</v>
      </c>
      <c r="L62" s="104">
        <v>614.80603703961219</v>
      </c>
      <c r="M62" s="104">
        <v>300</v>
      </c>
      <c r="N62" s="36">
        <v>40000</v>
      </c>
      <c r="O62" s="51">
        <f t="shared" si="7"/>
        <v>44000</v>
      </c>
      <c r="P62" s="38">
        <f t="shared" si="0"/>
        <v>84000</v>
      </c>
      <c r="Q62" s="36">
        <f t="shared" si="1"/>
        <v>130033.63788584202</v>
      </c>
      <c r="R62" s="106"/>
      <c r="S62" s="74">
        <f t="shared" si="2"/>
        <v>17881.056419310531</v>
      </c>
      <c r="T62" s="63">
        <f t="shared" si="3"/>
        <v>28152.58146653149</v>
      </c>
      <c r="U62" s="112">
        <f t="shared" si="4"/>
        <v>46033.637885842021</v>
      </c>
    </row>
    <row r="63" spans="1:21" x14ac:dyDescent="0.35">
      <c r="A63" s="154"/>
      <c r="B63" s="25">
        <v>47119</v>
      </c>
      <c r="C63" s="102">
        <v>10672.202520782977</v>
      </c>
      <c r="D63" s="102">
        <v>15553.257552740382</v>
      </c>
      <c r="E63" s="102">
        <v>8250.9720789914663</v>
      </c>
      <c r="F63" s="102">
        <v>9594.7119534603662</v>
      </c>
      <c r="G63" s="102">
        <v>465.5798629600406</v>
      </c>
      <c r="H63" s="102">
        <v>0</v>
      </c>
      <c r="I63" s="102">
        <v>0</v>
      </c>
      <c r="J63" s="102">
        <v>227.81565450683792</v>
      </c>
      <c r="K63" s="102">
        <v>112</v>
      </c>
      <c r="L63" s="102">
        <v>611.34362302124896</v>
      </c>
      <c r="M63" s="102">
        <v>300</v>
      </c>
      <c r="N63" s="33">
        <v>40000</v>
      </c>
      <c r="O63" s="39">
        <f t="shared" si="7"/>
        <v>44000</v>
      </c>
      <c r="P63" s="35">
        <f t="shared" si="0"/>
        <v>84000</v>
      </c>
      <c r="Q63" s="33">
        <f t="shared" si="1"/>
        <v>129787.88324646332</v>
      </c>
      <c r="R63" s="106"/>
      <c r="S63" s="114">
        <f t="shared" si="2"/>
        <v>17845.684032451834</v>
      </c>
      <c r="T63" s="6">
        <f t="shared" si="3"/>
        <v>27942.199214011489</v>
      </c>
      <c r="U63" s="111">
        <f t="shared" si="4"/>
        <v>45787.883246463323</v>
      </c>
    </row>
    <row r="64" spans="1:21" x14ac:dyDescent="0.35">
      <c r="A64" s="154"/>
      <c r="B64" s="4">
        <v>47150</v>
      </c>
      <c r="C64" s="103">
        <v>9614.9170244246525</v>
      </c>
      <c r="D64" s="103">
        <v>13920.882137062448</v>
      </c>
      <c r="E64" s="103">
        <v>7452.4909100568075</v>
      </c>
      <c r="F64" s="103">
        <v>8178.2174225754161</v>
      </c>
      <c r="G64" s="103">
        <v>432.78886504119038</v>
      </c>
      <c r="H64" s="103">
        <v>0</v>
      </c>
      <c r="I64" s="103">
        <v>0</v>
      </c>
      <c r="J64" s="103">
        <v>196.47211609170944</v>
      </c>
      <c r="K64" s="103">
        <v>112</v>
      </c>
      <c r="L64" s="103">
        <v>549.0717529436854</v>
      </c>
      <c r="M64" s="103">
        <v>300</v>
      </c>
      <c r="N64" s="7">
        <v>40000</v>
      </c>
      <c r="O64" s="39">
        <f t="shared" si="7"/>
        <v>44000</v>
      </c>
      <c r="P64" s="18">
        <f t="shared" si="0"/>
        <v>84000</v>
      </c>
      <c r="Q64" s="7">
        <f t="shared" si="1"/>
        <v>124756.84022819591</v>
      </c>
      <c r="R64" s="106"/>
      <c r="S64" s="114">
        <f t="shared" si="2"/>
        <v>15630.708332632224</v>
      </c>
      <c r="T64" s="6">
        <f t="shared" si="3"/>
        <v>25126.131895563685</v>
      </c>
      <c r="U64" s="111">
        <f t="shared" si="4"/>
        <v>40756.840228195913</v>
      </c>
    </row>
    <row r="65" spans="1:28" x14ac:dyDescent="0.35">
      <c r="A65" s="154"/>
      <c r="B65" s="4">
        <v>47178</v>
      </c>
      <c r="C65" s="103">
        <v>10629.944680162822</v>
      </c>
      <c r="D65" s="103">
        <v>15279.353229708488</v>
      </c>
      <c r="E65" s="103">
        <v>8250.9720789914663</v>
      </c>
      <c r="F65" s="103">
        <v>8771.7521642233496</v>
      </c>
      <c r="G65" s="103">
        <v>446.78760469049138</v>
      </c>
      <c r="H65" s="103">
        <v>0</v>
      </c>
      <c r="I65" s="103">
        <v>0</v>
      </c>
      <c r="J65" s="103">
        <v>207.73846629343257</v>
      </c>
      <c r="K65" s="103">
        <v>112</v>
      </c>
      <c r="L65" s="103">
        <v>604.47766363902849</v>
      </c>
      <c r="M65" s="103">
        <v>300</v>
      </c>
      <c r="N65" s="7">
        <v>40000</v>
      </c>
      <c r="O65" s="39">
        <f t="shared" si="7"/>
        <v>44000</v>
      </c>
      <c r="P65" s="18">
        <f t="shared" si="0"/>
        <v>84000</v>
      </c>
      <c r="Q65" s="7">
        <f t="shared" si="1"/>
        <v>128603.02588770908</v>
      </c>
      <c r="R65" s="106"/>
      <c r="S65" s="114">
        <f t="shared" si="2"/>
        <v>17022.724243214816</v>
      </c>
      <c r="T65" s="6">
        <f t="shared" si="3"/>
        <v>27580.301644494262</v>
      </c>
      <c r="U65" s="111">
        <f t="shared" si="4"/>
        <v>44603.025887709082</v>
      </c>
    </row>
    <row r="66" spans="1:28" x14ac:dyDescent="0.35">
      <c r="A66" s="154"/>
      <c r="B66" s="4">
        <v>47209</v>
      </c>
      <c r="C66" s="103">
        <v>10257.125675710382</v>
      </c>
      <c r="D66" s="103">
        <v>14642.980811920403</v>
      </c>
      <c r="E66" s="103">
        <v>7984.8116893465794</v>
      </c>
      <c r="F66" s="103">
        <v>9285.2051162519674</v>
      </c>
      <c r="G66" s="103">
        <v>430.14994927241935</v>
      </c>
      <c r="H66" s="103">
        <v>0</v>
      </c>
      <c r="I66" s="103">
        <v>0</v>
      </c>
      <c r="J66" s="103">
        <v>191.72324731908023</v>
      </c>
      <c r="K66" s="103">
        <v>112</v>
      </c>
      <c r="L66" s="103">
        <v>581.68441380313629</v>
      </c>
      <c r="M66" s="103">
        <v>300</v>
      </c>
      <c r="N66" s="7">
        <v>40000</v>
      </c>
      <c r="O66" s="39">
        <f t="shared" si="7"/>
        <v>44000</v>
      </c>
      <c r="P66" s="18">
        <f t="shared" si="0"/>
        <v>84000</v>
      </c>
      <c r="Q66" s="7">
        <f t="shared" si="1"/>
        <v>127785.68090362397</v>
      </c>
      <c r="R66" s="106"/>
      <c r="S66" s="114">
        <f t="shared" si="2"/>
        <v>17270.016805598549</v>
      </c>
      <c r="T66" s="6">
        <f t="shared" si="3"/>
        <v>26515.664098025423</v>
      </c>
      <c r="U66" s="111">
        <f t="shared" si="4"/>
        <v>43785.680903623972</v>
      </c>
    </row>
    <row r="67" spans="1:28" x14ac:dyDescent="0.35">
      <c r="A67" s="154"/>
      <c r="B67" s="4">
        <v>47239</v>
      </c>
      <c r="C67" s="103">
        <v>10613.906137166709</v>
      </c>
      <c r="D67" s="103">
        <v>15029.012996634046</v>
      </c>
      <c r="E67" s="103">
        <v>8250.9720789914663</v>
      </c>
      <c r="F67" s="103">
        <v>9594.7119534603662</v>
      </c>
      <c r="G67" s="103">
        <v>428.92668691084555</v>
      </c>
      <c r="H67" s="103">
        <v>0</v>
      </c>
      <c r="I67" s="103">
        <v>0</v>
      </c>
      <c r="J67" s="103">
        <v>187.32759148059094</v>
      </c>
      <c r="K67" s="103">
        <v>112</v>
      </c>
      <c r="L67" s="103">
        <v>597.68945016065959</v>
      </c>
      <c r="M67" s="103">
        <v>300</v>
      </c>
      <c r="N67" s="7">
        <v>40000</v>
      </c>
      <c r="O67" s="39">
        <f t="shared" si="7"/>
        <v>44000</v>
      </c>
      <c r="P67" s="18">
        <f t="shared" si="0"/>
        <v>84000</v>
      </c>
      <c r="Q67" s="7">
        <f t="shared" si="1"/>
        <v>129114.54689480469</v>
      </c>
      <c r="R67" s="106"/>
      <c r="S67" s="114">
        <f t="shared" si="2"/>
        <v>17845.684032451834</v>
      </c>
      <c r="T67" s="6">
        <f t="shared" si="3"/>
        <v>27268.862862352853</v>
      </c>
      <c r="U67" s="111">
        <f t="shared" si="4"/>
        <v>45114.546894804691</v>
      </c>
    </row>
    <row r="68" spans="1:28" x14ac:dyDescent="0.35">
      <c r="A68" s="154"/>
      <c r="B68" s="4">
        <v>47270</v>
      </c>
      <c r="C68" s="103">
        <v>10270.271874492655</v>
      </c>
      <c r="D68" s="103">
        <v>14430.301177146413</v>
      </c>
      <c r="E68" s="103">
        <v>7984.8116893465794</v>
      </c>
      <c r="F68" s="103">
        <v>9285.2051162519674</v>
      </c>
      <c r="G68" s="103">
        <v>412.95235864087732</v>
      </c>
      <c r="H68" s="103">
        <v>0</v>
      </c>
      <c r="I68" s="103">
        <v>0</v>
      </c>
      <c r="J68" s="103">
        <v>171.06343201664222</v>
      </c>
      <c r="K68" s="103">
        <v>112</v>
      </c>
      <c r="L68" s="103">
        <v>575.15247186405225</v>
      </c>
      <c r="M68" s="103">
        <v>300</v>
      </c>
      <c r="N68" s="7">
        <v>40000</v>
      </c>
      <c r="O68" s="39">
        <f t="shared" si="7"/>
        <v>44000</v>
      </c>
      <c r="P68" s="18">
        <f t="shared" ref="P68:P131" si="8">+N68+O68</f>
        <v>84000</v>
      </c>
      <c r="Q68" s="7">
        <f t="shared" ref="Q68:Q131" si="9">+SUM(C68:M68)+P68</f>
        <v>127541.75811975918</v>
      </c>
      <c r="R68" s="106"/>
      <c r="S68" s="114">
        <f t="shared" ref="S68:S131" si="10">+E68+F68</f>
        <v>17270.016805598549</v>
      </c>
      <c r="T68" s="6">
        <f t="shared" ref="T68:T131" si="11">+C68+D68+G68+H68+I68+J68+K68+L68+M68</f>
        <v>26271.741314160641</v>
      </c>
      <c r="U68" s="111">
        <f t="shared" ref="U68:U73" si="12">+S68+T68</f>
        <v>43541.758119759194</v>
      </c>
    </row>
    <row r="69" spans="1:28" x14ac:dyDescent="0.35">
      <c r="A69" s="154"/>
      <c r="B69" s="4">
        <v>47300</v>
      </c>
      <c r="C69" s="103">
        <v>10566.552263409336</v>
      </c>
      <c r="D69" s="103">
        <v>14778.789790722842</v>
      </c>
      <c r="E69" s="103">
        <v>8250.9720789914663</v>
      </c>
      <c r="F69" s="103">
        <v>9594.7119534603662</v>
      </c>
      <c r="G69" s="103">
        <v>412.06088225195748</v>
      </c>
      <c r="H69" s="103">
        <v>0</v>
      </c>
      <c r="I69" s="103">
        <v>0</v>
      </c>
      <c r="J69" s="103">
        <v>168.71610519487535</v>
      </c>
      <c r="K69" s="103">
        <v>112</v>
      </c>
      <c r="L69" s="103">
        <v>590.97809678844283</v>
      </c>
      <c r="M69" s="103">
        <v>300</v>
      </c>
      <c r="N69" s="7">
        <v>40000</v>
      </c>
      <c r="O69" s="39">
        <f t="shared" si="7"/>
        <v>44000</v>
      </c>
      <c r="P69" s="18">
        <f t="shared" si="8"/>
        <v>84000</v>
      </c>
      <c r="Q69" s="7">
        <f t="shared" si="9"/>
        <v>128774.78117081929</v>
      </c>
      <c r="R69" s="106"/>
      <c r="S69" s="114">
        <f t="shared" si="10"/>
        <v>17845.684032451834</v>
      </c>
      <c r="T69" s="6">
        <f t="shared" si="11"/>
        <v>26929.097138367451</v>
      </c>
      <c r="U69" s="111">
        <f t="shared" si="12"/>
        <v>44774.781170819289</v>
      </c>
    </row>
    <row r="70" spans="1:28" x14ac:dyDescent="0.35">
      <c r="A70" s="154"/>
      <c r="B70" s="4">
        <v>47331</v>
      </c>
      <c r="C70" s="103">
        <v>10520.04834659</v>
      </c>
      <c r="D70" s="103">
        <v>14669.547751919672</v>
      </c>
      <c r="E70" s="103">
        <v>8250.9720789914663</v>
      </c>
      <c r="F70" s="103">
        <v>9594.7119534603662</v>
      </c>
      <c r="G70" s="103">
        <v>404.0134603735869</v>
      </c>
      <c r="H70" s="103">
        <v>0</v>
      </c>
      <c r="I70" s="103">
        <v>0</v>
      </c>
      <c r="J70" s="103">
        <v>161.08897850727681</v>
      </c>
      <c r="K70" s="103">
        <v>112</v>
      </c>
      <c r="L70" s="103">
        <v>587.6509686061105</v>
      </c>
      <c r="M70" s="103">
        <v>300</v>
      </c>
      <c r="N70" s="7">
        <v>40000</v>
      </c>
      <c r="O70" s="39">
        <f t="shared" si="7"/>
        <v>44000</v>
      </c>
      <c r="P70" s="18">
        <f t="shared" si="8"/>
        <v>84000</v>
      </c>
      <c r="Q70" s="7">
        <f t="shared" si="9"/>
        <v>128600.03353844848</v>
      </c>
      <c r="R70" s="106"/>
      <c r="S70" s="114">
        <f t="shared" si="10"/>
        <v>17845.684032451834</v>
      </c>
      <c r="T70" s="6">
        <f t="shared" si="11"/>
        <v>26754.349505996644</v>
      </c>
      <c r="U70" s="111">
        <f t="shared" si="12"/>
        <v>44600.033538448479</v>
      </c>
    </row>
    <row r="71" spans="1:28" x14ac:dyDescent="0.35">
      <c r="A71" s="154"/>
      <c r="B71" s="4">
        <v>47362</v>
      </c>
      <c r="C71" s="103">
        <v>10128.411479516995</v>
      </c>
      <c r="D71" s="103">
        <v>14082.753332739867</v>
      </c>
      <c r="E71" s="103">
        <v>7984.8116893465794</v>
      </c>
      <c r="F71" s="103">
        <v>9285.2051162519674</v>
      </c>
      <c r="G71" s="103">
        <v>388.91833776838979</v>
      </c>
      <c r="H71" s="103">
        <v>0</v>
      </c>
      <c r="I71" s="103">
        <v>0</v>
      </c>
      <c r="J71" s="103">
        <v>148.964482140428</v>
      </c>
      <c r="K71" s="103">
        <v>112</v>
      </c>
      <c r="L71" s="103">
        <v>565.49296244933362</v>
      </c>
      <c r="M71" s="103">
        <v>300</v>
      </c>
      <c r="N71" s="7">
        <v>40000</v>
      </c>
      <c r="O71" s="39">
        <f t="shared" si="7"/>
        <v>44000</v>
      </c>
      <c r="P71" s="18">
        <f t="shared" si="8"/>
        <v>84000</v>
      </c>
      <c r="Q71" s="7">
        <f t="shared" si="9"/>
        <v>126996.55740021355</v>
      </c>
      <c r="R71" s="106"/>
      <c r="S71" s="114">
        <f t="shared" si="10"/>
        <v>17270.016805598549</v>
      </c>
      <c r="T71" s="6">
        <f t="shared" si="11"/>
        <v>25726.540594615017</v>
      </c>
      <c r="U71" s="111">
        <f t="shared" si="12"/>
        <v>42996.557400213569</v>
      </c>
    </row>
    <row r="72" spans="1:28" x14ac:dyDescent="0.35">
      <c r="A72" s="154"/>
      <c r="B72" s="4">
        <v>47392</v>
      </c>
      <c r="C72" s="103">
        <v>10448.281697789573</v>
      </c>
      <c r="D72" s="103">
        <v>14468.265975423372</v>
      </c>
      <c r="E72" s="103">
        <v>8250.9720789914663</v>
      </c>
      <c r="F72" s="103">
        <v>9594.7119534603662</v>
      </c>
      <c r="G72" s="103">
        <v>388.69721452098139</v>
      </c>
      <c r="H72" s="103">
        <v>0</v>
      </c>
      <c r="I72" s="103">
        <v>0</v>
      </c>
      <c r="J72" s="103">
        <v>147.09966786498049</v>
      </c>
      <c r="K72" s="103">
        <v>112</v>
      </c>
      <c r="L72" s="103">
        <v>581.05326667099371</v>
      </c>
      <c r="M72" s="103">
        <v>300</v>
      </c>
      <c r="N72" s="7">
        <v>40000</v>
      </c>
      <c r="O72" s="39">
        <f t="shared" si="7"/>
        <v>44000</v>
      </c>
      <c r="P72" s="18">
        <f t="shared" si="8"/>
        <v>84000</v>
      </c>
      <c r="Q72" s="7">
        <f t="shared" si="9"/>
        <v>128291.08185472173</v>
      </c>
      <c r="R72" s="106"/>
      <c r="S72" s="114">
        <f t="shared" si="10"/>
        <v>17845.684032451834</v>
      </c>
      <c r="T72" s="6">
        <f t="shared" si="11"/>
        <v>26445.397822269901</v>
      </c>
      <c r="U72" s="111">
        <f t="shared" si="12"/>
        <v>44291.081854721735</v>
      </c>
    </row>
    <row r="73" spans="1:28" x14ac:dyDescent="0.35">
      <c r="A73" s="154"/>
      <c r="B73" s="4">
        <v>47423</v>
      </c>
      <c r="C73" s="103">
        <v>10071.501393189583</v>
      </c>
      <c r="D73" s="103">
        <v>13897.671094013505</v>
      </c>
      <c r="E73" s="103">
        <v>7984.8116893465794</v>
      </c>
      <c r="F73" s="103">
        <v>9285.2051162519674</v>
      </c>
      <c r="G73" s="103">
        <v>374.20334054119172</v>
      </c>
      <c r="H73" s="103">
        <v>0</v>
      </c>
      <c r="I73" s="103">
        <v>0</v>
      </c>
      <c r="J73" s="103">
        <v>136.04441308576205</v>
      </c>
      <c r="K73" s="103">
        <v>112</v>
      </c>
      <c r="L73" s="103">
        <v>559.14433330969064</v>
      </c>
      <c r="M73" s="103">
        <v>300</v>
      </c>
      <c r="N73" s="7">
        <v>40000</v>
      </c>
      <c r="O73" s="39">
        <f t="shared" si="7"/>
        <v>44000</v>
      </c>
      <c r="P73" s="18">
        <f t="shared" si="8"/>
        <v>84000</v>
      </c>
      <c r="Q73" s="7">
        <f t="shared" si="9"/>
        <v>126720.58137973829</v>
      </c>
      <c r="R73" s="106"/>
      <c r="S73" s="114">
        <f t="shared" si="10"/>
        <v>17270.016805598549</v>
      </c>
      <c r="T73" s="6">
        <f t="shared" si="11"/>
        <v>25450.564574139735</v>
      </c>
      <c r="U73" s="111">
        <f t="shared" si="12"/>
        <v>42720.581379738287</v>
      </c>
    </row>
    <row r="74" spans="1:28" ht="17.5" thickBot="1" x14ac:dyDescent="0.4">
      <c r="A74" s="155"/>
      <c r="B74" s="32">
        <v>47453</v>
      </c>
      <c r="C74" s="104">
        <v>10376.717039811409</v>
      </c>
      <c r="D74" s="100">
        <v>14258.727233694555</v>
      </c>
      <c r="E74" s="100">
        <v>8250.9720789914663</v>
      </c>
      <c r="F74" s="100">
        <v>9594.7119534603662</v>
      </c>
      <c r="G74" s="100">
        <v>374.22236688514238</v>
      </c>
      <c r="H74" s="100">
        <v>0</v>
      </c>
      <c r="I74" s="100">
        <v>0</v>
      </c>
      <c r="J74" s="100">
        <v>134.35734131103453</v>
      </c>
      <c r="K74" s="100">
        <v>112</v>
      </c>
      <c r="L74" s="100">
        <v>574.53025445423259</v>
      </c>
      <c r="M74" s="100">
        <v>300</v>
      </c>
      <c r="N74" s="28">
        <v>40000</v>
      </c>
      <c r="O74" s="51">
        <f t="shared" si="7"/>
        <v>44000</v>
      </c>
      <c r="P74" s="38">
        <f t="shared" si="8"/>
        <v>84000</v>
      </c>
      <c r="Q74" s="36">
        <f t="shared" si="9"/>
        <v>127976.23826860821</v>
      </c>
      <c r="R74" s="106"/>
      <c r="S74" s="74">
        <f t="shared" si="10"/>
        <v>17845.684032451834</v>
      </c>
      <c r="T74" s="63">
        <f t="shared" si="11"/>
        <v>26130.554236156375</v>
      </c>
      <c r="U74" s="112">
        <f>+S74+T74</f>
        <v>43976.238268608213</v>
      </c>
      <c r="W74" s="3" t="s">
        <v>47</v>
      </c>
      <c r="X74" s="3" t="s">
        <v>48</v>
      </c>
      <c r="Y74" s="3" t="s">
        <v>50</v>
      </c>
      <c r="AA74" s="3" t="s">
        <v>49</v>
      </c>
      <c r="AB74" s="3" t="s">
        <v>47</v>
      </c>
    </row>
    <row r="75" spans="1:28" x14ac:dyDescent="0.35">
      <c r="A75" s="159" t="s">
        <v>70</v>
      </c>
      <c r="B75" s="25">
        <v>47484</v>
      </c>
      <c r="C75" s="98">
        <f>+'[4]Pronóst. PP Cusiana'!C74</f>
        <v>10319.621480863801</v>
      </c>
      <c r="D75" s="98">
        <f>+'[4]Pronóst. PP Cupiagua'!C74</f>
        <v>14113.745860872732</v>
      </c>
      <c r="E75" s="98">
        <f>+'[4]Pronóst. PP Barranca'!C74</f>
        <v>7868.2261635175955</v>
      </c>
      <c r="F75" s="98">
        <f>+'[4]Pronóst. PP Cartag'!D74</f>
        <v>6692.0452482942674</v>
      </c>
      <c r="G75" s="98">
        <f>+'[4]Pronóst. PP Dina'!D74</f>
        <v>332.10742416356226</v>
      </c>
      <c r="H75" s="98">
        <v>0</v>
      </c>
      <c r="I75" s="98">
        <v>0</v>
      </c>
      <c r="J75" s="98">
        <f>+'[4]Pronóst. Capachos'!C74</f>
        <v>61.509940271701538</v>
      </c>
      <c r="K75" s="98">
        <v>0</v>
      </c>
      <c r="L75" s="98">
        <v>0</v>
      </c>
      <c r="M75" s="98">
        <v>0</v>
      </c>
      <c r="N75" s="26">
        <v>40000</v>
      </c>
      <c r="O75" s="39">
        <f t="shared" si="7"/>
        <v>44000</v>
      </c>
      <c r="P75" s="35">
        <f t="shared" si="8"/>
        <v>84000</v>
      </c>
      <c r="Q75" s="33">
        <f>+SUM(C75:M75)+P75</f>
        <v>123387.25611798366</v>
      </c>
      <c r="R75" s="106"/>
      <c r="S75" s="114">
        <f t="shared" si="10"/>
        <v>14560.271411811864</v>
      </c>
      <c r="T75" s="6">
        <f t="shared" si="11"/>
        <v>24826.984706171799</v>
      </c>
      <c r="U75" s="111">
        <f>+S75+T75</f>
        <v>39387.256117983663</v>
      </c>
      <c r="W75" s="53">
        <f>+P75/Q75</f>
        <v>0.68078343455241985</v>
      </c>
      <c r="X75" s="54">
        <f>+F75/Q75</f>
        <v>5.4236113670404436E-2</v>
      </c>
      <c r="Y75" s="55">
        <f>+W75+X75</f>
        <v>0.73501954822282434</v>
      </c>
      <c r="AA75" s="59">
        <f>+AA76/Q75</f>
        <v>0.31921656544758015</v>
      </c>
      <c r="AB75" s="59">
        <f>+AB76/Q75</f>
        <v>0.68078343455241985</v>
      </c>
    </row>
    <row r="76" spans="1:28" x14ac:dyDescent="0.35">
      <c r="A76" s="160"/>
      <c r="B76" s="4">
        <v>47515</v>
      </c>
      <c r="C76" s="98">
        <f>+'[4]Pronóst. PP Cusiana'!C75</f>
        <v>10579.132935054136</v>
      </c>
      <c r="D76" s="98">
        <f>+'[4]Pronóst. PP Cupiagua'!C75</f>
        <v>14048.776032582784</v>
      </c>
      <c r="E76" s="98">
        <f>+'[4]Pronóst. PP Barranca'!C75</f>
        <v>7800.5708892369257</v>
      </c>
      <c r="F76" s="98">
        <f>+'[4]Pronóst. PP Cartag'!D75</f>
        <v>10663.830918382755</v>
      </c>
      <c r="G76" s="98">
        <f>+'[4]Pronóst. PP Dina'!D75</f>
        <v>324.42312062101524</v>
      </c>
      <c r="H76" s="98">
        <v>0</v>
      </c>
      <c r="I76" s="98">
        <v>0</v>
      </c>
      <c r="J76" s="98">
        <f>+'[4]Pronóst. Capachos'!C75</f>
        <v>22.622329358767523</v>
      </c>
      <c r="K76" s="98">
        <v>0</v>
      </c>
      <c r="L76" s="98">
        <v>0</v>
      </c>
      <c r="M76" s="98">
        <v>0</v>
      </c>
      <c r="N76" s="7">
        <v>40000</v>
      </c>
      <c r="O76" s="142">
        <f t="shared" si="7"/>
        <v>44000</v>
      </c>
      <c r="P76" s="18">
        <f t="shared" si="8"/>
        <v>84000</v>
      </c>
      <c r="Q76" s="7">
        <f t="shared" si="9"/>
        <v>127439.35622523638</v>
      </c>
      <c r="R76" s="106"/>
      <c r="S76" s="114">
        <f t="shared" si="10"/>
        <v>18464.401807619681</v>
      </c>
      <c r="T76" s="6">
        <f t="shared" si="11"/>
        <v>24974.954417616704</v>
      </c>
      <c r="U76" s="111">
        <f t="shared" ref="U76:U139" si="13">+S76+T76</f>
        <v>43439.356225236384</v>
      </c>
      <c r="W76" s="6">
        <f>+P75</f>
        <v>84000</v>
      </c>
      <c r="X76" s="6">
        <f>+F75</f>
        <v>6692.0452482942674</v>
      </c>
      <c r="Y76" s="6">
        <f>+W76+X76</f>
        <v>90692.045248294264</v>
      </c>
      <c r="AA76" s="6">
        <f>+C75+D75+E75+F75+G75+J75+L75</f>
        <v>39387.256117983663</v>
      </c>
      <c r="AB76" s="6">
        <f>+P75</f>
        <v>84000</v>
      </c>
    </row>
    <row r="77" spans="1:28" x14ac:dyDescent="0.35">
      <c r="A77" s="160"/>
      <c r="B77" s="4">
        <v>47543</v>
      </c>
      <c r="C77" s="98">
        <f>+'[4]Pronóst. PP Cusiana'!C76</f>
        <v>10425.472672973136</v>
      </c>
      <c r="D77" s="98">
        <f>+'[4]Pronóst. PP Cupiagua'!C76</f>
        <v>13983.806204292836</v>
      </c>
      <c r="E77" s="98">
        <f>+'[4]Pronóst. PP Barranca'!C76</f>
        <v>7732.9156149562596</v>
      </c>
      <c r="F77" s="98">
        <f>+'[4]Pronóst. PP Cartag'!D76</f>
        <v>10967.438041119003</v>
      </c>
      <c r="G77" s="98">
        <f>+'[4]Pronóst. PP Dina'!D76</f>
        <v>317.99009079258127</v>
      </c>
      <c r="H77" s="98">
        <v>0</v>
      </c>
      <c r="I77" s="98">
        <v>0</v>
      </c>
      <c r="J77" s="98">
        <v>0</v>
      </c>
      <c r="K77" s="98">
        <v>0</v>
      </c>
      <c r="L77" s="98">
        <v>0</v>
      </c>
      <c r="M77" s="98">
        <v>0</v>
      </c>
      <c r="N77" s="7">
        <v>40000</v>
      </c>
      <c r="O77" s="142">
        <f t="shared" si="7"/>
        <v>44000</v>
      </c>
      <c r="P77" s="18">
        <f t="shared" si="8"/>
        <v>84000</v>
      </c>
      <c r="Q77" s="7">
        <f t="shared" si="9"/>
        <v>127427.62262413382</v>
      </c>
      <c r="R77" s="106"/>
      <c r="S77" s="114">
        <f t="shared" si="10"/>
        <v>18700.353656075262</v>
      </c>
      <c r="T77" s="6">
        <f t="shared" si="11"/>
        <v>24727.26896805855</v>
      </c>
      <c r="U77" s="111">
        <f t="shared" si="13"/>
        <v>43427.622624133815</v>
      </c>
    </row>
    <row r="78" spans="1:28" x14ac:dyDescent="0.35">
      <c r="A78" s="160"/>
      <c r="B78" s="4">
        <v>47574</v>
      </c>
      <c r="C78" s="98">
        <f>+'[4]Pronóst. PP Cusiana'!C77</f>
        <v>10629.400576537782</v>
      </c>
      <c r="D78" s="98">
        <f>+'[4]Pronóst. PP Cupiagua'!C77</f>
        <v>13918.836376002888</v>
      </c>
      <c r="E78" s="98">
        <f>+'[4]Pronóst. PP Barranca'!C77</f>
        <v>7665.2603406755898</v>
      </c>
      <c r="F78" s="98">
        <f>+'[4]Pronóst. PP Cartag'!D77</f>
        <v>6472.596015939298</v>
      </c>
      <c r="G78" s="98">
        <f>+'[4]Pronóst. PP Dina'!D77</f>
        <v>312.38148708420294</v>
      </c>
      <c r="H78" s="98">
        <v>0</v>
      </c>
      <c r="I78" s="98">
        <v>0</v>
      </c>
      <c r="J78" s="98">
        <v>0</v>
      </c>
      <c r="K78" s="98">
        <v>0</v>
      </c>
      <c r="L78" s="98">
        <v>0</v>
      </c>
      <c r="M78" s="98">
        <v>0</v>
      </c>
      <c r="N78" s="7">
        <v>40000</v>
      </c>
      <c r="O78" s="142">
        <f t="shared" si="7"/>
        <v>44000</v>
      </c>
      <c r="P78" s="18">
        <f t="shared" si="8"/>
        <v>84000</v>
      </c>
      <c r="Q78" s="7">
        <f t="shared" si="9"/>
        <v>122998.47479623975</v>
      </c>
      <c r="R78" s="106"/>
      <c r="S78" s="114">
        <f t="shared" si="10"/>
        <v>14137.856356614888</v>
      </c>
      <c r="T78" s="6">
        <f t="shared" si="11"/>
        <v>24860.618439624872</v>
      </c>
      <c r="U78" s="111">
        <f t="shared" si="13"/>
        <v>38998.47479623976</v>
      </c>
    </row>
    <row r="79" spans="1:28" x14ac:dyDescent="0.35">
      <c r="A79" s="160"/>
      <c r="B79" s="4">
        <v>47604</v>
      </c>
      <c r="C79" s="98">
        <f>+'[4]Pronóst. PP Cusiana'!C78</f>
        <v>10582.780321318865</v>
      </c>
      <c r="D79" s="98">
        <f>+'[4]Pronóst. PP Cupiagua'!C78</f>
        <v>13853.86654771294</v>
      </c>
      <c r="E79" s="98">
        <f>+'[4]Pronóst. PP Barranca'!C78</f>
        <v>7597.6050663949236</v>
      </c>
      <c r="F79" s="98">
        <f>+'[4]Pronóst. PP Cartag'!D78</f>
        <v>4750.8430034807443</v>
      </c>
      <c r="G79" s="98">
        <f>+'[4]Pronóst. PP Dina'!D78</f>
        <v>307.36846151808237</v>
      </c>
      <c r="H79" s="98">
        <v>0</v>
      </c>
      <c r="I79" s="98">
        <v>0</v>
      </c>
      <c r="J79" s="98">
        <v>0</v>
      </c>
      <c r="K79" s="98">
        <v>0</v>
      </c>
      <c r="L79" s="98">
        <v>0</v>
      </c>
      <c r="M79" s="98">
        <v>0</v>
      </c>
      <c r="N79" s="7">
        <v>40000</v>
      </c>
      <c r="O79" s="142">
        <f t="shared" si="7"/>
        <v>44000</v>
      </c>
      <c r="P79" s="18">
        <f t="shared" si="8"/>
        <v>84000</v>
      </c>
      <c r="Q79" s="7">
        <f t="shared" si="9"/>
        <v>121092.46340042556</v>
      </c>
      <c r="R79" s="106"/>
      <c r="S79" s="114">
        <f t="shared" si="10"/>
        <v>12348.448069875667</v>
      </c>
      <c r="T79" s="6">
        <f t="shared" si="11"/>
        <v>24744.01533054989</v>
      </c>
      <c r="U79" s="111">
        <f t="shared" si="13"/>
        <v>37092.463400425557</v>
      </c>
    </row>
    <row r="80" spans="1:28" x14ac:dyDescent="0.35">
      <c r="A80" s="160"/>
      <c r="B80" s="4">
        <v>47635</v>
      </c>
      <c r="C80" s="98">
        <f>+'[4]Pronóst. PP Cusiana'!C79</f>
        <v>10846.565679059158</v>
      </c>
      <c r="D80" s="98">
        <f>+'[4]Pronóst. PP Cupiagua'!C79</f>
        <v>13788.896719422992</v>
      </c>
      <c r="E80" s="98">
        <f>+'[4]Pronóst. PP Barranca'!C79</f>
        <v>7529.9497921142538</v>
      </c>
      <c r="F80" s="98">
        <f>+'[4]Pronóst. PP Cartag'!D79</f>
        <v>5373.175471922892</v>
      </c>
      <c r="G80" s="98">
        <f>+'[4]Pronóst. PP Dina'!D79</f>
        <v>302.81142468409655</v>
      </c>
      <c r="H80" s="98">
        <v>0</v>
      </c>
      <c r="I80" s="98">
        <v>0</v>
      </c>
      <c r="J80" s="98">
        <v>0</v>
      </c>
      <c r="K80" s="98">
        <v>0</v>
      </c>
      <c r="L80" s="98">
        <v>0</v>
      </c>
      <c r="M80" s="98">
        <v>0</v>
      </c>
      <c r="N80" s="7">
        <v>40000</v>
      </c>
      <c r="O80" s="142">
        <f t="shared" si="7"/>
        <v>44000</v>
      </c>
      <c r="P80" s="18">
        <f t="shared" si="8"/>
        <v>84000</v>
      </c>
      <c r="Q80" s="7">
        <f t="shared" si="9"/>
        <v>121841.3990872034</v>
      </c>
      <c r="R80" s="106"/>
      <c r="S80" s="114">
        <f t="shared" si="10"/>
        <v>12903.125264037146</v>
      </c>
      <c r="T80" s="6">
        <f t="shared" si="11"/>
        <v>24938.273823166248</v>
      </c>
      <c r="U80" s="111">
        <f t="shared" si="13"/>
        <v>37841.39908720339</v>
      </c>
    </row>
    <row r="81" spans="1:21" x14ac:dyDescent="0.35">
      <c r="A81" s="160"/>
      <c r="B81" s="4">
        <v>47665</v>
      </c>
      <c r="C81" s="98">
        <f>+'[4]Pronóst. PP Cusiana'!C80</f>
        <v>9151.117383149025</v>
      </c>
      <c r="D81" s="98">
        <f>+'[4]Pronóst. PP Cupiagua'!C80</f>
        <v>13723.926891133044</v>
      </c>
      <c r="E81" s="98">
        <f>+'[4]Pronóst. PP Barranca'!C80</f>
        <v>7462.2945178335876</v>
      </c>
      <c r="F81" s="98">
        <f>+'[4]Pronóst. PP Cartag'!D80</f>
        <v>6671.9066633667271</v>
      </c>
      <c r="G81" s="98">
        <f>+'[4]Pronóst. PP Dina'!D80</f>
        <v>298.61781190509407</v>
      </c>
      <c r="H81" s="98">
        <v>0</v>
      </c>
      <c r="I81" s="98">
        <v>0</v>
      </c>
      <c r="J81" s="98">
        <v>0</v>
      </c>
      <c r="K81" s="98">
        <v>0</v>
      </c>
      <c r="L81" s="98">
        <v>0</v>
      </c>
      <c r="M81" s="98">
        <v>0</v>
      </c>
      <c r="N81" s="7">
        <v>40000</v>
      </c>
      <c r="O81" s="142">
        <f t="shared" si="7"/>
        <v>44000</v>
      </c>
      <c r="P81" s="18">
        <f t="shared" si="8"/>
        <v>84000</v>
      </c>
      <c r="Q81" s="7">
        <f t="shared" si="9"/>
        <v>121307.86326738747</v>
      </c>
      <c r="R81" s="106"/>
      <c r="S81" s="114">
        <f t="shared" si="10"/>
        <v>14134.201181200315</v>
      </c>
      <c r="T81" s="6">
        <f t="shared" si="11"/>
        <v>23173.66208618716</v>
      </c>
      <c r="U81" s="111">
        <f t="shared" si="13"/>
        <v>37307.863267387474</v>
      </c>
    </row>
    <row r="82" spans="1:21" x14ac:dyDescent="0.35">
      <c r="A82" s="160"/>
      <c r="B82" s="4">
        <v>47696</v>
      </c>
      <c r="C82" s="98">
        <f>+'[4]Pronóst. PP Cusiana'!C81</f>
        <v>8968.7065570515315</v>
      </c>
      <c r="D82" s="98">
        <f>+'[4]Pronóst. PP Cupiagua'!C81</f>
        <v>13658.957062843096</v>
      </c>
      <c r="E82" s="98">
        <f>+'[4]Pronóst. PP Barranca'!C81</f>
        <v>7394.6392435529178</v>
      </c>
      <c r="F82" s="98">
        <f>+'[4]Pronóst. PP Cartag'!D81</f>
        <v>6671.074710769366</v>
      </c>
      <c r="G82" s="98">
        <f>+'[4]Pronóst. PP Dina'!D81</f>
        <v>294.72251784965596</v>
      </c>
      <c r="H82" s="98">
        <v>0</v>
      </c>
      <c r="I82" s="98">
        <v>0</v>
      </c>
      <c r="J82" s="98">
        <v>0</v>
      </c>
      <c r="K82" s="98">
        <v>0</v>
      </c>
      <c r="L82" s="98">
        <v>0</v>
      </c>
      <c r="M82" s="98">
        <v>0</v>
      </c>
      <c r="N82" s="7">
        <v>40000</v>
      </c>
      <c r="O82" s="142">
        <f t="shared" si="7"/>
        <v>44000</v>
      </c>
      <c r="P82" s="18">
        <f t="shared" si="8"/>
        <v>84000</v>
      </c>
      <c r="Q82" s="7">
        <f t="shared" si="9"/>
        <v>120988.10009206657</v>
      </c>
      <c r="R82" s="106"/>
      <c r="S82" s="114">
        <f t="shared" si="10"/>
        <v>14065.713954322284</v>
      </c>
      <c r="T82" s="6">
        <f t="shared" si="11"/>
        <v>22922.386137744284</v>
      </c>
      <c r="U82" s="111">
        <f t="shared" si="13"/>
        <v>36988.100092066568</v>
      </c>
    </row>
    <row r="83" spans="1:21" x14ac:dyDescent="0.35">
      <c r="A83" s="160"/>
      <c r="B83" s="4">
        <v>47727</v>
      </c>
      <c r="C83" s="98">
        <f>+'[4]Pronóst. PP Cusiana'!C82</f>
        <v>8790.6272352000706</v>
      </c>
      <c r="D83" s="98">
        <f>+'[4]Pronóst. PP Cupiagua'!C82</f>
        <v>13593.987234553149</v>
      </c>
      <c r="E83" s="98">
        <f>+'[4]Pronóst. PP Barranca'!C82</f>
        <v>7326.9839692722517</v>
      </c>
      <c r="F83" s="98">
        <f>+'[4]Pronóst. PP Cartag'!D82</f>
        <v>6350.5954072025743</v>
      </c>
      <c r="G83" s="98">
        <f>+'[4]Pronóst. PP Dina'!D82</f>
        <v>291.07769637212095</v>
      </c>
      <c r="H83" s="98">
        <v>0</v>
      </c>
      <c r="I83" s="98">
        <v>0</v>
      </c>
      <c r="J83" s="98">
        <v>0</v>
      </c>
      <c r="K83" s="98">
        <v>0</v>
      </c>
      <c r="L83" s="98">
        <v>0</v>
      </c>
      <c r="M83" s="98">
        <v>0</v>
      </c>
      <c r="N83" s="7">
        <v>40000</v>
      </c>
      <c r="O83" s="142">
        <f t="shared" si="7"/>
        <v>44000</v>
      </c>
      <c r="P83" s="18">
        <f t="shared" si="8"/>
        <v>84000</v>
      </c>
      <c r="Q83" s="7">
        <f t="shared" si="9"/>
        <v>120353.27154260018</v>
      </c>
      <c r="R83" s="106"/>
      <c r="S83" s="114">
        <f t="shared" si="10"/>
        <v>13677.579376474827</v>
      </c>
      <c r="T83" s="6">
        <f t="shared" si="11"/>
        <v>22675.692166125344</v>
      </c>
      <c r="U83" s="111">
        <f t="shared" si="13"/>
        <v>36353.271542600167</v>
      </c>
    </row>
    <row r="84" spans="1:21" x14ac:dyDescent="0.35">
      <c r="A84" s="160"/>
      <c r="B84" s="4">
        <v>47757</v>
      </c>
      <c r="C84" s="98">
        <f>+'[4]Pronóst. PP Cusiana'!C83</f>
        <v>8564.1234574607734</v>
      </c>
      <c r="D84" s="98">
        <f>+'[4]Pronóst. PP Cupiagua'!C83</f>
        <v>13529.017406263201</v>
      </c>
      <c r="E84" s="98">
        <f>+'[4]Pronóst. PP Barranca'!C83</f>
        <v>7259.328694991581</v>
      </c>
      <c r="F84" s="98">
        <f>+'[4]Pronóst. PP Cartag'!D83</f>
        <v>5608.4682290718683</v>
      </c>
      <c r="G84" s="98">
        <f>+'[4]Pronóst. PP Dina'!D83</f>
        <v>287.64696829402806</v>
      </c>
      <c r="H84" s="98">
        <v>0</v>
      </c>
      <c r="I84" s="98">
        <v>0</v>
      </c>
      <c r="J84" s="98">
        <v>0</v>
      </c>
      <c r="K84" s="98">
        <v>0</v>
      </c>
      <c r="L84" s="98">
        <v>0</v>
      </c>
      <c r="M84" s="98">
        <v>0</v>
      </c>
      <c r="N84" s="7">
        <v>40000</v>
      </c>
      <c r="O84" s="142">
        <f t="shared" si="7"/>
        <v>44000</v>
      </c>
      <c r="P84" s="18">
        <f t="shared" si="8"/>
        <v>84000</v>
      </c>
      <c r="Q84" s="7">
        <f t="shared" si="9"/>
        <v>119248.58475608146</v>
      </c>
      <c r="R84" s="106"/>
      <c r="S84" s="114">
        <f t="shared" si="10"/>
        <v>12867.796924063448</v>
      </c>
      <c r="T84" s="6">
        <f t="shared" si="11"/>
        <v>22380.787832018003</v>
      </c>
      <c r="U84" s="111">
        <f t="shared" si="13"/>
        <v>35248.584756081451</v>
      </c>
    </row>
    <row r="85" spans="1:21" x14ac:dyDescent="0.35">
      <c r="A85" s="160"/>
      <c r="B85" s="4">
        <v>47788</v>
      </c>
      <c r="C85" s="98">
        <f>+'[4]Pronóst. PP Cusiana'!C84</f>
        <v>9557.1224852228079</v>
      </c>
      <c r="D85" s="98">
        <f>+'[4]Pronóst. PP Cupiagua'!C84</f>
        <v>13464.047577973253</v>
      </c>
      <c r="E85" s="98">
        <f>+'[4]Pronóst. PP Barranca'!C84</f>
        <v>7191.6734207109157</v>
      </c>
      <c r="F85" s="98">
        <f>+'[4]Pronóst. PP Cartag'!D84</f>
        <v>5419.7051811285437</v>
      </c>
      <c r="G85" s="98">
        <f>+'[4]Pronóst. PP Dina'!D84</f>
        <v>284.40191120355274</v>
      </c>
      <c r="H85" s="98">
        <v>0</v>
      </c>
      <c r="I85" s="98">
        <v>0</v>
      </c>
      <c r="J85" s="98">
        <v>0</v>
      </c>
      <c r="K85" s="98">
        <v>0</v>
      </c>
      <c r="L85" s="98">
        <v>0</v>
      </c>
      <c r="M85" s="98">
        <v>0</v>
      </c>
      <c r="N85" s="7">
        <v>40000</v>
      </c>
      <c r="O85" s="142">
        <f t="shared" si="7"/>
        <v>44000</v>
      </c>
      <c r="P85" s="18">
        <f t="shared" si="8"/>
        <v>84000</v>
      </c>
      <c r="Q85" s="7">
        <f t="shared" si="9"/>
        <v>119916.95057623908</v>
      </c>
      <c r="R85" s="106"/>
      <c r="S85" s="114">
        <f t="shared" si="10"/>
        <v>12611.37860183946</v>
      </c>
      <c r="T85" s="6">
        <f t="shared" si="11"/>
        <v>23305.571974399616</v>
      </c>
      <c r="U85" s="111">
        <f t="shared" si="13"/>
        <v>35916.950576239076</v>
      </c>
    </row>
    <row r="86" spans="1:21" ht="17.5" thickBot="1" x14ac:dyDescent="0.4">
      <c r="A86" s="160"/>
      <c r="B86" s="72">
        <v>47818</v>
      </c>
      <c r="C86" s="105">
        <f>+'[4]Pronóst. PP Cusiana'!C85</f>
        <v>9079.0959571158146</v>
      </c>
      <c r="D86" s="105">
        <f>+'[4]Pronóst. PP Cupiagua'!C85</f>
        <v>13399.077749683305</v>
      </c>
      <c r="E86" s="105">
        <f>+'[4]Pronóst. PP Barranca'!C85</f>
        <v>7124.018146430245</v>
      </c>
      <c r="F86" s="105">
        <f>+'[4]Pronóst. PP Cartag'!D85</f>
        <v>6810.4416729315526</v>
      </c>
      <c r="G86" s="105">
        <f>+'[4]Pronóst. PP Dina'!D85</f>
        <v>281.31982021119768</v>
      </c>
      <c r="H86" s="105">
        <v>0</v>
      </c>
      <c r="I86" s="105">
        <v>0</v>
      </c>
      <c r="J86" s="105">
        <v>0</v>
      </c>
      <c r="K86" s="105">
        <v>0</v>
      </c>
      <c r="L86" s="105">
        <v>0</v>
      </c>
      <c r="M86" s="105">
        <v>0</v>
      </c>
      <c r="N86" s="36">
        <v>40000</v>
      </c>
      <c r="O86" s="51">
        <f t="shared" si="7"/>
        <v>44000</v>
      </c>
      <c r="P86" s="38">
        <f t="shared" si="8"/>
        <v>84000</v>
      </c>
      <c r="Q86" s="36">
        <f t="shared" si="9"/>
        <v>120693.95334637212</v>
      </c>
      <c r="R86" s="106"/>
      <c r="S86" s="74">
        <f t="shared" si="10"/>
        <v>13934.459819361797</v>
      </c>
      <c r="T86" s="63">
        <f t="shared" si="11"/>
        <v>22759.493527010316</v>
      </c>
      <c r="U86" s="112">
        <f t="shared" si="13"/>
        <v>36693.953346372116</v>
      </c>
    </row>
    <row r="87" spans="1:21" x14ac:dyDescent="0.35">
      <c r="A87" s="160"/>
      <c r="B87" s="25">
        <v>47849</v>
      </c>
      <c r="C87" s="98">
        <f>+'[4]Pronóst. PP Cusiana'!C86</f>
        <v>9870.8825554541709</v>
      </c>
      <c r="D87" s="98">
        <f>+'[4]Pronóst. PP Cupiagua'!C86</f>
        <v>13334.107921393357</v>
      </c>
      <c r="E87" s="98">
        <f>+'[4]Pronóst. PP Barranca'!C86</f>
        <v>7056.3628721495788</v>
      </c>
      <c r="F87" s="98">
        <f>+'[4]Pronóst. PP Cartag'!D86</f>
        <v>6863.2451662627591</v>
      </c>
      <c r="G87" s="98">
        <f>+'[4]Pronóst. PP Dina'!D86</f>
        <v>278.38221883287048</v>
      </c>
      <c r="H87" s="98">
        <v>0</v>
      </c>
      <c r="I87" s="98">
        <v>0</v>
      </c>
      <c r="J87" s="98">
        <v>0</v>
      </c>
      <c r="K87" s="98">
        <v>0</v>
      </c>
      <c r="L87" s="98">
        <v>0</v>
      </c>
      <c r="M87" s="98">
        <v>0</v>
      </c>
      <c r="N87" s="33">
        <v>40000</v>
      </c>
      <c r="O87" s="39">
        <f t="shared" si="7"/>
        <v>44000</v>
      </c>
      <c r="P87" s="35">
        <f t="shared" si="8"/>
        <v>84000</v>
      </c>
      <c r="Q87" s="33">
        <f t="shared" si="9"/>
        <v>121402.98073409274</v>
      </c>
      <c r="R87" s="106"/>
      <c r="S87" s="114">
        <f t="shared" si="10"/>
        <v>13919.608038412338</v>
      </c>
      <c r="T87" s="6">
        <f t="shared" si="11"/>
        <v>23483.372695680398</v>
      </c>
      <c r="U87" s="111">
        <f t="shared" si="13"/>
        <v>37402.980734092736</v>
      </c>
    </row>
    <row r="88" spans="1:21" x14ac:dyDescent="0.35">
      <c r="A88" s="160"/>
      <c r="B88" s="4">
        <v>47880</v>
      </c>
      <c r="C88" s="98">
        <f>+'[4]Pronóst. PP Cusiana'!C87</f>
        <v>9505.1922551944626</v>
      </c>
      <c r="D88" s="98">
        <f>+'[4]Pronóst. PP Cupiagua'!C87</f>
        <v>13269.138093103409</v>
      </c>
      <c r="E88" s="98">
        <f>+'[4]Pronóst. PP Barranca'!C87</f>
        <v>6988.707597868909</v>
      </c>
      <c r="F88" s="98">
        <f>+'[4]Pronóst. PP Cartag'!D87</f>
        <v>5925.1565538549858</v>
      </c>
      <c r="G88" s="98">
        <f>+'[4]Pronóst. PP Dina'!D87</f>
        <v>275.57383403686561</v>
      </c>
      <c r="H88" s="98">
        <v>0</v>
      </c>
      <c r="I88" s="98">
        <v>0</v>
      </c>
      <c r="J88" s="98">
        <v>0</v>
      </c>
      <c r="K88" s="98">
        <v>0</v>
      </c>
      <c r="L88" s="98">
        <v>0</v>
      </c>
      <c r="M88" s="98">
        <v>0</v>
      </c>
      <c r="N88" s="7">
        <v>40000</v>
      </c>
      <c r="O88" s="142">
        <f t="shared" si="7"/>
        <v>44000</v>
      </c>
      <c r="P88" s="18">
        <f t="shared" si="8"/>
        <v>84000</v>
      </c>
      <c r="Q88" s="7">
        <f t="shared" si="9"/>
        <v>119963.76833405864</v>
      </c>
      <c r="R88" s="106"/>
      <c r="S88" s="114">
        <f t="shared" si="10"/>
        <v>12913.864151723894</v>
      </c>
      <c r="T88" s="6">
        <f t="shared" si="11"/>
        <v>23049.90418233474</v>
      </c>
      <c r="U88" s="111">
        <f t="shared" si="13"/>
        <v>35963.768334058637</v>
      </c>
    </row>
    <row r="89" spans="1:21" x14ac:dyDescent="0.35">
      <c r="A89" s="160"/>
      <c r="B89" s="4">
        <v>47908</v>
      </c>
      <c r="C89" s="98">
        <f>+'[4]Pronóst. PP Cusiana'!C88</f>
        <v>9549.9329067181789</v>
      </c>
      <c r="D89" s="98">
        <f>+'[4]Pronóst. PP Cupiagua'!C88</f>
        <v>13204.168264813461</v>
      </c>
      <c r="E89" s="98">
        <f>+'[4]Pronóst. PP Barranca'!C88</f>
        <v>6921.0523235882429</v>
      </c>
      <c r="F89" s="98">
        <f>+'[4]Pronóst. PP Cartag'!D88</f>
        <v>4662.7363968066875</v>
      </c>
      <c r="G89" s="98">
        <f>+'[4]Pronóst. PP Dina'!D88</f>
        <v>272.88187002631139</v>
      </c>
      <c r="H89" s="98">
        <v>0</v>
      </c>
      <c r="I89" s="98">
        <v>0</v>
      </c>
      <c r="J89" s="98">
        <v>0</v>
      </c>
      <c r="K89" s="98">
        <v>0</v>
      </c>
      <c r="L89" s="98">
        <v>0</v>
      </c>
      <c r="M89" s="98">
        <v>0</v>
      </c>
      <c r="N89" s="7">
        <v>40000</v>
      </c>
      <c r="O89" s="142">
        <f t="shared" si="7"/>
        <v>44000</v>
      </c>
      <c r="P89" s="18">
        <f t="shared" si="8"/>
        <v>84000</v>
      </c>
      <c r="Q89" s="7">
        <f t="shared" si="9"/>
        <v>118610.77176195288</v>
      </c>
      <c r="R89" s="106"/>
      <c r="S89" s="114">
        <f t="shared" si="10"/>
        <v>11583.78872039493</v>
      </c>
      <c r="T89" s="6">
        <f t="shared" si="11"/>
        <v>23026.983041557953</v>
      </c>
      <c r="U89" s="111">
        <f t="shared" si="13"/>
        <v>34610.771761952885</v>
      </c>
    </row>
    <row r="90" spans="1:21" x14ac:dyDescent="0.35">
      <c r="A90" s="160"/>
      <c r="B90" s="4">
        <v>47939</v>
      </c>
      <c r="C90" s="98">
        <f>+'[4]Pronóst. PP Cusiana'!C89</f>
        <v>9809.444360908512</v>
      </c>
      <c r="D90" s="98">
        <f>+'[4]Pronóst. PP Cupiagua'!C89</f>
        <v>13139.198436523513</v>
      </c>
      <c r="E90" s="98">
        <f>+'[4]Pronóst. PP Barranca'!C89</f>
        <v>6853.3970493075731</v>
      </c>
      <c r="F90" s="98">
        <f>+'[4]Pronóst. PP Cartag'!D89</f>
        <v>5030.2513157589456</v>
      </c>
      <c r="G90" s="98">
        <f>+'[4]Pronóst. PP Dina'!D89</f>
        <v>270.29548078939899</v>
      </c>
      <c r="H90" s="98">
        <v>0</v>
      </c>
      <c r="I90" s="98">
        <v>0</v>
      </c>
      <c r="J90" s="98">
        <v>0</v>
      </c>
      <c r="K90" s="98">
        <v>0</v>
      </c>
      <c r="L90" s="98">
        <v>0</v>
      </c>
      <c r="M90" s="98">
        <v>0</v>
      </c>
      <c r="N90" s="7">
        <v>40000</v>
      </c>
      <c r="O90" s="142">
        <f t="shared" si="7"/>
        <v>44000</v>
      </c>
      <c r="P90" s="18">
        <f t="shared" si="8"/>
        <v>84000</v>
      </c>
      <c r="Q90" s="7">
        <f t="shared" si="9"/>
        <v>119102.58664328794</v>
      </c>
      <c r="R90" s="106"/>
      <c r="S90" s="114">
        <f t="shared" si="10"/>
        <v>11883.648365066518</v>
      </c>
      <c r="T90" s="6">
        <f t="shared" si="11"/>
        <v>23218.938278221423</v>
      </c>
      <c r="U90" s="111">
        <f t="shared" si="13"/>
        <v>35102.586643287941</v>
      </c>
    </row>
    <row r="91" spans="1:21" x14ac:dyDescent="0.35">
      <c r="A91" s="160"/>
      <c r="B91" s="4">
        <v>47969</v>
      </c>
      <c r="C91" s="98">
        <f>+'[4]Pronóst. PP Cusiana'!C90</f>
        <v>9655.7840988275129</v>
      </c>
      <c r="D91" s="98">
        <f>+'[4]Pronóst. PP Cupiagua'!C90</f>
        <v>13074.228608233565</v>
      </c>
      <c r="E91" s="98">
        <f>+'[4]Pronóst. PP Barranca'!C90</f>
        <v>6785.7417750269069</v>
      </c>
      <c r="F91" s="98">
        <f>+'[4]Pronóst. PP Cartag'!D90</f>
        <v>5608.731121397368</v>
      </c>
      <c r="G91" s="98">
        <f>+'[4]Pronóst. PP Dina'!D90</f>
        <v>267.80537872783214</v>
      </c>
      <c r="H91" s="98">
        <v>0</v>
      </c>
      <c r="I91" s="98">
        <v>0</v>
      </c>
      <c r="J91" s="98">
        <v>0</v>
      </c>
      <c r="K91" s="98">
        <v>0</v>
      </c>
      <c r="L91" s="98">
        <v>0</v>
      </c>
      <c r="M91" s="98">
        <v>0</v>
      </c>
      <c r="N91" s="7">
        <v>40000</v>
      </c>
      <c r="O91" s="142">
        <f t="shared" si="7"/>
        <v>44000</v>
      </c>
      <c r="P91" s="18">
        <f t="shared" si="8"/>
        <v>84000</v>
      </c>
      <c r="Q91" s="7">
        <f t="shared" si="9"/>
        <v>119392.29098221319</v>
      </c>
      <c r="R91" s="106"/>
      <c r="S91" s="114">
        <f t="shared" si="10"/>
        <v>12394.472896424275</v>
      </c>
      <c r="T91" s="6">
        <f t="shared" si="11"/>
        <v>22997.818085788909</v>
      </c>
      <c r="U91" s="111">
        <f t="shared" si="13"/>
        <v>35392.290982213184</v>
      </c>
    </row>
    <row r="92" spans="1:21" x14ac:dyDescent="0.35">
      <c r="A92" s="160"/>
      <c r="B92" s="4">
        <v>48000</v>
      </c>
      <c r="C92" s="98">
        <f>+'[4]Pronóst. PP Cusiana'!C91</f>
        <v>9859.712002392158</v>
      </c>
      <c r="D92" s="98">
        <f>+'[4]Pronóst. PP Cupiagua'!C91</f>
        <v>13009.258779943617</v>
      </c>
      <c r="E92" s="98">
        <f>+'[4]Pronóst. PP Barranca'!C91</f>
        <v>6718.0865007462371</v>
      </c>
      <c r="F92" s="98">
        <f>+'[4]Pronóst. PP Cartag'!D91</f>
        <v>6000.7356913379826</v>
      </c>
      <c r="G92" s="98">
        <f>+'[4]Pronóst. PP Dina'!D91</f>
        <v>265.40353877823242</v>
      </c>
      <c r="H92" s="98">
        <v>0</v>
      </c>
      <c r="I92" s="98">
        <v>0</v>
      </c>
      <c r="J92" s="98">
        <v>0</v>
      </c>
      <c r="K92" s="98">
        <v>0</v>
      </c>
      <c r="L92" s="98">
        <v>0</v>
      </c>
      <c r="M92" s="98">
        <v>0</v>
      </c>
      <c r="N92" s="7">
        <v>40000</v>
      </c>
      <c r="O92" s="142">
        <f t="shared" si="7"/>
        <v>44000</v>
      </c>
      <c r="P92" s="18">
        <f t="shared" si="8"/>
        <v>84000</v>
      </c>
      <c r="Q92" s="7">
        <f t="shared" si="9"/>
        <v>119853.19651319823</v>
      </c>
      <c r="R92" s="106"/>
      <c r="S92" s="114">
        <f t="shared" si="10"/>
        <v>12718.822192084219</v>
      </c>
      <c r="T92" s="6">
        <f t="shared" si="11"/>
        <v>23134.374321114006</v>
      </c>
      <c r="U92" s="111">
        <f t="shared" si="13"/>
        <v>35853.196513198229</v>
      </c>
    </row>
    <row r="93" spans="1:21" x14ac:dyDescent="0.35">
      <c r="A93" s="160"/>
      <c r="B93" s="4">
        <v>48030</v>
      </c>
      <c r="C93" s="98">
        <f>+'[4]Pronóst. PP Cusiana'!C92</f>
        <v>9813.0917471732428</v>
      </c>
      <c r="D93" s="98">
        <f>+'[4]Pronóst. PP Cupiagua'!C92</f>
        <v>12944.288951653669</v>
      </c>
      <c r="E93" s="98">
        <f>+'[4]Pronóst. PP Barranca'!C92</f>
        <v>6650.4312264655709</v>
      </c>
      <c r="F93" s="98">
        <f>+'[4]Pronóst. PP Cartag'!D92</f>
        <v>6162.9268242186026</v>
      </c>
      <c r="G93" s="98">
        <f>+'[4]Pronóst. PP Dina'!D92</f>
        <v>263.08297101314542</v>
      </c>
      <c r="H93" s="98">
        <v>0</v>
      </c>
      <c r="I93" s="98">
        <v>0</v>
      </c>
      <c r="J93" s="98">
        <v>0</v>
      </c>
      <c r="K93" s="98">
        <v>0</v>
      </c>
      <c r="L93" s="98">
        <v>0</v>
      </c>
      <c r="M93" s="98">
        <v>0</v>
      </c>
      <c r="N93" s="7">
        <v>40000</v>
      </c>
      <c r="O93" s="142">
        <f t="shared" si="7"/>
        <v>44000</v>
      </c>
      <c r="P93" s="18">
        <f t="shared" si="8"/>
        <v>84000</v>
      </c>
      <c r="Q93" s="7">
        <f t="shared" si="9"/>
        <v>119833.82172052423</v>
      </c>
      <c r="R93" s="106"/>
      <c r="S93" s="114">
        <f t="shared" si="10"/>
        <v>12813.358050684174</v>
      </c>
      <c r="T93" s="6">
        <f t="shared" si="11"/>
        <v>23020.463669840057</v>
      </c>
      <c r="U93" s="111">
        <f t="shared" si="13"/>
        <v>35833.821720524233</v>
      </c>
    </row>
    <row r="94" spans="1:21" x14ac:dyDescent="0.35">
      <c r="A94" s="160"/>
      <c r="B94" s="4">
        <v>48061</v>
      </c>
      <c r="C94" s="98">
        <f>+'[4]Pronóst. PP Cusiana'!C93</f>
        <v>10076.877104913534</v>
      </c>
      <c r="D94" s="98">
        <f>+'[4]Pronóst. PP Cupiagua'!C93</f>
        <v>12879.319123363721</v>
      </c>
      <c r="E94" s="98">
        <f>+'[4]Pronóst. PP Barranca'!C93</f>
        <v>6582.7759521849011</v>
      </c>
      <c r="F94" s="98">
        <f>+'[4]Pronóst. PP Cartag'!D93</f>
        <v>6398.0799329477759</v>
      </c>
      <c r="G94" s="98">
        <f>+'[4]Pronóst. PP Dina'!D93</f>
        <v>260.83754329865928</v>
      </c>
      <c r="H94" s="98">
        <v>0</v>
      </c>
      <c r="I94" s="98">
        <v>0</v>
      </c>
      <c r="J94" s="98">
        <v>0</v>
      </c>
      <c r="K94" s="98">
        <v>0</v>
      </c>
      <c r="L94" s="98">
        <v>0</v>
      </c>
      <c r="M94" s="98">
        <v>0</v>
      </c>
      <c r="N94" s="7">
        <v>40000</v>
      </c>
      <c r="O94" s="142">
        <f t="shared" si="7"/>
        <v>44000</v>
      </c>
      <c r="P94" s="18">
        <f t="shared" si="8"/>
        <v>84000</v>
      </c>
      <c r="Q94" s="7">
        <f t="shared" si="9"/>
        <v>120197.88965670859</v>
      </c>
      <c r="R94" s="106"/>
      <c r="S94" s="114">
        <f t="shared" si="10"/>
        <v>12980.855885132678</v>
      </c>
      <c r="T94" s="6">
        <f t="shared" si="11"/>
        <v>23217.033771575912</v>
      </c>
      <c r="U94" s="111">
        <f t="shared" si="13"/>
        <v>36197.88965670859</v>
      </c>
    </row>
    <row r="95" spans="1:21" x14ac:dyDescent="0.35">
      <c r="A95" s="160"/>
      <c r="B95" s="4">
        <v>48092</v>
      </c>
      <c r="C95" s="98">
        <f>+'[4]Pronóst. PP Cusiana'!C94</f>
        <v>8381.4288090034006</v>
      </c>
      <c r="D95" s="98">
        <f>+'[4]Pronóst. PP Cupiagua'!C94</f>
        <v>12814.349295073773</v>
      </c>
      <c r="E95" s="98">
        <f>+'[4]Pronóst. PP Barranca'!C94</f>
        <v>6515.120677904235</v>
      </c>
      <c r="F95" s="98">
        <f>+'[4]Pronóst. PP Cartag'!D94</f>
        <v>5550.3022795327543</v>
      </c>
      <c r="G95" s="98">
        <f>+'[4]Pronóst. PP Dina'!D94</f>
        <v>258.66184117046811</v>
      </c>
      <c r="H95" s="98">
        <v>0</v>
      </c>
      <c r="I95" s="98">
        <v>0</v>
      </c>
      <c r="J95" s="98">
        <v>0</v>
      </c>
      <c r="K95" s="98">
        <v>0</v>
      </c>
      <c r="L95" s="98">
        <v>0</v>
      </c>
      <c r="M95" s="98">
        <v>0</v>
      </c>
      <c r="N95" s="7">
        <v>40000</v>
      </c>
      <c r="O95" s="142">
        <f t="shared" si="7"/>
        <v>44000</v>
      </c>
      <c r="P95" s="18">
        <f t="shared" si="8"/>
        <v>84000</v>
      </c>
      <c r="Q95" s="7">
        <f t="shared" si="9"/>
        <v>117519.86290268463</v>
      </c>
      <c r="R95" s="106"/>
      <c r="S95" s="114">
        <f t="shared" si="10"/>
        <v>12065.422957436989</v>
      </c>
      <c r="T95" s="6">
        <f t="shared" si="11"/>
        <v>21454.439945247643</v>
      </c>
      <c r="U95" s="111">
        <f t="shared" si="13"/>
        <v>33519.862902684632</v>
      </c>
    </row>
    <row r="96" spans="1:21" x14ac:dyDescent="0.35">
      <c r="A96" s="160"/>
      <c r="B96" s="4">
        <v>48122</v>
      </c>
      <c r="C96" s="98">
        <f>+'[4]Pronóst. PP Cusiana'!C95</f>
        <v>8199.017982905907</v>
      </c>
      <c r="D96" s="98">
        <f>+'[4]Pronóst. PP Cupiagua'!C95</f>
        <v>12749.379466783825</v>
      </c>
      <c r="E96" s="98">
        <f>+'[4]Pronóst. PP Barranca'!C95</f>
        <v>6447.4654036235652</v>
      </c>
      <c r="F96" s="98">
        <f>+'[4]Pronóst. PP Cartag'!D95</f>
        <v>6307.9961036797558</v>
      </c>
      <c r="G96" s="98">
        <f>+'[4]Pronóst. PP Dina'!D95</f>
        <v>256.55105580834669</v>
      </c>
      <c r="H96" s="98">
        <v>0</v>
      </c>
      <c r="I96" s="98">
        <v>0</v>
      </c>
      <c r="J96" s="98">
        <v>0</v>
      </c>
      <c r="K96" s="98">
        <v>0</v>
      </c>
      <c r="L96" s="98">
        <v>0</v>
      </c>
      <c r="M96" s="98">
        <v>0</v>
      </c>
      <c r="N96" s="7">
        <v>40000</v>
      </c>
      <c r="O96" s="142">
        <f t="shared" si="7"/>
        <v>44000</v>
      </c>
      <c r="P96" s="18">
        <f t="shared" si="8"/>
        <v>84000</v>
      </c>
      <c r="Q96" s="7">
        <f t="shared" si="9"/>
        <v>117960.41001280141</v>
      </c>
      <c r="R96" s="106"/>
      <c r="S96" s="114">
        <f t="shared" si="10"/>
        <v>12755.46150730332</v>
      </c>
      <c r="T96" s="6">
        <f t="shared" si="11"/>
        <v>21204.94850549808</v>
      </c>
      <c r="U96" s="111">
        <f t="shared" si="13"/>
        <v>33960.410012801396</v>
      </c>
    </row>
    <row r="97" spans="1:21" x14ac:dyDescent="0.35">
      <c r="A97" s="160"/>
      <c r="B97" s="4">
        <v>48153</v>
      </c>
      <c r="C97" s="98">
        <f>+'[4]Pronóst. PP Cusiana'!C96</f>
        <v>8020.9386610544461</v>
      </c>
      <c r="D97" s="98">
        <f>+'[4]Pronóst. PP Cupiagua'!C96</f>
        <v>12684.409638493878</v>
      </c>
      <c r="E97" s="98">
        <f>+'[4]Pronóst. PP Barranca'!C96</f>
        <v>6379.810129342899</v>
      </c>
      <c r="F97" s="98">
        <f>+'[4]Pronóst. PP Cartag'!D96</f>
        <v>5661.4659858086943</v>
      </c>
      <c r="G97" s="98">
        <f>+'[4]Pronóst. PP Dina'!D96</f>
        <v>254.50089351750842</v>
      </c>
      <c r="H97" s="98">
        <v>0</v>
      </c>
      <c r="I97" s="98">
        <v>0</v>
      </c>
      <c r="J97" s="98">
        <v>0</v>
      </c>
      <c r="K97" s="98">
        <v>0</v>
      </c>
      <c r="L97" s="98">
        <v>0</v>
      </c>
      <c r="M97" s="98">
        <v>0</v>
      </c>
      <c r="N97" s="7">
        <v>40000</v>
      </c>
      <c r="O97" s="142">
        <f t="shared" si="7"/>
        <v>44000</v>
      </c>
      <c r="P97" s="18">
        <f t="shared" si="8"/>
        <v>84000</v>
      </c>
      <c r="Q97" s="7">
        <f t="shared" si="9"/>
        <v>117001.12530821742</v>
      </c>
      <c r="R97" s="106"/>
      <c r="S97" s="114">
        <f t="shared" si="10"/>
        <v>12041.276115151593</v>
      </c>
      <c r="T97" s="6">
        <f t="shared" si="11"/>
        <v>20959.849193065835</v>
      </c>
      <c r="U97" s="111">
        <f t="shared" si="13"/>
        <v>33001.12530821743</v>
      </c>
    </row>
    <row r="98" spans="1:21" ht="17.5" thickBot="1" x14ac:dyDescent="0.4">
      <c r="A98" s="160"/>
      <c r="B98" s="72">
        <v>48183</v>
      </c>
      <c r="C98" s="105">
        <f>+'[4]Pronóst. PP Cusiana'!C97</f>
        <v>7794.434883315148</v>
      </c>
      <c r="D98" s="105">
        <f>+'[4]Pronóst. PP Cupiagua'!C97</f>
        <v>12619.43981020393</v>
      </c>
      <c r="E98" s="105">
        <f>+'[4]Pronóst. PP Barranca'!C97</f>
        <v>6312.1548550622292</v>
      </c>
      <c r="F98" s="105">
        <f>+'[4]Pronóst. PP Cartag'!D97</f>
        <v>6149.1836591432166</v>
      </c>
      <c r="G98" s="105">
        <f>+'[4]Pronóst. PP Dina'!D97</f>
        <v>252.50750187797482</v>
      </c>
      <c r="H98" s="105">
        <v>0</v>
      </c>
      <c r="I98" s="105">
        <v>0</v>
      </c>
      <c r="J98" s="105">
        <v>0</v>
      </c>
      <c r="K98" s="105">
        <v>0</v>
      </c>
      <c r="L98" s="105">
        <v>0</v>
      </c>
      <c r="M98" s="105">
        <v>0</v>
      </c>
      <c r="N98" s="36">
        <v>40000</v>
      </c>
      <c r="O98" s="51">
        <f t="shared" si="7"/>
        <v>44000</v>
      </c>
      <c r="P98" s="38">
        <f t="shared" si="8"/>
        <v>84000</v>
      </c>
      <c r="Q98" s="36">
        <f t="shared" si="9"/>
        <v>117127.72070960249</v>
      </c>
      <c r="R98" s="106"/>
      <c r="S98" s="74">
        <f t="shared" si="10"/>
        <v>12461.338514205447</v>
      </c>
      <c r="T98" s="63">
        <f t="shared" si="11"/>
        <v>20666.382195397055</v>
      </c>
      <c r="U98" s="112">
        <f t="shared" si="13"/>
        <v>33127.720709602501</v>
      </c>
    </row>
    <row r="99" spans="1:21" x14ac:dyDescent="0.35">
      <c r="A99" s="160"/>
      <c r="B99" s="25">
        <v>48214</v>
      </c>
      <c r="C99" s="98">
        <f>+'[4]Pronóst. PP Cusiana'!C98</f>
        <v>8787.4339110771834</v>
      </c>
      <c r="D99" s="98">
        <f>+'[4]Pronóst. PP Cupiagua'!C98</f>
        <v>12554.469981913982</v>
      </c>
      <c r="E99" s="98">
        <f>+'[4]Pronóst. PP Barranca'!C98</f>
        <v>6244.4995807815631</v>
      </c>
      <c r="F99" s="98">
        <f>+'[4]Pronóst. PP Cartag'!D98</f>
        <v>7191.6504741685721</v>
      </c>
      <c r="G99" s="98">
        <f>+'[4]Pronóst. PP Dina'!D98</f>
        <v>250.56740895912202</v>
      </c>
      <c r="H99" s="98">
        <v>0</v>
      </c>
      <c r="I99" s="98">
        <v>0</v>
      </c>
      <c r="J99" s="98">
        <v>0</v>
      </c>
      <c r="K99" s="98">
        <v>0</v>
      </c>
      <c r="L99" s="98">
        <v>0</v>
      </c>
      <c r="M99" s="98">
        <v>0</v>
      </c>
      <c r="N99" s="33">
        <v>40000</v>
      </c>
      <c r="O99" s="39">
        <f t="shared" si="7"/>
        <v>44000</v>
      </c>
      <c r="P99" s="35">
        <f t="shared" si="8"/>
        <v>84000</v>
      </c>
      <c r="Q99" s="33">
        <f t="shared" si="9"/>
        <v>119028.62135690042</v>
      </c>
      <c r="R99" s="106"/>
      <c r="S99" s="114">
        <f t="shared" si="10"/>
        <v>13436.150054950136</v>
      </c>
      <c r="T99" s="6">
        <f t="shared" si="11"/>
        <v>21592.471301950289</v>
      </c>
      <c r="U99" s="111">
        <f t="shared" si="13"/>
        <v>35028.621356900425</v>
      </c>
    </row>
    <row r="100" spans="1:21" x14ac:dyDescent="0.35">
      <c r="A100" s="160"/>
      <c r="B100" s="4">
        <v>48245</v>
      </c>
      <c r="C100" s="98">
        <f>+'[4]Pronóst. PP Cusiana'!C99</f>
        <v>8309.407382970192</v>
      </c>
      <c r="D100" s="98">
        <f>+'[4]Pronóst. PP Cupiagua'!C99</f>
        <v>12489.500153624034</v>
      </c>
      <c r="E100" s="98">
        <f>+'[4]Pronóst. PP Barranca'!C99</f>
        <v>6176.8443065008933</v>
      </c>
      <c r="F100" s="98">
        <f>+'[4]Pronóst. PP Cartag'!D99</f>
        <v>11162.270112264161</v>
      </c>
      <c r="G100" s="98">
        <f>+'[4]Pronóst. PP Dina'!D99</f>
        <v>248.67747288206192</v>
      </c>
      <c r="H100" s="98">
        <v>0</v>
      </c>
      <c r="I100" s="98">
        <v>0</v>
      </c>
      <c r="J100" s="98">
        <v>0</v>
      </c>
      <c r="K100" s="98">
        <v>0</v>
      </c>
      <c r="L100" s="98">
        <v>0</v>
      </c>
      <c r="M100" s="98">
        <v>0</v>
      </c>
      <c r="N100" s="7">
        <v>40000</v>
      </c>
      <c r="O100" s="142">
        <f t="shared" si="7"/>
        <v>44000</v>
      </c>
      <c r="P100" s="18">
        <f t="shared" si="8"/>
        <v>84000</v>
      </c>
      <c r="Q100" s="7">
        <f t="shared" si="9"/>
        <v>122386.69942824135</v>
      </c>
      <c r="R100" s="106"/>
      <c r="S100" s="114">
        <f t="shared" si="10"/>
        <v>17339.114418765053</v>
      </c>
      <c r="T100" s="6">
        <f t="shared" si="11"/>
        <v>21047.585009476286</v>
      </c>
      <c r="U100" s="111">
        <f t="shared" si="13"/>
        <v>38386.699428241336</v>
      </c>
    </row>
    <row r="101" spans="1:21" x14ac:dyDescent="0.35">
      <c r="A101" s="160"/>
      <c r="B101" s="4">
        <v>48274</v>
      </c>
      <c r="C101" s="98">
        <f>+'[4]Pronóst. PP Cusiana'!C100</f>
        <v>9101.1939813085464</v>
      </c>
      <c r="D101" s="98">
        <f>+'[4]Pronóst. PP Cupiagua'!C100</f>
        <v>12424.530325334086</v>
      </c>
      <c r="E101" s="98">
        <f>+'[4]Pronóst. PP Barranca'!C100</f>
        <v>6109.1890322202271</v>
      </c>
      <c r="F101" s="98">
        <f>+'[4]Pronóst. PP Cartag'!D100</f>
        <v>11464.634328264259</v>
      </c>
      <c r="G101" s="98">
        <f>+'[4]Pronóst. PP Dina'!D100</f>
        <v>246.83483965603693</v>
      </c>
      <c r="H101" s="98">
        <v>0</v>
      </c>
      <c r="I101" s="98">
        <v>0</v>
      </c>
      <c r="J101" s="98">
        <v>0</v>
      </c>
      <c r="K101" s="98">
        <v>0</v>
      </c>
      <c r="L101" s="98">
        <v>0</v>
      </c>
      <c r="M101" s="98">
        <v>0</v>
      </c>
      <c r="N101" s="7">
        <v>40000</v>
      </c>
      <c r="O101" s="142">
        <f t="shared" si="7"/>
        <v>44000</v>
      </c>
      <c r="P101" s="18">
        <f t="shared" si="8"/>
        <v>84000</v>
      </c>
      <c r="Q101" s="7">
        <f t="shared" si="9"/>
        <v>123346.38250678315</v>
      </c>
      <c r="R101" s="106"/>
      <c r="S101" s="114">
        <f t="shared" si="10"/>
        <v>17573.823360484486</v>
      </c>
      <c r="T101" s="6">
        <f t="shared" si="11"/>
        <v>21772.559146298667</v>
      </c>
      <c r="U101" s="111">
        <f t="shared" si="13"/>
        <v>39346.382506783149</v>
      </c>
    </row>
    <row r="102" spans="1:21" x14ac:dyDescent="0.35">
      <c r="A102" s="160"/>
      <c r="B102" s="4">
        <v>48305</v>
      </c>
      <c r="C102" s="98">
        <f>+'[4]Pronóst. PP Cusiana'!C101</f>
        <v>8735.50368104884</v>
      </c>
      <c r="D102" s="98">
        <f>+'[4]Pronóst. PP Cupiagua'!C101</f>
        <v>12359.560497044138</v>
      </c>
      <c r="E102" s="98">
        <f>+'[4]Pronóst. PP Barranca'!C101</f>
        <v>6041.5337579395573</v>
      </c>
      <c r="F102" s="98">
        <f>+'[4]Pronóst. PP Cartag'!D101</f>
        <v>6968.472750803624</v>
      </c>
      <c r="G102" s="98">
        <f>+'[4]Pronóst. PP Dina'!D101</f>
        <v>245.03690768886554</v>
      </c>
      <c r="H102" s="98">
        <v>0</v>
      </c>
      <c r="I102" s="98">
        <v>0</v>
      </c>
      <c r="J102" s="98">
        <v>0</v>
      </c>
      <c r="K102" s="98">
        <v>0</v>
      </c>
      <c r="L102" s="98">
        <v>0</v>
      </c>
      <c r="M102" s="98">
        <v>0</v>
      </c>
      <c r="N102" s="7">
        <v>40000</v>
      </c>
      <c r="O102" s="142">
        <f t="shared" si="7"/>
        <v>44000</v>
      </c>
      <c r="P102" s="18">
        <f t="shared" si="8"/>
        <v>84000</v>
      </c>
      <c r="Q102" s="7">
        <f t="shared" si="9"/>
        <v>118350.10759452503</v>
      </c>
      <c r="R102" s="106"/>
      <c r="S102" s="114">
        <f t="shared" si="10"/>
        <v>13010.006508743181</v>
      </c>
      <c r="T102" s="6">
        <f t="shared" si="11"/>
        <v>21340.101085781847</v>
      </c>
      <c r="U102" s="111">
        <f t="shared" si="13"/>
        <v>34350.107594525027</v>
      </c>
    </row>
    <row r="103" spans="1:21" x14ac:dyDescent="0.35">
      <c r="A103" s="160"/>
      <c r="B103" s="4">
        <v>48335</v>
      </c>
      <c r="C103" s="98">
        <f>+'[4]Pronóst. PP Cusiana'!C102</f>
        <v>8780.2443325725544</v>
      </c>
      <c r="D103" s="98">
        <f>+'[4]Pronóst. PP Cupiagua'!C102</f>
        <v>12294.59066875419</v>
      </c>
      <c r="E103" s="98">
        <f>+'[4]Pronóst. PP Barranca'!C102</f>
        <v>5973.8784836588911</v>
      </c>
      <c r="F103" s="98">
        <f>+'[4]Pronóst. PP Cartag'!D102</f>
        <v>5245.3237812856059</v>
      </c>
      <c r="G103" s="98">
        <f>+'[4]Pronóst. PP Dina'!D102</f>
        <v>243.28129772464669</v>
      </c>
      <c r="H103" s="98">
        <v>0</v>
      </c>
      <c r="I103" s="98">
        <v>0</v>
      </c>
      <c r="J103" s="98">
        <v>0</v>
      </c>
      <c r="K103" s="98">
        <v>0</v>
      </c>
      <c r="L103" s="98">
        <v>0</v>
      </c>
      <c r="M103" s="98">
        <v>0</v>
      </c>
      <c r="N103" s="7">
        <v>40000</v>
      </c>
      <c r="O103" s="142">
        <f t="shared" si="7"/>
        <v>44000</v>
      </c>
      <c r="P103" s="18">
        <f t="shared" si="8"/>
        <v>84000</v>
      </c>
      <c r="Q103" s="7">
        <f t="shared" si="9"/>
        <v>116537.31856399588</v>
      </c>
      <c r="R103" s="106"/>
      <c r="S103" s="114">
        <f t="shared" si="10"/>
        <v>11219.202264944497</v>
      </c>
      <c r="T103" s="6">
        <f t="shared" si="11"/>
        <v>21318.116299051391</v>
      </c>
      <c r="U103" s="111">
        <f t="shared" si="13"/>
        <v>32537.31856399589</v>
      </c>
    </row>
    <row r="104" spans="1:21" x14ac:dyDescent="0.35">
      <c r="A104" s="160"/>
      <c r="B104" s="4">
        <v>48366</v>
      </c>
      <c r="C104" s="98">
        <f>+'[4]Pronóst. PP Cusiana'!C103</f>
        <v>9039.7557867628875</v>
      </c>
      <c r="D104" s="98">
        <f>+'[4]Pronóst. PP Cupiagua'!C103</f>
        <v>12229.620840464242</v>
      </c>
      <c r="E104" s="98">
        <f>+'[4]Pronóst. PP Barranca'!C103</f>
        <v>5906.2232093782213</v>
      </c>
      <c r="F104" s="98">
        <f>+'[4]Pronóst. PP Cartag'!D103</f>
        <v>5866.1841408640767</v>
      </c>
      <c r="G104" s="98">
        <f>+'[4]Pronóst. PP Dina'!D103</f>
        <v>241.56582722810722</v>
      </c>
      <c r="H104" s="98">
        <v>0</v>
      </c>
      <c r="I104" s="98">
        <v>0</v>
      </c>
      <c r="J104" s="98">
        <v>0</v>
      </c>
      <c r="K104" s="98">
        <v>0</v>
      </c>
      <c r="L104" s="98">
        <v>0</v>
      </c>
      <c r="M104" s="98">
        <v>0</v>
      </c>
      <c r="N104" s="7">
        <v>40000</v>
      </c>
      <c r="O104" s="142">
        <f t="shared" si="7"/>
        <v>44000</v>
      </c>
      <c r="P104" s="18">
        <f t="shared" si="8"/>
        <v>84000</v>
      </c>
      <c r="Q104" s="7">
        <f t="shared" si="9"/>
        <v>117283.34980469753</v>
      </c>
      <c r="R104" s="106"/>
      <c r="S104" s="114">
        <f t="shared" si="10"/>
        <v>11772.407350242298</v>
      </c>
      <c r="T104" s="6">
        <f t="shared" si="11"/>
        <v>21510.942454455238</v>
      </c>
      <c r="U104" s="111">
        <f t="shared" si="13"/>
        <v>33283.349804697536</v>
      </c>
    </row>
    <row r="105" spans="1:21" x14ac:dyDescent="0.35">
      <c r="A105" s="160"/>
      <c r="B105" s="4">
        <v>48396</v>
      </c>
      <c r="C105" s="98">
        <f>+'[4]Pronóst. PP Cusiana'!C104</f>
        <v>8886.0955246818885</v>
      </c>
      <c r="D105" s="98">
        <f>+'[4]Pronóst. PP Cupiagua'!C104</f>
        <v>12164.651012174294</v>
      </c>
      <c r="E105" s="98">
        <f>+'[4]Pronóst. PP Barranca'!C104</f>
        <v>5838.5679350975543</v>
      </c>
      <c r="F105" s="98">
        <f>+'[4]Pronóst. PP Cartag'!D104</f>
        <v>7163.3673374497266</v>
      </c>
      <c r="G105" s="98">
        <f>+'[4]Pronóst. PP Dina'!D104</f>
        <v>239.88848843767587</v>
      </c>
      <c r="H105" s="98">
        <v>0</v>
      </c>
      <c r="I105" s="98">
        <v>0</v>
      </c>
      <c r="J105" s="98">
        <v>0</v>
      </c>
      <c r="K105" s="98">
        <v>0</v>
      </c>
      <c r="L105" s="98">
        <v>0</v>
      </c>
      <c r="M105" s="98">
        <v>0</v>
      </c>
      <c r="N105" s="7">
        <v>40000</v>
      </c>
      <c r="O105" s="142">
        <f t="shared" si="7"/>
        <v>44000</v>
      </c>
      <c r="P105" s="18">
        <f t="shared" si="8"/>
        <v>84000</v>
      </c>
      <c r="Q105" s="7">
        <f t="shared" si="9"/>
        <v>118292.57029784114</v>
      </c>
      <c r="R105" s="106"/>
      <c r="S105" s="114">
        <f t="shared" si="10"/>
        <v>13001.935272547282</v>
      </c>
      <c r="T105" s="6">
        <f t="shared" si="11"/>
        <v>21290.635025293857</v>
      </c>
      <c r="U105" s="111">
        <f t="shared" si="13"/>
        <v>34292.570297841143</v>
      </c>
    </row>
    <row r="106" spans="1:21" x14ac:dyDescent="0.35">
      <c r="A106" s="160"/>
      <c r="B106" s="4">
        <v>48427</v>
      </c>
      <c r="C106" s="98">
        <f>+'[4]Pronóst. PP Cusiana'!C105</f>
        <v>9090.0234282465335</v>
      </c>
      <c r="D106" s="98">
        <f>+'[4]Pronóst. PP Cupiagua'!C105</f>
        <v>12099.681183884346</v>
      </c>
      <c r="E106" s="98">
        <f>+'[4]Pronóst. PP Barranca'!C105</f>
        <v>5770.9126608168854</v>
      </c>
      <c r="F106" s="98">
        <f>+'[4]Pronóst. PP Cartag'!D105</f>
        <v>7160.9117832581824</v>
      </c>
      <c r="G106" s="98">
        <f>+'[4]Pronóst. PP Dina'!D105</f>
        <v>238.24742946521116</v>
      </c>
      <c r="H106" s="98">
        <v>0</v>
      </c>
      <c r="I106" s="98">
        <v>0</v>
      </c>
      <c r="J106" s="98">
        <v>0</v>
      </c>
      <c r="K106" s="98">
        <v>0</v>
      </c>
      <c r="L106" s="98">
        <v>0</v>
      </c>
      <c r="M106" s="98">
        <v>0</v>
      </c>
      <c r="N106" s="7">
        <v>40000</v>
      </c>
      <c r="O106" s="142">
        <f t="shared" si="7"/>
        <v>44000</v>
      </c>
      <c r="P106" s="18">
        <f t="shared" si="8"/>
        <v>84000</v>
      </c>
      <c r="Q106" s="7">
        <f t="shared" si="9"/>
        <v>118359.77648567116</v>
      </c>
      <c r="R106" s="106"/>
      <c r="S106" s="114">
        <f t="shared" si="10"/>
        <v>12931.824444075068</v>
      </c>
      <c r="T106" s="6">
        <f t="shared" si="11"/>
        <v>21427.952041596094</v>
      </c>
      <c r="U106" s="111">
        <f t="shared" si="13"/>
        <v>34359.776485671158</v>
      </c>
    </row>
    <row r="107" spans="1:21" x14ac:dyDescent="0.35">
      <c r="A107" s="160"/>
      <c r="B107" s="4">
        <v>48458</v>
      </c>
      <c r="C107" s="98">
        <f>+'[4]Pronóst. PP Cusiana'!C106</f>
        <v>9043.4031730276183</v>
      </c>
      <c r="D107" s="98">
        <f>+'[4]Pronóst. PP Cupiagua'!C106</f>
        <v>12034.711355594398</v>
      </c>
      <c r="E107" s="98">
        <f>+'[4]Pronóst. PP Barranca'!C106</f>
        <v>5703.2573865362183</v>
      </c>
      <c r="F107" s="98">
        <f>+'[4]Pronóst. PP Cartag'!D106</f>
        <v>6838.7335646671609</v>
      </c>
      <c r="G107" s="98">
        <f>+'[4]Pronóst. PP Dina'!D106</f>
        <v>236.64093794121149</v>
      </c>
      <c r="H107" s="98">
        <v>0</v>
      </c>
      <c r="I107" s="98">
        <v>0</v>
      </c>
      <c r="J107" s="98">
        <v>0</v>
      </c>
      <c r="K107" s="98">
        <v>0</v>
      </c>
      <c r="L107" s="98">
        <v>0</v>
      </c>
      <c r="M107" s="98">
        <v>0</v>
      </c>
      <c r="N107" s="7">
        <v>40000</v>
      </c>
      <c r="O107" s="142">
        <f t="shared" si="7"/>
        <v>44000</v>
      </c>
      <c r="P107" s="18">
        <f t="shared" si="8"/>
        <v>84000</v>
      </c>
      <c r="Q107" s="7">
        <f t="shared" si="9"/>
        <v>117856.74641776661</v>
      </c>
      <c r="R107" s="106"/>
      <c r="S107" s="114">
        <f t="shared" si="10"/>
        <v>12541.990951203379</v>
      </c>
      <c r="T107" s="6">
        <f t="shared" si="11"/>
        <v>21314.755466563227</v>
      </c>
      <c r="U107" s="111">
        <f t="shared" si="13"/>
        <v>33856.746417766604</v>
      </c>
    </row>
    <row r="108" spans="1:21" x14ac:dyDescent="0.35">
      <c r="A108" s="160"/>
      <c r="B108" s="4">
        <v>48488</v>
      </c>
      <c r="C108" s="98">
        <f>+'[4]Pronóst. PP Cusiana'!C107</f>
        <v>9307.1885307679095</v>
      </c>
      <c r="D108" s="98">
        <f>+'[4]Pronóst. PP Cupiagua'!C107</f>
        <v>11969.74152730445</v>
      </c>
      <c r="E108" s="98">
        <f>+'[4]Pronóst. PP Barranca'!C107</f>
        <v>5635.6021122555494</v>
      </c>
      <c r="F108" s="98">
        <f>+'[4]Pronóst. PP Cartag'!D107</f>
        <v>6094.8324660184371</v>
      </c>
      <c r="G108" s="98">
        <f>+'[4]Pronóst. PP Dina'!D107</f>
        <v>235.06742679891659</v>
      </c>
      <c r="H108" s="98">
        <v>0</v>
      </c>
      <c r="I108" s="98">
        <v>0</v>
      </c>
      <c r="J108" s="98">
        <v>0</v>
      </c>
      <c r="K108" s="98">
        <v>0</v>
      </c>
      <c r="L108" s="98">
        <v>0</v>
      </c>
      <c r="M108" s="98">
        <v>0</v>
      </c>
      <c r="N108" s="7">
        <v>40000</v>
      </c>
      <c r="O108" s="142">
        <f t="shared" si="7"/>
        <v>44000</v>
      </c>
      <c r="P108" s="18">
        <f t="shared" si="8"/>
        <v>84000</v>
      </c>
      <c r="Q108" s="7">
        <f t="shared" si="9"/>
        <v>117242.43206314527</v>
      </c>
      <c r="R108" s="106"/>
      <c r="S108" s="114">
        <f t="shared" si="10"/>
        <v>11730.434578273987</v>
      </c>
      <c r="T108" s="6">
        <f t="shared" si="11"/>
        <v>21511.997484871274</v>
      </c>
      <c r="U108" s="111">
        <f t="shared" si="13"/>
        <v>33242.432063145257</v>
      </c>
    </row>
    <row r="109" spans="1:21" x14ac:dyDescent="0.35">
      <c r="A109" s="160"/>
      <c r="B109" s="4">
        <v>48519</v>
      </c>
      <c r="C109" s="98">
        <f>+'[4]Pronóst. PP Cusiana'!C108</f>
        <v>7611.7402348577789</v>
      </c>
      <c r="D109" s="98">
        <f>+'[4]Pronóst. PP Cupiagua'!C108</f>
        <v>11904.771699014502</v>
      </c>
      <c r="E109" s="98">
        <f>+'[4]Pronóst. PP Barranca'!C108</f>
        <v>5567.9468379748823</v>
      </c>
      <c r="F109" s="98">
        <f>+'[4]Pronóst. PP Cartag'!D108</f>
        <v>5904.2208151959967</v>
      </c>
      <c r="G109" s="98">
        <f>+'[4]Pronóst. PP Dina'!D108</f>
        <v>233.52542186527327</v>
      </c>
      <c r="H109" s="98">
        <v>0</v>
      </c>
      <c r="I109" s="98">
        <v>0</v>
      </c>
      <c r="J109" s="98">
        <v>0</v>
      </c>
      <c r="K109" s="98">
        <v>0</v>
      </c>
      <c r="L109" s="98">
        <v>0</v>
      </c>
      <c r="M109" s="98">
        <v>0</v>
      </c>
      <c r="N109" s="7">
        <v>40000</v>
      </c>
      <c r="O109" s="142">
        <f t="shared" si="7"/>
        <v>44000</v>
      </c>
      <c r="P109" s="18">
        <f t="shared" si="8"/>
        <v>84000</v>
      </c>
      <c r="Q109" s="7">
        <f t="shared" si="9"/>
        <v>115222.20500890844</v>
      </c>
      <c r="R109" s="106"/>
      <c r="S109" s="114">
        <f t="shared" si="10"/>
        <v>11472.16765317088</v>
      </c>
      <c r="T109" s="6">
        <f t="shared" si="11"/>
        <v>19750.037355737553</v>
      </c>
      <c r="U109" s="111">
        <f t="shared" si="13"/>
        <v>31222.205008908433</v>
      </c>
    </row>
    <row r="110" spans="1:21" ht="17.5" thickBot="1" x14ac:dyDescent="0.4">
      <c r="A110" s="160"/>
      <c r="B110" s="72">
        <v>48549</v>
      </c>
      <c r="C110" s="105">
        <f>+'[4]Pronóst. PP Cusiana'!C109</f>
        <v>7429.3294087602826</v>
      </c>
      <c r="D110" s="105">
        <f>+'[4]Pronóst. PP Cupiagua'!C109</f>
        <v>11839.801870724554</v>
      </c>
      <c r="E110" s="105">
        <f>+'[4]Pronóst. PP Barranca'!C109</f>
        <v>5500.2915636942134</v>
      </c>
      <c r="F110" s="105">
        <f>+'[4]Pronóst. PP Cartag'!D109</f>
        <v>7293.0343606362812</v>
      </c>
      <c r="G110" s="105">
        <f>+'[4]Pronóst. PP Dina'!D109</f>
        <v>232.0135509859642</v>
      </c>
      <c r="H110" s="105">
        <v>0</v>
      </c>
      <c r="I110" s="105">
        <v>0</v>
      </c>
      <c r="J110" s="105">
        <v>0</v>
      </c>
      <c r="K110" s="105">
        <v>0</v>
      </c>
      <c r="L110" s="105">
        <v>0</v>
      </c>
      <c r="M110" s="105">
        <v>0</v>
      </c>
      <c r="N110" s="36">
        <v>40000</v>
      </c>
      <c r="O110" s="51">
        <f t="shared" ref="O110:O145" si="14">+$O$33+40000</f>
        <v>44000</v>
      </c>
      <c r="P110" s="38">
        <f t="shared" si="8"/>
        <v>84000</v>
      </c>
      <c r="Q110" s="36">
        <f t="shared" si="9"/>
        <v>116294.4707548013</v>
      </c>
      <c r="R110" s="106"/>
      <c r="S110" s="74">
        <f t="shared" si="10"/>
        <v>12793.325924330495</v>
      </c>
      <c r="T110" s="63">
        <f t="shared" si="11"/>
        <v>19501.144830470799</v>
      </c>
      <c r="U110" s="112">
        <f t="shared" si="13"/>
        <v>32294.470754801296</v>
      </c>
    </row>
    <row r="111" spans="1:21" x14ac:dyDescent="0.35">
      <c r="A111" s="160"/>
      <c r="B111" s="25">
        <v>48580</v>
      </c>
      <c r="C111" s="98">
        <f>+'[4]Pronóst. PP Cusiana'!C110</f>
        <v>7251.2500869088226</v>
      </c>
      <c r="D111" s="98">
        <f>+'[4]Pronóst. PP Cupiagua'!C110</f>
        <v>11774.832042434606</v>
      </c>
      <c r="E111" s="98">
        <f>+'[4]Pronóst. PP Barranca'!C110</f>
        <v>5432.6362894135464</v>
      </c>
      <c r="F111" s="98">
        <f>+'[4]Pronóst. PP Cartag'!D110</f>
        <v>7343.8409192730396</v>
      </c>
      <c r="G111" s="98">
        <f>+'[4]Pronóst. PP Dina'!D110</f>
        <v>230.53053445905877</v>
      </c>
      <c r="H111" s="98">
        <v>0</v>
      </c>
      <c r="I111" s="98">
        <v>0</v>
      </c>
      <c r="J111" s="98">
        <v>0</v>
      </c>
      <c r="K111" s="98">
        <v>0</v>
      </c>
      <c r="L111" s="98">
        <v>0</v>
      </c>
      <c r="M111" s="98">
        <v>0</v>
      </c>
      <c r="N111" s="33">
        <v>40000</v>
      </c>
      <c r="O111" s="39">
        <f t="shared" si="14"/>
        <v>44000</v>
      </c>
      <c r="P111" s="35">
        <f t="shared" si="8"/>
        <v>84000</v>
      </c>
      <c r="Q111" s="33">
        <f>+SUM(C111:M111)+P111</f>
        <v>116033.08987248907</v>
      </c>
      <c r="R111" s="106"/>
      <c r="S111" s="114">
        <f t="shared" si="10"/>
        <v>12776.477208686585</v>
      </c>
      <c r="T111" s="6">
        <f t="shared" si="11"/>
        <v>19256.612663802487</v>
      </c>
      <c r="U111" s="111">
        <f t="shared" si="13"/>
        <v>32033.089872489072</v>
      </c>
    </row>
    <row r="112" spans="1:21" x14ac:dyDescent="0.35">
      <c r="A112" s="160"/>
      <c r="B112" s="4">
        <v>48611</v>
      </c>
      <c r="C112" s="98">
        <f>+'[4]Pronóst. PP Cusiana'!C111</f>
        <v>7024.7463091695236</v>
      </c>
      <c r="D112" s="98">
        <f>+'[4]Pronóst. PP Cupiagua'!C111</f>
        <v>11709.862214144658</v>
      </c>
      <c r="E112" s="98">
        <f>+'[4]Pronóst. PP Barranca'!C111</f>
        <v>5364.9810151328766</v>
      </c>
      <c r="F112" s="98">
        <f>+'[4]Pronóst. PP Cartag'!D111</f>
        <v>6403.6817557751165</v>
      </c>
      <c r="G112" s="98">
        <f>+'[4]Pronóst. PP Dina'!D111</f>
        <v>229.07517658996827</v>
      </c>
      <c r="H112" s="98">
        <v>0</v>
      </c>
      <c r="I112" s="98">
        <v>0</v>
      </c>
      <c r="J112" s="98">
        <v>0</v>
      </c>
      <c r="K112" s="98">
        <v>0</v>
      </c>
      <c r="L112" s="98">
        <v>0</v>
      </c>
      <c r="M112" s="98">
        <v>0</v>
      </c>
      <c r="N112" s="7">
        <v>40000</v>
      </c>
      <c r="O112" s="142">
        <f t="shared" si="14"/>
        <v>44000</v>
      </c>
      <c r="P112" s="18">
        <f t="shared" si="8"/>
        <v>84000</v>
      </c>
      <c r="Q112" s="7">
        <f t="shared" si="9"/>
        <v>114732.34647081215</v>
      </c>
      <c r="R112" s="106"/>
      <c r="S112" s="114">
        <f t="shared" si="10"/>
        <v>11768.662770907993</v>
      </c>
      <c r="T112" s="6">
        <f t="shared" si="11"/>
        <v>18963.683699904152</v>
      </c>
      <c r="U112" s="111">
        <f t="shared" si="13"/>
        <v>30732.346470812146</v>
      </c>
    </row>
    <row r="113" spans="1:21" x14ac:dyDescent="0.35">
      <c r="A113" s="160"/>
      <c r="B113" s="4">
        <v>48639</v>
      </c>
      <c r="C113" s="98">
        <f>+'[4]Pronóst. PP Cusiana'!C112</f>
        <v>8017.7453369315599</v>
      </c>
      <c r="D113" s="98">
        <f>+'[4]Pronóst. PP Cupiagua'!C112</f>
        <v>11644.89238585471</v>
      </c>
      <c r="E113" s="98">
        <f>+'[4]Pronóst. PP Barranca'!C112</f>
        <v>5297.3257408522104</v>
      </c>
      <c r="F113" s="98">
        <f>+'[4]Pronóst. PP Cartag'!D112</f>
        <v>5139.1178204500084</v>
      </c>
      <c r="G113" s="98">
        <f>+'[4]Pronóst. PP Dina'!D112</f>
        <v>227.64635821125873</v>
      </c>
      <c r="H113" s="98">
        <v>0</v>
      </c>
      <c r="I113" s="98">
        <v>0</v>
      </c>
      <c r="J113" s="98">
        <v>0</v>
      </c>
      <c r="K113" s="98">
        <v>0</v>
      </c>
      <c r="L113" s="98">
        <v>0</v>
      </c>
      <c r="M113" s="98">
        <v>0</v>
      </c>
      <c r="N113" s="7">
        <v>40000</v>
      </c>
      <c r="O113" s="142">
        <f t="shared" si="14"/>
        <v>44000</v>
      </c>
      <c r="P113" s="18">
        <f t="shared" si="8"/>
        <v>84000</v>
      </c>
      <c r="Q113" s="7">
        <f t="shared" si="9"/>
        <v>114326.72764229975</v>
      </c>
      <c r="R113" s="106"/>
      <c r="S113" s="114">
        <f t="shared" si="10"/>
        <v>10436.443561302218</v>
      </c>
      <c r="T113" s="6">
        <f t="shared" si="11"/>
        <v>19890.284080997528</v>
      </c>
      <c r="U113" s="111">
        <f t="shared" si="13"/>
        <v>30326.727642299746</v>
      </c>
    </row>
    <row r="114" spans="1:21" x14ac:dyDescent="0.35">
      <c r="A114" s="160"/>
      <c r="B114" s="4">
        <v>48670</v>
      </c>
      <c r="C114" s="98">
        <f>+'[4]Pronóst. PP Cusiana'!C113</f>
        <v>7539.7188088245666</v>
      </c>
      <c r="D114" s="98">
        <f>+'[4]Pronóst. PP Cupiagua'!C113</f>
        <v>11579.922557564762</v>
      </c>
      <c r="E114" s="98">
        <f>+'[4]Pronóst. PP Barranca'!C113</f>
        <v>5229.6704665715406</v>
      </c>
      <c r="F114" s="98">
        <f>+'[4]Pronóst. PP Cartag'!D113</f>
        <v>5504.4161408877653</v>
      </c>
      <c r="G114" s="98">
        <f>+'[4]Pronóst. PP Dina'!D113</f>
        <v>226.2430300360281</v>
      </c>
      <c r="H114" s="98">
        <v>0</v>
      </c>
      <c r="I114" s="98">
        <v>0</v>
      </c>
      <c r="J114" s="98">
        <v>0</v>
      </c>
      <c r="K114" s="98">
        <v>0</v>
      </c>
      <c r="L114" s="98">
        <v>0</v>
      </c>
      <c r="M114" s="98">
        <v>0</v>
      </c>
      <c r="N114" s="7">
        <v>40000</v>
      </c>
      <c r="O114" s="142">
        <f t="shared" si="14"/>
        <v>44000</v>
      </c>
      <c r="P114" s="18">
        <f t="shared" si="8"/>
        <v>84000</v>
      </c>
      <c r="Q114" s="7">
        <f t="shared" si="9"/>
        <v>114079.97100388467</v>
      </c>
      <c r="R114" s="106"/>
      <c r="S114" s="114">
        <f t="shared" si="10"/>
        <v>10734.086607459307</v>
      </c>
      <c r="T114" s="6">
        <f t="shared" si="11"/>
        <v>19345.884396425357</v>
      </c>
      <c r="U114" s="111">
        <f t="shared" si="13"/>
        <v>30079.971003884664</v>
      </c>
    </row>
    <row r="115" spans="1:21" x14ac:dyDescent="0.35">
      <c r="A115" s="160"/>
      <c r="B115" s="4">
        <v>48700</v>
      </c>
      <c r="C115" s="98">
        <f>+'[4]Pronóst. PP Cusiana'!C114</f>
        <v>8331.505407162922</v>
      </c>
      <c r="D115" s="98">
        <f>+'[4]Pronóst. PP Cupiagua'!C114</f>
        <v>11514.952729274813</v>
      </c>
      <c r="E115" s="98">
        <f>+'[4]Pronóst. PP Barranca'!C114</f>
        <v>5162.0151922908744</v>
      </c>
      <c r="F115" s="98">
        <f>+'[4]Pronóst. PP Cartag'!D114</f>
        <v>6080.6069529067872</v>
      </c>
      <c r="G115" s="98">
        <f>+'[4]Pronóst. PP Dina'!D114</f>
        <v>224.86420673414636</v>
      </c>
      <c r="H115" s="98">
        <v>0</v>
      </c>
      <c r="I115" s="98">
        <v>0</v>
      </c>
      <c r="J115" s="98">
        <v>0</v>
      </c>
      <c r="K115" s="98">
        <v>0</v>
      </c>
      <c r="L115" s="98">
        <v>0</v>
      </c>
      <c r="M115" s="98">
        <v>0</v>
      </c>
      <c r="N115" s="7">
        <v>40000</v>
      </c>
      <c r="O115" s="142">
        <f t="shared" si="14"/>
        <v>44000</v>
      </c>
      <c r="P115" s="18">
        <f t="shared" si="8"/>
        <v>84000</v>
      </c>
      <c r="Q115" s="7">
        <f t="shared" si="9"/>
        <v>115313.94448836954</v>
      </c>
      <c r="R115" s="106"/>
      <c r="S115" s="114">
        <f t="shared" si="10"/>
        <v>11242.622145197662</v>
      </c>
      <c r="T115" s="6">
        <f t="shared" si="11"/>
        <v>20071.322343171883</v>
      </c>
      <c r="U115" s="111">
        <f t="shared" si="13"/>
        <v>31313.944488369547</v>
      </c>
    </row>
    <row r="116" spans="1:21" x14ac:dyDescent="0.35">
      <c r="A116" s="160"/>
      <c r="B116" s="4">
        <v>48731</v>
      </c>
      <c r="C116" s="98">
        <f>+'[4]Pronóst. PP Cusiana'!C115</f>
        <v>7965.8151069032165</v>
      </c>
      <c r="D116" s="98">
        <f>+'[4]Pronóst. PP Cupiagua'!C115</f>
        <v>11449.982900984865</v>
      </c>
      <c r="E116" s="98">
        <f>+'[4]Pronóst. PP Barranca'!C115</f>
        <v>5094.3599180102046</v>
      </c>
      <c r="F116" s="98">
        <f>+'[4]Pronóst. PP Cartag'!D115</f>
        <v>6470.2505778595032</v>
      </c>
      <c r="G116" s="98">
        <f>+'[4]Pronóst. PP Dina'!D115</f>
        <v>223.50896163761911</v>
      </c>
      <c r="H116" s="98">
        <v>0</v>
      </c>
      <c r="I116" s="98">
        <v>0</v>
      </c>
      <c r="J116" s="98">
        <v>0</v>
      </c>
      <c r="K116" s="98">
        <v>0</v>
      </c>
      <c r="L116" s="98">
        <v>0</v>
      </c>
      <c r="M116" s="98">
        <v>0</v>
      </c>
      <c r="N116" s="7">
        <v>40000</v>
      </c>
      <c r="O116" s="142">
        <f t="shared" si="14"/>
        <v>44000</v>
      </c>
      <c r="P116" s="18">
        <f t="shared" si="8"/>
        <v>84000</v>
      </c>
      <c r="Q116" s="7">
        <f t="shared" si="9"/>
        <v>115203.91746539541</v>
      </c>
      <c r="R116" s="106"/>
      <c r="S116" s="114">
        <f t="shared" si="10"/>
        <v>11564.610495869707</v>
      </c>
      <c r="T116" s="6">
        <f t="shared" si="11"/>
        <v>19639.306969525704</v>
      </c>
      <c r="U116" s="111">
        <f t="shared" si="13"/>
        <v>31203.917465395411</v>
      </c>
    </row>
    <row r="117" spans="1:21" x14ac:dyDescent="0.35">
      <c r="A117" s="160"/>
      <c r="B117" s="4">
        <v>48761</v>
      </c>
      <c r="C117" s="98">
        <f>+'[4]Pronóst. PP Cusiana'!C116</f>
        <v>8010.5557584269291</v>
      </c>
      <c r="D117" s="98">
        <f>+'[4]Pronóst. PP Cupiagua'!C116</f>
        <v>11385.013072694919</v>
      </c>
      <c r="E117" s="98">
        <f>+'[4]Pronóst. PP Barranca'!C116</f>
        <v>5026.7046437295385</v>
      </c>
      <c r="F117" s="98">
        <f>+'[4]Pronóst. PP Cartag'!D116</f>
        <v>6630.0092771183754</v>
      </c>
      <c r="G117" s="98">
        <f>+'[4]Pronóst. PP Dina'!D116</f>
        <v>222.17642199536192</v>
      </c>
      <c r="H117" s="98">
        <v>0</v>
      </c>
      <c r="I117" s="98">
        <v>0</v>
      </c>
      <c r="J117" s="98">
        <v>0</v>
      </c>
      <c r="K117" s="98">
        <v>0</v>
      </c>
      <c r="L117" s="98">
        <v>0</v>
      </c>
      <c r="M117" s="98">
        <v>0</v>
      </c>
      <c r="N117" s="7">
        <v>40000</v>
      </c>
      <c r="O117" s="142">
        <f t="shared" si="14"/>
        <v>44000</v>
      </c>
      <c r="P117" s="18">
        <f t="shared" si="8"/>
        <v>84000</v>
      </c>
      <c r="Q117" s="7">
        <f t="shared" si="9"/>
        <v>115274.45917396512</v>
      </c>
      <c r="R117" s="106"/>
      <c r="S117" s="114">
        <f t="shared" si="10"/>
        <v>11656.713920847913</v>
      </c>
      <c r="T117" s="6">
        <f t="shared" si="11"/>
        <v>19617.745253117209</v>
      </c>
      <c r="U117" s="111">
        <f t="shared" si="13"/>
        <v>31274.459173965122</v>
      </c>
    </row>
    <row r="118" spans="1:21" x14ac:dyDescent="0.35">
      <c r="A118" s="160"/>
      <c r="B118" s="4">
        <v>48792</v>
      </c>
      <c r="C118" s="98">
        <f>+'[4]Pronóst. PP Cusiana'!C117</f>
        <v>8270.0672126172649</v>
      </c>
      <c r="D118" s="98">
        <f>+'[4]Pronóst. PP Cupiagua'!C117</f>
        <v>11320.043244404971</v>
      </c>
      <c r="E118" s="98">
        <f>+'[4]Pronóst. PP Barranca'!C117</f>
        <v>4959.0493694488687</v>
      </c>
      <c r="F118" s="98">
        <f>+'[4]Pronóst. PP Cartag'!D117</f>
        <v>6862.6589456932625</v>
      </c>
      <c r="G118" s="98">
        <f>+'[4]Pronóst. PP Dina'!D117</f>
        <v>220.8657647093375</v>
      </c>
      <c r="H118" s="98">
        <v>0</v>
      </c>
      <c r="I118" s="98">
        <v>0</v>
      </c>
      <c r="J118" s="98">
        <v>0</v>
      </c>
      <c r="K118" s="98">
        <v>0</v>
      </c>
      <c r="L118" s="98">
        <v>0</v>
      </c>
      <c r="M118" s="98">
        <v>0</v>
      </c>
      <c r="N118" s="7">
        <v>40000</v>
      </c>
      <c r="O118" s="142">
        <f t="shared" si="14"/>
        <v>44000</v>
      </c>
      <c r="P118" s="18">
        <f t="shared" si="8"/>
        <v>84000</v>
      </c>
      <c r="Q118" s="7">
        <f t="shared" si="9"/>
        <v>115632.68453687371</v>
      </c>
      <c r="R118" s="106"/>
      <c r="S118" s="114">
        <f t="shared" si="10"/>
        <v>11821.708315142132</v>
      </c>
      <c r="T118" s="6">
        <f t="shared" si="11"/>
        <v>19810.976221731577</v>
      </c>
      <c r="U118" s="111">
        <f t="shared" si="13"/>
        <v>31632.684536873709</v>
      </c>
    </row>
    <row r="119" spans="1:21" x14ac:dyDescent="0.35">
      <c r="A119" s="160"/>
      <c r="B119" s="4">
        <v>48823</v>
      </c>
      <c r="C119" s="98">
        <f>+'[4]Pronóst. PP Cusiana'!C118</f>
        <v>8116.406950536264</v>
      </c>
      <c r="D119" s="98">
        <f>+'[4]Pronóst. PP Cupiagua'!C118</f>
        <v>11255.073416115023</v>
      </c>
      <c r="E119" s="98">
        <f>+'[4]Pronóst. PP Barranca'!C118</f>
        <v>4891.3940951682025</v>
      </c>
      <c r="F119" s="98">
        <f>+'[4]Pronóst. PP Cartag'!D118</f>
        <v>6012.307347400555</v>
      </c>
      <c r="G119" s="98">
        <f>+'[4]Pronóst. PP Dina'!D118</f>
        <v>219.57621249374247</v>
      </c>
      <c r="H119" s="98">
        <v>0</v>
      </c>
      <c r="I119" s="98">
        <v>0</v>
      </c>
      <c r="J119" s="98">
        <v>0</v>
      </c>
      <c r="K119" s="98">
        <v>0</v>
      </c>
      <c r="L119" s="98">
        <v>0</v>
      </c>
      <c r="M119" s="98">
        <v>0</v>
      </c>
      <c r="N119" s="7">
        <v>40000</v>
      </c>
      <c r="O119" s="142">
        <f t="shared" si="14"/>
        <v>44000</v>
      </c>
      <c r="P119" s="18">
        <f t="shared" si="8"/>
        <v>84000</v>
      </c>
      <c r="Q119" s="7">
        <f t="shared" si="9"/>
        <v>114494.75802171379</v>
      </c>
      <c r="R119" s="106"/>
      <c r="S119" s="114">
        <f t="shared" si="10"/>
        <v>10903.701442568758</v>
      </c>
      <c r="T119" s="6">
        <f t="shared" si="11"/>
        <v>19591.056579145032</v>
      </c>
      <c r="U119" s="111">
        <f t="shared" si="13"/>
        <v>30494.758021713787</v>
      </c>
    </row>
    <row r="120" spans="1:21" x14ac:dyDescent="0.35">
      <c r="A120" s="160"/>
      <c r="B120" s="4">
        <v>48853</v>
      </c>
      <c r="C120" s="98">
        <f>+'[4]Pronóst. PP Cusiana'!C119</f>
        <v>8320.3348541009109</v>
      </c>
      <c r="D120" s="98">
        <f>+'[4]Pronóst. PP Cupiagua'!C119</f>
        <v>11190.103587825075</v>
      </c>
      <c r="E120" s="98">
        <f>+'[4]Pronóst. PP Barranca'!C119</f>
        <v>4823.7388208875327</v>
      </c>
      <c r="F120" s="98">
        <f>+'[4]Pronóst. PP Cartag'!D119</f>
        <v>6767.3572437763014</v>
      </c>
      <c r="G120" s="98">
        <f>+'[4]Pronóst. PP Dina'!D119</f>
        <v>218.30703040709722</v>
      </c>
      <c r="H120" s="98">
        <v>0</v>
      </c>
      <c r="I120" s="98">
        <v>0</v>
      </c>
      <c r="J120" s="98">
        <v>0</v>
      </c>
      <c r="K120" s="98">
        <v>0</v>
      </c>
      <c r="L120" s="98">
        <v>0</v>
      </c>
      <c r="M120" s="98">
        <v>0</v>
      </c>
      <c r="N120" s="7">
        <v>40000</v>
      </c>
      <c r="O120" s="142">
        <f t="shared" si="14"/>
        <v>44000</v>
      </c>
      <c r="P120" s="18">
        <f t="shared" si="8"/>
        <v>84000</v>
      </c>
      <c r="Q120" s="7">
        <f t="shared" si="9"/>
        <v>115319.84153699692</v>
      </c>
      <c r="R120" s="106"/>
      <c r="S120" s="114">
        <f t="shared" si="10"/>
        <v>11591.096064663834</v>
      </c>
      <c r="T120" s="6">
        <f t="shared" si="11"/>
        <v>19728.745472333085</v>
      </c>
      <c r="U120" s="111">
        <f t="shared" si="13"/>
        <v>31319.841536996919</v>
      </c>
    </row>
    <row r="121" spans="1:21" x14ac:dyDescent="0.35">
      <c r="A121" s="160"/>
      <c r="B121" s="4">
        <v>48884</v>
      </c>
      <c r="C121" s="98">
        <f>+'[4]Pronóst. PP Cusiana'!C120</f>
        <v>8273.7145988819939</v>
      </c>
      <c r="D121" s="98">
        <f>+'[4]Pronóst. PP Cupiagua'!C120</f>
        <v>11125.133759535127</v>
      </c>
      <c r="E121" s="98">
        <f>+'[4]Pronóst. PP Barranca'!C120</f>
        <v>4756.0835466068665</v>
      </c>
      <c r="F121" s="98">
        <f>+'[4]Pronóst. PP Cartag'!D120</f>
        <v>6118.1137573745536</v>
      </c>
      <c r="G121" s="98">
        <f>+'[4]Pronóst. PP Dina'!D120</f>
        <v>217.05752271396418</v>
      </c>
      <c r="H121" s="98">
        <v>0</v>
      </c>
      <c r="I121" s="98">
        <v>0</v>
      </c>
      <c r="J121" s="98">
        <v>0</v>
      </c>
      <c r="K121" s="98">
        <v>0</v>
      </c>
      <c r="L121" s="98">
        <v>0</v>
      </c>
      <c r="M121" s="98">
        <v>0</v>
      </c>
      <c r="N121" s="7">
        <v>40000</v>
      </c>
      <c r="O121" s="142">
        <f t="shared" si="14"/>
        <v>44000</v>
      </c>
      <c r="P121" s="18">
        <f t="shared" si="8"/>
        <v>84000</v>
      </c>
      <c r="Q121" s="7">
        <f t="shared" si="9"/>
        <v>114490.1031851125</v>
      </c>
      <c r="R121" s="106"/>
      <c r="S121" s="114">
        <f t="shared" si="10"/>
        <v>10874.19730398142</v>
      </c>
      <c r="T121" s="6">
        <f t="shared" si="11"/>
        <v>19615.905881131082</v>
      </c>
      <c r="U121" s="111">
        <f t="shared" si="13"/>
        <v>30490.103185112501</v>
      </c>
    </row>
    <row r="122" spans="1:21" ht="17.5" thickBot="1" x14ac:dyDescent="0.4">
      <c r="A122" s="160"/>
      <c r="B122" s="72">
        <v>48914</v>
      </c>
      <c r="C122" s="105">
        <f>+'[4]Pronóst. PP Cusiana'!C121</f>
        <v>8537.499956622285</v>
      </c>
      <c r="D122" s="105">
        <f>+'[4]Pronóst. PP Cupiagua'!C121</f>
        <v>11060.163931245179</v>
      </c>
      <c r="E122" s="105">
        <f>+'[4]Pronóst. PP Barranca'!C121</f>
        <v>4688.4282723261967</v>
      </c>
      <c r="F122" s="105">
        <f>+'[4]Pronóst. PP Cartag'!D121</f>
        <v>6603.0491841107614</v>
      </c>
      <c r="G122" s="105">
        <f>+'[4]Pronóst. PP Dina'!D121</f>
        <v>215.82703003883083</v>
      </c>
      <c r="H122" s="105">
        <v>0</v>
      </c>
      <c r="I122" s="105">
        <v>0</v>
      </c>
      <c r="J122" s="105">
        <v>0</v>
      </c>
      <c r="K122" s="105">
        <v>0</v>
      </c>
      <c r="L122" s="105">
        <v>0</v>
      </c>
      <c r="M122" s="105">
        <v>0</v>
      </c>
      <c r="N122" s="36">
        <v>40000</v>
      </c>
      <c r="O122" s="51">
        <f t="shared" si="14"/>
        <v>44000</v>
      </c>
      <c r="P122" s="38">
        <f t="shared" si="8"/>
        <v>84000</v>
      </c>
      <c r="Q122" s="36">
        <f t="shared" si="9"/>
        <v>115104.96837434325</v>
      </c>
      <c r="R122" s="106"/>
      <c r="S122" s="74">
        <f t="shared" si="10"/>
        <v>11291.477456436958</v>
      </c>
      <c r="T122" s="63">
        <f t="shared" si="11"/>
        <v>19813.490917906296</v>
      </c>
      <c r="U122" s="112">
        <f t="shared" si="13"/>
        <v>31104.968374343254</v>
      </c>
    </row>
    <row r="123" spans="1:21" x14ac:dyDescent="0.35">
      <c r="A123" s="160"/>
      <c r="B123" s="25">
        <v>48945</v>
      </c>
      <c r="C123" s="98">
        <f>+'[4]Pronóst. PP Cusiana'!C122</f>
        <v>6842.0516607121544</v>
      </c>
      <c r="D123" s="98">
        <f>+'[4]Pronóst. PP Cupiagua'!C122</f>
        <v>10995.194102955231</v>
      </c>
      <c r="E123" s="98">
        <f>+'[4]Pronóst. PP Barranca'!C122</f>
        <v>4620.7729980455306</v>
      </c>
      <c r="F123" s="98">
        <f>+'[4]Pronóst. PP Cartag'!D122</f>
        <v>7630.4047429731818</v>
      </c>
      <c r="G123" s="98">
        <f>+'[4]Pronóst. PP Dina'!D122</f>
        <v>214.61492677961959</v>
      </c>
      <c r="H123" s="98">
        <v>0</v>
      </c>
      <c r="I123" s="98">
        <v>0</v>
      </c>
      <c r="J123" s="98">
        <v>0</v>
      </c>
      <c r="K123" s="98">
        <v>0</v>
      </c>
      <c r="L123" s="98">
        <v>0</v>
      </c>
      <c r="M123" s="98">
        <v>0</v>
      </c>
      <c r="N123" s="33">
        <v>40000</v>
      </c>
      <c r="O123" s="39">
        <f t="shared" si="14"/>
        <v>44000</v>
      </c>
      <c r="P123" s="35">
        <f t="shared" si="8"/>
        <v>84000</v>
      </c>
      <c r="Q123" s="33">
        <f t="shared" si="9"/>
        <v>114303.03843146571</v>
      </c>
      <c r="R123" s="106"/>
      <c r="S123" s="114">
        <f t="shared" si="10"/>
        <v>12251.177741018713</v>
      </c>
      <c r="T123" s="6">
        <f t="shared" si="11"/>
        <v>18051.860690447007</v>
      </c>
      <c r="U123" s="111">
        <f t="shared" si="13"/>
        <v>30303.03843146572</v>
      </c>
    </row>
    <row r="124" spans="1:21" x14ac:dyDescent="0.35">
      <c r="A124" s="160"/>
      <c r="B124" s="4">
        <v>48976</v>
      </c>
      <c r="C124" s="98">
        <f>+'[4]Pronóst. PP Cusiana'!C123</f>
        <v>6659.64083461466</v>
      </c>
      <c r="D124" s="98">
        <f>+'[4]Pronóst. PP Cupiagua'!C123</f>
        <v>10930.224274665283</v>
      </c>
      <c r="E124" s="98">
        <f>+'[4]Pronóst. PP Barranca'!C123</f>
        <v>4553.1177237648599</v>
      </c>
      <c r="F124" s="98">
        <f>+'[4]Pronóst. PP Cartag'!D123</f>
        <v>11598.215615870591</v>
      </c>
      <c r="G124" s="98">
        <f>+'[4]Pronóst. PP Dina'!D123</f>
        <v>213.42061875248405</v>
      </c>
      <c r="H124" s="98">
        <v>0</v>
      </c>
      <c r="I124" s="98">
        <v>0</v>
      </c>
      <c r="J124" s="98">
        <v>0</v>
      </c>
      <c r="K124" s="98">
        <v>0</v>
      </c>
      <c r="L124" s="98">
        <v>0</v>
      </c>
      <c r="M124" s="98">
        <v>0</v>
      </c>
      <c r="N124" s="7">
        <v>40000</v>
      </c>
      <c r="O124" s="142">
        <f t="shared" si="14"/>
        <v>44000</v>
      </c>
      <c r="P124" s="18">
        <f t="shared" si="8"/>
        <v>84000</v>
      </c>
      <c r="Q124" s="7">
        <f t="shared" si="9"/>
        <v>117954.61906766787</v>
      </c>
      <c r="R124" s="106"/>
      <c r="S124" s="114">
        <f t="shared" si="10"/>
        <v>16151.33333963545</v>
      </c>
      <c r="T124" s="6">
        <f t="shared" si="11"/>
        <v>17803.285728032424</v>
      </c>
      <c r="U124" s="111">
        <f t="shared" si="13"/>
        <v>33954.619067667874</v>
      </c>
    </row>
    <row r="125" spans="1:21" x14ac:dyDescent="0.35">
      <c r="A125" s="160"/>
      <c r="B125" s="4">
        <v>49004</v>
      </c>
      <c r="C125" s="98">
        <f>+'[4]Pronóst. PP Cusiana'!C124</f>
        <v>6481.5615127631991</v>
      </c>
      <c r="D125" s="98">
        <f>+'[4]Pronóst. PP Cupiagua'!C124</f>
        <v>10865.254446375335</v>
      </c>
      <c r="E125" s="98">
        <f>+'[4]Pronóst. PP Barranca'!C124</f>
        <v>4485.4624494841946</v>
      </c>
      <c r="F125" s="98">
        <f>+'[4]Pronóst. PP Cartag'!D124</f>
        <v>11897.706285666272</v>
      </c>
      <c r="G125" s="98">
        <f>+'[4]Pronóst. PP Dina'!D124</f>
        <v>212.24354104313298</v>
      </c>
      <c r="H125" s="98">
        <v>0</v>
      </c>
      <c r="I125" s="98">
        <v>0</v>
      </c>
      <c r="J125" s="98">
        <v>0</v>
      </c>
      <c r="K125" s="98">
        <v>0</v>
      </c>
      <c r="L125" s="98">
        <v>0</v>
      </c>
      <c r="M125" s="98">
        <v>0</v>
      </c>
      <c r="N125" s="7">
        <v>40000</v>
      </c>
      <c r="O125" s="142">
        <f t="shared" si="14"/>
        <v>44000</v>
      </c>
      <c r="P125" s="18">
        <f t="shared" si="8"/>
        <v>84000</v>
      </c>
      <c r="Q125" s="7">
        <f t="shared" si="9"/>
        <v>117942.22823533214</v>
      </c>
      <c r="R125" s="106"/>
      <c r="S125" s="114">
        <f t="shared" si="10"/>
        <v>16383.168735150466</v>
      </c>
      <c r="T125" s="6">
        <f t="shared" si="11"/>
        <v>17559.059500181665</v>
      </c>
      <c r="U125" s="111">
        <f t="shared" si="13"/>
        <v>33942.228235332135</v>
      </c>
    </row>
    <row r="126" spans="1:21" x14ac:dyDescent="0.35">
      <c r="A126" s="160"/>
      <c r="B126" s="4">
        <v>49035</v>
      </c>
      <c r="C126" s="98">
        <f>+'[4]Pronóst. PP Cusiana'!C125</f>
        <v>6255.0577350238991</v>
      </c>
      <c r="D126" s="98">
        <f>+'[4]Pronóst. PP Cupiagua'!C125</f>
        <v>10800.284618085387</v>
      </c>
      <c r="E126" s="98">
        <f>+'[4]Pronóst. PP Barranca'!C125</f>
        <v>4417.8071752035239</v>
      </c>
      <c r="F126" s="98">
        <f>+'[4]Pronóst. PP Cartag'!D125</f>
        <v>7398.606976534631</v>
      </c>
      <c r="G126" s="98">
        <f>+'[4]Pronóst. PP Dina'!D125</f>
        <v>211.08315604299338</v>
      </c>
      <c r="H126" s="98">
        <v>0</v>
      </c>
      <c r="I126" s="98">
        <v>0</v>
      </c>
      <c r="J126" s="98">
        <v>0</v>
      </c>
      <c r="K126" s="98">
        <v>0</v>
      </c>
      <c r="L126" s="98">
        <v>0</v>
      </c>
      <c r="M126" s="98">
        <v>0</v>
      </c>
      <c r="N126" s="7">
        <v>40000</v>
      </c>
      <c r="O126" s="142">
        <f t="shared" si="14"/>
        <v>44000</v>
      </c>
      <c r="P126" s="18">
        <f t="shared" si="8"/>
        <v>84000</v>
      </c>
      <c r="Q126" s="7">
        <f t="shared" si="9"/>
        <v>113082.83966089043</v>
      </c>
      <c r="R126" s="106"/>
      <c r="S126" s="114">
        <f t="shared" si="10"/>
        <v>11816.414151738154</v>
      </c>
      <c r="T126" s="6">
        <f t="shared" si="11"/>
        <v>17266.425509152279</v>
      </c>
      <c r="U126" s="111">
        <f t="shared" si="13"/>
        <v>29082.839660890433</v>
      </c>
    </row>
    <row r="127" spans="1:21" x14ac:dyDescent="0.35">
      <c r="A127" s="160"/>
      <c r="B127" s="4">
        <v>49065</v>
      </c>
      <c r="C127" s="98">
        <f>+'[4]Pronóst. PP Cusiana'!C126</f>
        <v>7248.0567627859364</v>
      </c>
      <c r="D127" s="98">
        <f>+'[4]Pronóst. PP Cupiagua'!C126</f>
        <v>10735.314789795439</v>
      </c>
      <c r="E127" s="98">
        <f>+'[4]Pronóst. PP Barranca'!C126</f>
        <v>4350.1519009228587</v>
      </c>
      <c r="F127" s="98">
        <f>+'[4]Pronóst. PP Cartag'!D126</f>
        <v>5672.4567046991406</v>
      </c>
      <c r="G127" s="98">
        <f>+'[4]Pronóst. PP Dina'!D126</f>
        <v>209.93895165116606</v>
      </c>
      <c r="H127" s="98">
        <v>0</v>
      </c>
      <c r="I127" s="98">
        <v>0</v>
      </c>
      <c r="J127" s="98">
        <v>0</v>
      </c>
      <c r="K127" s="98">
        <v>0</v>
      </c>
      <c r="L127" s="98">
        <v>0</v>
      </c>
      <c r="M127" s="98">
        <v>0</v>
      </c>
      <c r="N127" s="7">
        <v>40000</v>
      </c>
      <c r="O127" s="142">
        <f t="shared" si="14"/>
        <v>44000</v>
      </c>
      <c r="P127" s="18">
        <f t="shared" si="8"/>
        <v>84000</v>
      </c>
      <c r="Q127" s="7">
        <f t="shared" si="9"/>
        <v>112215.91910985454</v>
      </c>
      <c r="R127" s="106"/>
      <c r="S127" s="114">
        <f t="shared" si="10"/>
        <v>10022.608605621999</v>
      </c>
      <c r="T127" s="6">
        <f t="shared" si="11"/>
        <v>18193.310504232541</v>
      </c>
      <c r="U127" s="111">
        <f t="shared" si="13"/>
        <v>28215.919109854542</v>
      </c>
    </row>
    <row r="128" spans="1:21" x14ac:dyDescent="0.35">
      <c r="A128" s="160"/>
      <c r="B128" s="4">
        <v>49096</v>
      </c>
      <c r="C128" s="98">
        <f>+'[4]Pronóst. PP Cusiana'!C127</f>
        <v>6770.0302346789422</v>
      </c>
      <c r="D128" s="98">
        <f>+'[4]Pronóst. PP Cupiagua'!C127</f>
        <v>10670.344961505492</v>
      </c>
      <c r="E128" s="98">
        <f>+'[4]Pronóst. PP Barranca'!C127</f>
        <v>4282.4966266421879</v>
      </c>
      <c r="F128" s="98">
        <f>+'[4]Pronóst. PP Cartag'!D127</f>
        <v>6290.2528254873787</v>
      </c>
      <c r="G128" s="98">
        <f>+'[4]Pronóst. PP Dina'!D127</f>
        <v>208.81043962539977</v>
      </c>
      <c r="H128" s="98">
        <v>0</v>
      </c>
      <c r="I128" s="98">
        <v>0</v>
      </c>
      <c r="J128" s="98">
        <v>0</v>
      </c>
      <c r="K128" s="98">
        <v>0</v>
      </c>
      <c r="L128" s="98">
        <v>0</v>
      </c>
      <c r="M128" s="98">
        <v>0</v>
      </c>
      <c r="N128" s="7">
        <v>40000</v>
      </c>
      <c r="O128" s="142">
        <f t="shared" si="14"/>
        <v>44000</v>
      </c>
      <c r="P128" s="18">
        <f t="shared" si="8"/>
        <v>84000</v>
      </c>
      <c r="Q128" s="7">
        <f t="shared" si="9"/>
        <v>112221.9350879394</v>
      </c>
      <c r="R128" s="106"/>
      <c r="S128" s="114">
        <f t="shared" si="10"/>
        <v>10572.749452129567</v>
      </c>
      <c r="T128" s="6">
        <f t="shared" si="11"/>
        <v>17649.185635809834</v>
      </c>
      <c r="U128" s="111">
        <f t="shared" si="13"/>
        <v>28221.935087939401</v>
      </c>
    </row>
    <row r="129" spans="1:21" x14ac:dyDescent="0.35">
      <c r="A129" s="160"/>
      <c r="B129" s="4">
        <v>49126</v>
      </c>
      <c r="C129" s="98">
        <f>+'[4]Pronóst. PP Cusiana'!C128</f>
        <v>7561.8168330172994</v>
      </c>
      <c r="D129" s="98">
        <f>+'[4]Pronóst. PP Cupiagua'!C128</f>
        <v>10605.375133215544</v>
      </c>
      <c r="E129" s="98">
        <f>+'[4]Pronóst. PP Barranca'!C128</f>
        <v>4214.8413523615227</v>
      </c>
      <c r="F129" s="98">
        <f>+'[4]Pronóst. PP Cartag'!D128</f>
        <v>7584.3095003798671</v>
      </c>
      <c r="G129" s="98">
        <f>+'[4]Pronóst. PP Dina'!D128</f>
        <v>207.69715406728128</v>
      </c>
      <c r="H129" s="98">
        <v>0</v>
      </c>
      <c r="I129" s="98">
        <v>0</v>
      </c>
      <c r="J129" s="98">
        <v>0</v>
      </c>
      <c r="K129" s="98">
        <v>0</v>
      </c>
      <c r="L129" s="98">
        <v>0</v>
      </c>
      <c r="M129" s="98">
        <v>0</v>
      </c>
      <c r="N129" s="7">
        <v>40000</v>
      </c>
      <c r="O129" s="142">
        <f t="shared" si="14"/>
        <v>44000</v>
      </c>
      <c r="P129" s="18">
        <f t="shared" si="8"/>
        <v>84000</v>
      </c>
      <c r="Q129" s="7">
        <f t="shared" si="9"/>
        <v>114174.03997304151</v>
      </c>
      <c r="R129" s="106"/>
      <c r="S129" s="114">
        <f t="shared" si="10"/>
        <v>11799.15085274139</v>
      </c>
      <c r="T129" s="6">
        <f t="shared" si="11"/>
        <v>18374.889120300126</v>
      </c>
      <c r="U129" s="111">
        <f t="shared" si="13"/>
        <v>30174.039973041516</v>
      </c>
    </row>
    <row r="130" spans="1:21" x14ac:dyDescent="0.35">
      <c r="A130" s="160"/>
      <c r="B130" s="4">
        <v>49157</v>
      </c>
      <c r="C130" s="98">
        <f>+'[4]Pronóst. PP Cusiana'!C129</f>
        <v>7196.126532757592</v>
      </c>
      <c r="D130" s="98">
        <f>+'[4]Pronóst. PP Cupiagua'!C129</f>
        <v>10540.405304925596</v>
      </c>
      <c r="E130" s="98">
        <f>+'[4]Pronóst. PP Barranca'!C129</f>
        <v>4147.186078080852</v>
      </c>
      <c r="F130" s="98">
        <f>+'[4]Pronóst. PP Cartag'!D129</f>
        <v>7578.6658145696583</v>
      </c>
      <c r="G130" s="98">
        <f>+'[4]Pronóst. PP Dina'!D129</f>
        <v>206.59865002854093</v>
      </c>
      <c r="H130" s="98">
        <v>0</v>
      </c>
      <c r="I130" s="98">
        <v>0</v>
      </c>
      <c r="J130" s="98">
        <v>0</v>
      </c>
      <c r="K130" s="98">
        <v>0</v>
      </c>
      <c r="L130" s="98">
        <v>0</v>
      </c>
      <c r="M130" s="98">
        <v>0</v>
      </c>
      <c r="N130" s="7">
        <v>40000</v>
      </c>
      <c r="O130" s="142">
        <f t="shared" si="14"/>
        <v>44000</v>
      </c>
      <c r="P130" s="18">
        <f t="shared" si="8"/>
        <v>84000</v>
      </c>
      <c r="Q130" s="7">
        <f t="shared" si="9"/>
        <v>113668.98238036224</v>
      </c>
      <c r="R130" s="106"/>
      <c r="S130" s="114">
        <f t="shared" si="10"/>
        <v>11725.851892650509</v>
      </c>
      <c r="T130" s="6">
        <f t="shared" si="11"/>
        <v>17943.130487711729</v>
      </c>
      <c r="U130" s="111">
        <f t="shared" si="13"/>
        <v>29668.982380362238</v>
      </c>
    </row>
    <row r="131" spans="1:21" x14ac:dyDescent="0.35">
      <c r="A131" s="160"/>
      <c r="B131" s="4">
        <v>49188</v>
      </c>
      <c r="C131" s="98">
        <f>+'[4]Pronóst. PP Cusiana'!C130</f>
        <v>7240.8671842813055</v>
      </c>
      <c r="D131" s="98">
        <f>+'[4]Pronóst. PP Cupiagua'!C130</f>
        <v>10475.435476635648</v>
      </c>
      <c r="E131" s="98">
        <f>+'[4]Pronóst. PP Barranca'!C130</f>
        <v>4079.5308038001863</v>
      </c>
      <c r="F131" s="98">
        <f>+'[4]Pronóst. PP Cartag'!D130</f>
        <v>7253.2385467993909</v>
      </c>
      <c r="G131" s="98">
        <f>+'[4]Pronóst. PP Dina'!D130</f>
        <v>205.51450222686151</v>
      </c>
      <c r="H131" s="98">
        <v>0</v>
      </c>
      <c r="I131" s="98">
        <v>0</v>
      </c>
      <c r="J131" s="98">
        <v>0</v>
      </c>
      <c r="K131" s="98">
        <v>0</v>
      </c>
      <c r="L131" s="98">
        <v>0</v>
      </c>
      <c r="M131" s="98">
        <v>0</v>
      </c>
      <c r="N131" s="7">
        <v>40000</v>
      </c>
      <c r="O131" s="142">
        <f t="shared" si="14"/>
        <v>44000</v>
      </c>
      <c r="P131" s="18">
        <f t="shared" si="8"/>
        <v>84000</v>
      </c>
      <c r="Q131" s="7">
        <f t="shared" si="9"/>
        <v>113254.58651374339</v>
      </c>
      <c r="R131" s="106"/>
      <c r="S131" s="114">
        <f t="shared" si="10"/>
        <v>11332.769350599578</v>
      </c>
      <c r="T131" s="6">
        <f t="shared" si="11"/>
        <v>17921.817163143816</v>
      </c>
      <c r="U131" s="111">
        <f t="shared" si="13"/>
        <v>29254.586513743394</v>
      </c>
    </row>
    <row r="132" spans="1:21" x14ac:dyDescent="0.35">
      <c r="A132" s="160"/>
      <c r="B132" s="4">
        <v>49218</v>
      </c>
      <c r="C132" s="98">
        <f>+'[4]Pronóst. PP Cusiana'!C131</f>
        <v>7500.3786384716404</v>
      </c>
      <c r="D132" s="98">
        <f>+'[4]Pronóst. PP Cupiagua'!C131</f>
        <v>10410.4656483457</v>
      </c>
      <c r="E132" s="98">
        <f>+'[4]Pronóst. PP Barranca'!C131</f>
        <v>4011.8755295195165</v>
      </c>
      <c r="F132" s="98">
        <f>+'[4]Pronóst. PP Cartag'!D131</f>
        <v>6506.0281931112513</v>
      </c>
      <c r="G132" s="98">
        <f>+'[4]Pronóst. PP Dina'!D131</f>
        <v>204.4443038608662</v>
      </c>
      <c r="H132" s="98">
        <v>0</v>
      </c>
      <c r="I132" s="98">
        <v>0</v>
      </c>
      <c r="J132" s="98">
        <v>0</v>
      </c>
      <c r="K132" s="98">
        <v>0</v>
      </c>
      <c r="L132" s="98">
        <v>0</v>
      </c>
      <c r="M132" s="98">
        <v>0</v>
      </c>
      <c r="N132" s="7">
        <v>40000</v>
      </c>
      <c r="O132" s="142">
        <f t="shared" si="14"/>
        <v>44000</v>
      </c>
      <c r="P132" s="18">
        <f t="shared" ref="P132:P146" si="15">+N132+O132</f>
        <v>84000</v>
      </c>
      <c r="Q132" s="7">
        <f t="shared" ref="Q132:Q146" si="16">+SUM(C132:M132)+P132</f>
        <v>112633.19231330897</v>
      </c>
      <c r="R132" s="106"/>
      <c r="S132" s="114">
        <f t="shared" ref="S132:S146" si="17">+E132+F132</f>
        <v>10517.903722630768</v>
      </c>
      <c r="T132" s="6">
        <f t="shared" ref="T132:T146" si="18">+C132+D132+G132+H132+I132+J132+K132+L132+M132</f>
        <v>18115.288590678207</v>
      </c>
      <c r="U132" s="111">
        <f t="shared" si="13"/>
        <v>28633.192313308973</v>
      </c>
    </row>
    <row r="133" spans="1:21" x14ac:dyDescent="0.35">
      <c r="A133" s="160"/>
      <c r="B133" s="4">
        <v>49249</v>
      </c>
      <c r="C133" s="98">
        <f>+'[4]Pronóst. PP Cusiana'!C132</f>
        <v>7346.7183763906405</v>
      </c>
      <c r="D133" s="98">
        <f>+'[4]Pronóst. PP Cupiagua'!C132</f>
        <v>10345.495820055752</v>
      </c>
      <c r="E133" s="98">
        <f>+'[4]Pronóst. PP Barranca'!C132</f>
        <v>3944.2202552388499</v>
      </c>
      <c r="F133" s="98">
        <f>+'[4]Pronóst. PP Cartag'!D132</f>
        <v>6312.0478123408448</v>
      </c>
      <c r="G133" s="98">
        <f>+'[4]Pronóst. PP Dina'!D132</f>
        <v>203.38766551509522</v>
      </c>
      <c r="H133" s="98">
        <v>0</v>
      </c>
      <c r="I133" s="98">
        <v>0</v>
      </c>
      <c r="J133" s="98">
        <v>0</v>
      </c>
      <c r="K133" s="98">
        <v>0</v>
      </c>
      <c r="L133" s="98">
        <v>0</v>
      </c>
      <c r="M133" s="98">
        <v>0</v>
      </c>
      <c r="N133" s="7">
        <v>40000</v>
      </c>
      <c r="O133" s="142">
        <f t="shared" si="14"/>
        <v>44000</v>
      </c>
      <c r="P133" s="18">
        <f t="shared" si="15"/>
        <v>84000</v>
      </c>
      <c r="Q133" s="7">
        <f t="shared" si="16"/>
        <v>112151.86992954119</v>
      </c>
      <c r="R133" s="106"/>
      <c r="S133" s="114">
        <f t="shared" si="17"/>
        <v>10256.268067579695</v>
      </c>
      <c r="T133" s="6">
        <f t="shared" si="18"/>
        <v>17895.601861961488</v>
      </c>
      <c r="U133" s="111">
        <f t="shared" si="13"/>
        <v>28151.869929541183</v>
      </c>
    </row>
    <row r="134" spans="1:21" ht="17.5" thickBot="1" x14ac:dyDescent="0.4">
      <c r="A134" s="161"/>
      <c r="B134" s="72">
        <v>49279</v>
      </c>
      <c r="C134" s="105">
        <f>+'[4]Pronóst. PP Cusiana'!C133</f>
        <v>7550.6462799552864</v>
      </c>
      <c r="D134" s="105">
        <f>+'[4]Pronóst. PP Cupiagua'!C133</f>
        <v>10280.525991765804</v>
      </c>
      <c r="E134" s="105">
        <f>+'[4]Pronóst. PP Barranca'!C133</f>
        <v>3876.5649809581801</v>
      </c>
      <c r="F134" s="105">
        <f>+'[4]Pronóst. PP Cartag'!D133</f>
        <v>7697.4339030106385</v>
      </c>
      <c r="G134" s="105">
        <f>+'[4]Pronóst. PP Dina'!D133</f>
        <v>202.34421414676757</v>
      </c>
      <c r="H134" s="105">
        <v>0</v>
      </c>
      <c r="I134" s="105">
        <v>0</v>
      </c>
      <c r="J134" s="105">
        <v>0</v>
      </c>
      <c r="K134" s="105">
        <v>0</v>
      </c>
      <c r="L134" s="105">
        <v>0</v>
      </c>
      <c r="M134" s="105">
        <v>0</v>
      </c>
      <c r="N134" s="36">
        <v>40000</v>
      </c>
      <c r="O134" s="51">
        <f t="shared" si="14"/>
        <v>44000</v>
      </c>
      <c r="P134" s="38">
        <f t="shared" si="15"/>
        <v>84000</v>
      </c>
      <c r="Q134" s="36">
        <f t="shared" si="16"/>
        <v>113607.51536983668</v>
      </c>
      <c r="R134" s="106"/>
      <c r="S134" s="74">
        <f t="shared" si="17"/>
        <v>11573.998883968819</v>
      </c>
      <c r="T134" s="63">
        <f t="shared" si="18"/>
        <v>18033.516485867858</v>
      </c>
      <c r="U134" s="112">
        <f t="shared" si="13"/>
        <v>29607.515369836678</v>
      </c>
    </row>
    <row r="135" spans="1:21" hidden="1" x14ac:dyDescent="0.35">
      <c r="B135" s="25">
        <v>49310</v>
      </c>
      <c r="C135" s="33">
        <v>0</v>
      </c>
      <c r="D135" s="33">
        <v>0</v>
      </c>
      <c r="E135" s="33">
        <v>8039.95764159583</v>
      </c>
      <c r="F135" s="33">
        <v>8777.6241495714821</v>
      </c>
      <c r="G135" s="33">
        <v>0</v>
      </c>
      <c r="H135" s="33">
        <v>0</v>
      </c>
      <c r="I135" s="33">
        <v>0</v>
      </c>
      <c r="J135" s="33">
        <v>0</v>
      </c>
      <c r="K135" s="33">
        <v>0</v>
      </c>
      <c r="L135" s="33">
        <v>287.95283660289351</v>
      </c>
      <c r="M135" s="33">
        <v>0</v>
      </c>
      <c r="N135" s="33">
        <v>40000</v>
      </c>
      <c r="O135" s="39">
        <f t="shared" ref="O135:O146" si="19">+$O$35+3000</f>
        <v>7000</v>
      </c>
      <c r="P135" s="35">
        <f t="shared" si="15"/>
        <v>47000</v>
      </c>
      <c r="Q135" s="33">
        <f t="shared" si="16"/>
        <v>64105.534627770205</v>
      </c>
      <c r="R135" s="106"/>
      <c r="S135" s="6">
        <f t="shared" si="17"/>
        <v>16817.581791167311</v>
      </c>
      <c r="T135" s="6">
        <f t="shared" si="18"/>
        <v>287.95283660289351</v>
      </c>
      <c r="U135" s="6">
        <f t="shared" si="13"/>
        <v>17105.534627770205</v>
      </c>
    </row>
    <row r="136" spans="1:21" hidden="1" x14ac:dyDescent="0.35">
      <c r="B136" s="4">
        <v>49341</v>
      </c>
      <c r="C136" s="7">
        <v>0</v>
      </c>
      <c r="D136" s="7">
        <v>0</v>
      </c>
      <c r="E136" s="7">
        <v>8036.8887799878776</v>
      </c>
      <c r="F136" s="7">
        <v>8781.1550109515101</v>
      </c>
      <c r="G136" s="7">
        <v>0</v>
      </c>
      <c r="H136" s="7">
        <v>0</v>
      </c>
      <c r="I136" s="7">
        <v>0</v>
      </c>
      <c r="J136" s="7">
        <v>0</v>
      </c>
      <c r="K136" s="7">
        <v>0</v>
      </c>
      <c r="L136" s="7">
        <v>285.12019051334482</v>
      </c>
      <c r="M136" s="7">
        <v>0</v>
      </c>
      <c r="N136" s="7">
        <v>40000</v>
      </c>
      <c r="O136" s="39">
        <f t="shared" si="19"/>
        <v>7000</v>
      </c>
      <c r="P136" s="18">
        <f t="shared" si="15"/>
        <v>47000</v>
      </c>
      <c r="Q136" s="7">
        <f t="shared" si="16"/>
        <v>64103.16398145273</v>
      </c>
      <c r="R136" s="106"/>
      <c r="S136" s="6">
        <f t="shared" si="17"/>
        <v>16818.043790939388</v>
      </c>
      <c r="T136" s="6">
        <f t="shared" si="18"/>
        <v>285.12019051334482</v>
      </c>
      <c r="U136" s="6">
        <f t="shared" si="13"/>
        <v>17103.163981452733</v>
      </c>
    </row>
    <row r="137" spans="1:21" hidden="1" x14ac:dyDescent="0.35">
      <c r="B137" s="4">
        <v>49369</v>
      </c>
      <c r="C137" s="7">
        <v>0</v>
      </c>
      <c r="D137" s="7">
        <v>0</v>
      </c>
      <c r="E137" s="7">
        <v>8034.0862206152724</v>
      </c>
      <c r="F137" s="7">
        <v>8784.14167461541</v>
      </c>
      <c r="G137" s="7">
        <v>0</v>
      </c>
      <c r="H137" s="7">
        <v>0</v>
      </c>
      <c r="I137" s="7">
        <v>0</v>
      </c>
      <c r="J137" s="7">
        <v>0</v>
      </c>
      <c r="K137" s="7">
        <v>0</v>
      </c>
      <c r="L137" s="7">
        <v>282.5829931718954</v>
      </c>
      <c r="M137" s="7">
        <v>0</v>
      </c>
      <c r="N137" s="7">
        <v>40000</v>
      </c>
      <c r="O137" s="39">
        <f t="shared" si="19"/>
        <v>7000</v>
      </c>
      <c r="P137" s="18">
        <f t="shared" si="15"/>
        <v>47000</v>
      </c>
      <c r="Q137" s="7">
        <f t="shared" si="16"/>
        <v>64100.810888402571</v>
      </c>
      <c r="R137" s="106"/>
      <c r="S137" s="6">
        <f t="shared" si="17"/>
        <v>16818.227895230681</v>
      </c>
      <c r="T137" s="6">
        <f t="shared" si="18"/>
        <v>282.5829931718954</v>
      </c>
      <c r="U137" s="6">
        <f t="shared" si="13"/>
        <v>17100.810888402575</v>
      </c>
    </row>
    <row r="138" spans="1:21" hidden="1" x14ac:dyDescent="0.35">
      <c r="B138" s="4">
        <v>49400</v>
      </c>
      <c r="C138" s="7">
        <v>0</v>
      </c>
      <c r="D138" s="7">
        <v>0</v>
      </c>
      <c r="E138" s="7">
        <v>8030.9500334467448</v>
      </c>
      <c r="F138" s="7">
        <v>8785.9238311569679</v>
      </c>
      <c r="G138" s="7">
        <v>0</v>
      </c>
      <c r="H138" s="7">
        <v>0</v>
      </c>
      <c r="I138" s="7">
        <v>0</v>
      </c>
      <c r="J138" s="7">
        <v>0</v>
      </c>
      <c r="K138" s="7">
        <v>0</v>
      </c>
      <c r="L138" s="7">
        <v>279.72074641032668</v>
      </c>
      <c r="M138" s="7">
        <v>0</v>
      </c>
      <c r="N138" s="7">
        <v>40000</v>
      </c>
      <c r="O138" s="39">
        <f t="shared" si="19"/>
        <v>7000</v>
      </c>
      <c r="P138" s="18">
        <f t="shared" si="15"/>
        <v>47000</v>
      </c>
      <c r="Q138" s="7">
        <f t="shared" si="16"/>
        <v>64096.594611014036</v>
      </c>
      <c r="R138" s="106"/>
      <c r="S138" s="6">
        <f t="shared" si="17"/>
        <v>16816.873864603713</v>
      </c>
      <c r="T138" s="6">
        <f t="shared" si="18"/>
        <v>279.72074641032668</v>
      </c>
      <c r="U138" s="6">
        <f t="shared" si="13"/>
        <v>17096.594611014039</v>
      </c>
    </row>
    <row r="139" spans="1:21" hidden="1" x14ac:dyDescent="0.35">
      <c r="B139" s="4">
        <v>49430</v>
      </c>
      <c r="C139" s="7">
        <v>0</v>
      </c>
      <c r="D139" s="7">
        <v>0</v>
      </c>
      <c r="E139" s="7">
        <v>8027.8986691480704</v>
      </c>
      <c r="F139" s="7">
        <v>8786.9497952117235</v>
      </c>
      <c r="G139" s="7">
        <v>0</v>
      </c>
      <c r="H139" s="7">
        <v>0</v>
      </c>
      <c r="I139" s="7">
        <v>0</v>
      </c>
      <c r="J139" s="7">
        <v>0</v>
      </c>
      <c r="K139" s="7">
        <v>0</v>
      </c>
      <c r="L139" s="7">
        <v>276.96154196837688</v>
      </c>
      <c r="M139" s="7">
        <v>0</v>
      </c>
      <c r="N139" s="7">
        <v>40000</v>
      </c>
      <c r="O139" s="39">
        <f t="shared" si="19"/>
        <v>7000</v>
      </c>
      <c r="P139" s="18">
        <f t="shared" si="15"/>
        <v>47000</v>
      </c>
      <c r="Q139" s="7">
        <f t="shared" si="16"/>
        <v>64091.810006328174</v>
      </c>
      <c r="R139" s="106"/>
      <c r="S139" s="6">
        <f t="shared" si="17"/>
        <v>16814.848464359795</v>
      </c>
      <c r="T139" s="6">
        <f t="shared" si="18"/>
        <v>276.96154196837688</v>
      </c>
      <c r="U139" s="6">
        <f t="shared" si="13"/>
        <v>17091.810006328171</v>
      </c>
    </row>
    <row r="140" spans="1:21" hidden="1" x14ac:dyDescent="0.35">
      <c r="B140" s="4">
        <v>49461</v>
      </c>
      <c r="C140" s="7">
        <v>0</v>
      </c>
      <c r="D140" s="7">
        <v>0</v>
      </c>
      <c r="E140" s="7">
        <v>8024.7360841419759</v>
      </c>
      <c r="F140" s="7">
        <v>8788.8743749825717</v>
      </c>
      <c r="G140" s="7">
        <v>0</v>
      </c>
      <c r="H140" s="7">
        <v>0</v>
      </c>
      <c r="I140" s="7">
        <v>0</v>
      </c>
      <c r="J140" s="7">
        <v>0</v>
      </c>
      <c r="K140" s="7">
        <v>0</v>
      </c>
      <c r="L140" s="7">
        <v>274.10018480861709</v>
      </c>
      <c r="M140" s="7">
        <v>0</v>
      </c>
      <c r="N140" s="7">
        <v>40000</v>
      </c>
      <c r="O140" s="39">
        <f t="shared" si="19"/>
        <v>7000</v>
      </c>
      <c r="P140" s="18">
        <f t="shared" si="15"/>
        <v>47000</v>
      </c>
      <c r="Q140" s="7">
        <f t="shared" si="16"/>
        <v>64087.710643933162</v>
      </c>
      <c r="R140" s="106"/>
      <c r="S140" s="6">
        <f t="shared" si="17"/>
        <v>16813.610459124546</v>
      </c>
      <c r="T140" s="6">
        <f t="shared" si="18"/>
        <v>274.10018480861709</v>
      </c>
      <c r="U140" s="6">
        <f t="shared" ref="U140:U146" si="20">+S140+T140</f>
        <v>17087.710643933162</v>
      </c>
    </row>
    <row r="141" spans="1:21" hidden="1" x14ac:dyDescent="0.35">
      <c r="B141" s="4">
        <v>49491</v>
      </c>
      <c r="C141" s="7">
        <v>0</v>
      </c>
      <c r="D141" s="7">
        <v>0</v>
      </c>
      <c r="E141" s="7">
        <v>8021.6741163030219</v>
      </c>
      <c r="F141" s="7">
        <v>8790.2999969142838</v>
      </c>
      <c r="G141" s="7">
        <v>0</v>
      </c>
      <c r="H141" s="7">
        <v>0</v>
      </c>
      <c r="I141" s="7">
        <v>0</v>
      </c>
      <c r="J141" s="7">
        <v>0</v>
      </c>
      <c r="K141" s="7">
        <v>0</v>
      </c>
      <c r="L141" s="7">
        <v>271.34210911109221</v>
      </c>
      <c r="M141" s="7">
        <v>0</v>
      </c>
      <c r="N141" s="7">
        <v>40000</v>
      </c>
      <c r="O141" s="39">
        <f t="shared" si="19"/>
        <v>7000</v>
      </c>
      <c r="P141" s="18">
        <f t="shared" si="15"/>
        <v>47000</v>
      </c>
      <c r="Q141" s="7">
        <f t="shared" si="16"/>
        <v>64083.316222328402</v>
      </c>
      <c r="R141" s="106"/>
      <c r="S141" s="6">
        <f t="shared" si="17"/>
        <v>16811.974113217308</v>
      </c>
      <c r="T141" s="6">
        <f t="shared" si="18"/>
        <v>271.34210911109221</v>
      </c>
      <c r="U141" s="6">
        <f t="shared" si="20"/>
        <v>17083.316222328402</v>
      </c>
    </row>
    <row r="142" spans="1:21" hidden="1" x14ac:dyDescent="0.35">
      <c r="B142" s="4">
        <v>49522</v>
      </c>
      <c r="C142" s="7">
        <v>0</v>
      </c>
      <c r="D142" s="7">
        <v>0</v>
      </c>
      <c r="E142" s="7">
        <v>8018.5179806412225</v>
      </c>
      <c r="F142" s="7">
        <v>8790.97527587697</v>
      </c>
      <c r="G142" s="7">
        <v>0</v>
      </c>
      <c r="H142" s="7">
        <v>0</v>
      </c>
      <c r="I142" s="7">
        <v>0</v>
      </c>
      <c r="J142" s="7">
        <v>0</v>
      </c>
      <c r="K142" s="7">
        <v>0</v>
      </c>
      <c r="L142" s="7">
        <v>268.4822351860912</v>
      </c>
      <c r="M142" s="7">
        <v>0</v>
      </c>
      <c r="N142" s="7">
        <v>40000</v>
      </c>
      <c r="O142" s="39">
        <f t="shared" si="19"/>
        <v>7000</v>
      </c>
      <c r="P142" s="18">
        <f t="shared" si="15"/>
        <v>47000</v>
      </c>
      <c r="Q142" s="7">
        <f t="shared" si="16"/>
        <v>64077.975491704281</v>
      </c>
      <c r="R142" s="106"/>
      <c r="S142" s="6">
        <f t="shared" si="17"/>
        <v>16809.493256518192</v>
      </c>
      <c r="T142" s="6">
        <f t="shared" si="18"/>
        <v>268.4822351860912</v>
      </c>
      <c r="U142" s="6">
        <f t="shared" si="20"/>
        <v>17077.975491704281</v>
      </c>
    </row>
    <row r="143" spans="1:21" hidden="1" x14ac:dyDescent="0.35">
      <c r="B143" s="4">
        <v>49553</v>
      </c>
      <c r="C143" s="7">
        <v>0</v>
      </c>
      <c r="D143" s="7">
        <v>0</v>
      </c>
      <c r="E143" s="7">
        <v>8015.3790069817069</v>
      </c>
      <c r="F143" s="7">
        <v>8790.9959808888852</v>
      </c>
      <c r="G143" s="7">
        <v>0</v>
      </c>
      <c r="H143" s="7">
        <v>0</v>
      </c>
      <c r="I143" s="7">
        <v>0</v>
      </c>
      <c r="J143" s="7">
        <v>0</v>
      </c>
      <c r="K143" s="7">
        <v>0</v>
      </c>
      <c r="L143" s="7">
        <v>265.63416860716006</v>
      </c>
      <c r="M143" s="7">
        <v>0</v>
      </c>
      <c r="N143" s="7">
        <v>40000</v>
      </c>
      <c r="O143" s="39">
        <f t="shared" si="19"/>
        <v>7000</v>
      </c>
      <c r="P143" s="18">
        <f t="shared" si="15"/>
        <v>47000</v>
      </c>
      <c r="Q143" s="7">
        <f t="shared" si="16"/>
        <v>64072.009156477754</v>
      </c>
      <c r="R143" s="106"/>
      <c r="S143" s="6">
        <f t="shared" si="17"/>
        <v>16806.374987870593</v>
      </c>
      <c r="T143" s="6">
        <f t="shared" si="18"/>
        <v>265.63416860716006</v>
      </c>
      <c r="U143" s="6">
        <f t="shared" si="20"/>
        <v>17072.009156477754</v>
      </c>
    </row>
    <row r="144" spans="1:21" hidden="1" x14ac:dyDescent="0.35">
      <c r="B144" s="4">
        <v>49583</v>
      </c>
      <c r="C144" s="7">
        <v>0</v>
      </c>
      <c r="D144" s="7">
        <v>0</v>
      </c>
      <c r="E144" s="7">
        <v>8012.3585775239553</v>
      </c>
      <c r="F144" s="7">
        <v>8790.488556904369</v>
      </c>
      <c r="G144" s="7">
        <v>0</v>
      </c>
      <c r="H144" s="7">
        <v>0</v>
      </c>
      <c r="I144" s="7">
        <v>0</v>
      </c>
      <c r="J144" s="7">
        <v>0</v>
      </c>
      <c r="K144" s="7">
        <v>0</v>
      </c>
      <c r="L144" s="7">
        <v>262.89247447945399</v>
      </c>
      <c r="M144" s="7">
        <v>0</v>
      </c>
      <c r="N144" s="7">
        <v>40000</v>
      </c>
      <c r="O144" s="39">
        <f t="shared" si="19"/>
        <v>7000</v>
      </c>
      <c r="P144" s="18">
        <f t="shared" si="15"/>
        <v>47000</v>
      </c>
      <c r="Q144" s="7">
        <f t="shared" si="16"/>
        <v>64065.739608907781</v>
      </c>
      <c r="R144" s="106"/>
      <c r="S144" s="6">
        <f t="shared" si="17"/>
        <v>16802.847134428324</v>
      </c>
      <c r="T144" s="6">
        <f t="shared" si="18"/>
        <v>262.89247447945399</v>
      </c>
      <c r="U144" s="6">
        <f t="shared" si="20"/>
        <v>17065.739608907777</v>
      </c>
    </row>
    <row r="145" spans="2:21" hidden="1" x14ac:dyDescent="0.35">
      <c r="B145" s="4">
        <v>49614</v>
      </c>
      <c r="C145" s="7">
        <v>0</v>
      </c>
      <c r="D145" s="7">
        <v>0</v>
      </c>
      <c r="E145" s="7">
        <v>8009.2539428258224</v>
      </c>
      <c r="F145" s="7">
        <v>8788.7742542393062</v>
      </c>
      <c r="G145" s="7">
        <v>0</v>
      </c>
      <c r="H145" s="7">
        <v>0</v>
      </c>
      <c r="I145" s="7">
        <v>0</v>
      </c>
      <c r="J145" s="7">
        <v>0</v>
      </c>
      <c r="K145" s="7">
        <v>0</v>
      </c>
      <c r="L145" s="7">
        <v>260.05265264530681</v>
      </c>
      <c r="M145" s="7">
        <v>0</v>
      </c>
      <c r="N145" s="7">
        <v>40000</v>
      </c>
      <c r="O145" s="39">
        <f t="shared" si="19"/>
        <v>7000</v>
      </c>
      <c r="P145" s="18">
        <f t="shared" si="15"/>
        <v>47000</v>
      </c>
      <c r="Q145" s="7">
        <f t="shared" si="16"/>
        <v>64058.08084971043</v>
      </c>
      <c r="R145" s="106"/>
      <c r="S145" s="6">
        <f t="shared" si="17"/>
        <v>16798.028197065127</v>
      </c>
      <c r="T145" s="6">
        <f t="shared" si="18"/>
        <v>260.05265264530681</v>
      </c>
      <c r="U145" s="6">
        <f t="shared" si="20"/>
        <v>17058.080849710434</v>
      </c>
    </row>
    <row r="146" spans="2:21" hidden="1" x14ac:dyDescent="0.35">
      <c r="B146" s="4">
        <v>49644</v>
      </c>
      <c r="C146" s="7">
        <v>0</v>
      </c>
      <c r="D146" s="7">
        <v>0</v>
      </c>
      <c r="E146" s="7">
        <v>8006.2682467343848</v>
      </c>
      <c r="F146" s="7">
        <v>8786.0546705821398</v>
      </c>
      <c r="G146" s="7">
        <v>0</v>
      </c>
      <c r="H146" s="7">
        <v>0</v>
      </c>
      <c r="I146" s="7">
        <v>0</v>
      </c>
      <c r="J146" s="7">
        <v>0</v>
      </c>
      <c r="K146" s="7">
        <v>0</v>
      </c>
      <c r="L146" s="7">
        <v>257.32008524167668</v>
      </c>
      <c r="M146" s="7">
        <v>0</v>
      </c>
      <c r="N146" s="7">
        <v>40000</v>
      </c>
      <c r="O146" s="39">
        <f t="shared" si="19"/>
        <v>7000</v>
      </c>
      <c r="P146" s="18">
        <f t="shared" si="15"/>
        <v>47000</v>
      </c>
      <c r="Q146" s="7">
        <f t="shared" si="16"/>
        <v>64049.643002558201</v>
      </c>
      <c r="R146" s="106"/>
      <c r="S146" s="6">
        <f t="shared" si="17"/>
        <v>16792.322917316524</v>
      </c>
      <c r="T146" s="6">
        <f t="shared" si="18"/>
        <v>257.32008524167668</v>
      </c>
      <c r="U146" s="6">
        <f t="shared" si="20"/>
        <v>17049.643002558201</v>
      </c>
    </row>
    <row r="147" spans="2:21" ht="17.5" thickBot="1" x14ac:dyDescent="0.4">
      <c r="F147" s="6"/>
    </row>
    <row r="148" spans="2:21" ht="67" customHeight="1" thickBot="1" x14ac:dyDescent="0.4">
      <c r="B148" s="80" t="s">
        <v>26</v>
      </c>
      <c r="C148" s="75" t="s">
        <v>6</v>
      </c>
      <c r="D148" s="75" t="s">
        <v>5</v>
      </c>
      <c r="E148" s="81" t="s">
        <v>2</v>
      </c>
      <c r="F148" s="81" t="s">
        <v>1</v>
      </c>
      <c r="G148" s="75" t="s">
        <v>4</v>
      </c>
      <c r="H148" s="75" t="s">
        <v>75</v>
      </c>
      <c r="I148" s="75" t="s">
        <v>3</v>
      </c>
      <c r="J148" s="75" t="s">
        <v>7</v>
      </c>
      <c r="K148" s="75" t="s">
        <v>78</v>
      </c>
      <c r="L148" s="75" t="s">
        <v>76</v>
      </c>
      <c r="M148" s="118" t="s">
        <v>77</v>
      </c>
      <c r="N148" s="116" t="str">
        <f>+N2</f>
        <v>Capacidad Importación Total (actual) ton/mes</v>
      </c>
      <c r="O148" s="69" t="str">
        <f>+O2</f>
        <v>Importación Ampliaciones (ton/mes)</v>
      </c>
      <c r="P148" s="11" t="s">
        <v>34</v>
      </c>
    </row>
    <row r="149" spans="2:21" x14ac:dyDescent="0.35">
      <c r="B149" s="117">
        <v>2024</v>
      </c>
      <c r="C149" s="27">
        <f>+SUM(C3:C14)</f>
        <v>162862.38232789608</v>
      </c>
      <c r="D149" s="27">
        <f t="shared" ref="D149:M149" si="21">+SUM(D3:D14)</f>
        <v>232701.88400601232</v>
      </c>
      <c r="E149" s="27">
        <f t="shared" si="21"/>
        <v>153873.52194440941</v>
      </c>
      <c r="F149" s="27">
        <f t="shared" si="21"/>
        <v>100568.11880330161</v>
      </c>
      <c r="G149" s="27">
        <f t="shared" si="21"/>
        <v>5154.8870730000008</v>
      </c>
      <c r="H149" s="27">
        <f t="shared" si="21"/>
        <v>20412.946</v>
      </c>
      <c r="I149" s="27">
        <f t="shared" si="21"/>
        <v>8967.1211420674717</v>
      </c>
      <c r="J149" s="27">
        <f t="shared" si="21"/>
        <v>30259.695585365189</v>
      </c>
      <c r="K149" s="27">
        <f t="shared" si="21"/>
        <v>3154.2526900000003</v>
      </c>
      <c r="L149" s="27">
        <f t="shared" si="21"/>
        <v>8041.4628314592937</v>
      </c>
      <c r="M149" s="27">
        <f t="shared" si="21"/>
        <v>3216</v>
      </c>
      <c r="N149" s="13">
        <f>+SUM(N3:N14)</f>
        <v>480000</v>
      </c>
      <c r="O149" s="13">
        <f>+SUM(O3:O14)</f>
        <v>0</v>
      </c>
      <c r="P149" s="13">
        <f>SUM(C149:O149)</f>
        <v>1209212.2724035112</v>
      </c>
    </row>
    <row r="150" spans="2:21" x14ac:dyDescent="0.35">
      <c r="B150" s="8">
        <v>2025</v>
      </c>
      <c r="C150" s="13">
        <f>+SUM(C15:C26)</f>
        <v>151996.95844345176</v>
      </c>
      <c r="D150" s="13">
        <f t="shared" ref="D150:M150" si="22">+SUM(D15:D26)</f>
        <v>229437.17082063382</v>
      </c>
      <c r="E150" s="13">
        <f t="shared" si="22"/>
        <v>122308.70894662626</v>
      </c>
      <c r="F150" s="13">
        <f t="shared" si="22"/>
        <v>80578.472821821473</v>
      </c>
      <c r="G150" s="13">
        <f t="shared" si="22"/>
        <v>4555.6869459854879</v>
      </c>
      <c r="H150" s="13">
        <f t="shared" si="22"/>
        <v>37478.456305362073</v>
      </c>
      <c r="I150" s="13">
        <f t="shared" si="22"/>
        <v>6935.9528978978069</v>
      </c>
      <c r="J150" s="13">
        <f t="shared" si="22"/>
        <v>25708.140370075824</v>
      </c>
      <c r="K150" s="13">
        <f t="shared" si="22"/>
        <v>1328.984684</v>
      </c>
      <c r="L150" s="13">
        <f t="shared" si="22"/>
        <v>8129.3375713765035</v>
      </c>
      <c r="M150" s="13">
        <f t="shared" si="22"/>
        <v>3520</v>
      </c>
      <c r="N150" s="13">
        <f>+SUM(N15:N26)</f>
        <v>480000</v>
      </c>
      <c r="O150" s="13">
        <f>+SUM(O15:O26)</f>
        <v>0</v>
      </c>
      <c r="P150" s="13">
        <f>SUM(C150:O150)</f>
        <v>1151977.869807231</v>
      </c>
    </row>
    <row r="151" spans="2:21" x14ac:dyDescent="0.35">
      <c r="B151" s="8">
        <v>2026</v>
      </c>
      <c r="C151" s="13">
        <f>+SUM(C27:C38)</f>
        <v>141156.9699638185</v>
      </c>
      <c r="D151" s="13">
        <f t="shared" ref="D151:M151" si="23">+SUM(D27:D38)</f>
        <v>219490.55509540992</v>
      </c>
      <c r="E151" s="13">
        <f t="shared" si="23"/>
        <v>112751.35548921656</v>
      </c>
      <c r="F151" s="13">
        <f t="shared" si="23"/>
        <v>109382.87293340563</v>
      </c>
      <c r="G151" s="13">
        <f t="shared" si="23"/>
        <v>5152.014392051191</v>
      </c>
      <c r="H151" s="13">
        <f t="shared" si="23"/>
        <v>0</v>
      </c>
      <c r="I151" s="13">
        <f t="shared" si="23"/>
        <v>4376.2638636435786</v>
      </c>
      <c r="J151" s="13">
        <f t="shared" si="23"/>
        <v>14126.17799906234</v>
      </c>
      <c r="K151" s="13">
        <f t="shared" si="23"/>
        <v>1344</v>
      </c>
      <c r="L151" s="13">
        <f t="shared" si="23"/>
        <v>8552.5452085673242</v>
      </c>
      <c r="M151" s="13">
        <f t="shared" si="23"/>
        <v>3600</v>
      </c>
      <c r="N151" s="13">
        <f t="shared" ref="N151:N159" si="24">+SUM(N16:N27)</f>
        <v>480000</v>
      </c>
      <c r="O151" s="13">
        <f>SUM(O27:O38)</f>
        <v>48000</v>
      </c>
      <c r="P151" s="13">
        <f>SUM(C151:O151)</f>
        <v>1147932.754945175</v>
      </c>
    </row>
    <row r="152" spans="2:21" x14ac:dyDescent="0.35">
      <c r="B152" s="8">
        <v>2027</v>
      </c>
      <c r="C152" s="13">
        <f>+SUM(C39:C50)</f>
        <v>140893.85935168076</v>
      </c>
      <c r="D152" s="13">
        <f t="shared" ref="D152:M152" si="25">+SUM(D39:D50)</f>
        <v>231646.91772088854</v>
      </c>
      <c r="E152" s="13">
        <f t="shared" si="25"/>
        <v>113767.57565860411</v>
      </c>
      <c r="F152" s="13">
        <f t="shared" si="25"/>
        <v>98872.730801836733</v>
      </c>
      <c r="G152" s="13">
        <f t="shared" si="25"/>
        <v>6640.429215085006</v>
      </c>
      <c r="H152" s="13">
        <f t="shared" si="25"/>
        <v>0</v>
      </c>
      <c r="I152" s="13">
        <f t="shared" si="25"/>
        <v>0</v>
      </c>
      <c r="J152" s="13">
        <f t="shared" si="25"/>
        <v>7355.785872021349</v>
      </c>
      <c r="K152" s="13">
        <f t="shared" si="25"/>
        <v>1344</v>
      </c>
      <c r="L152" s="13">
        <f t="shared" si="25"/>
        <v>7991.5294564675733</v>
      </c>
      <c r="M152" s="13">
        <f t="shared" si="25"/>
        <v>3600</v>
      </c>
      <c r="N152" s="13">
        <f t="shared" si="24"/>
        <v>480000</v>
      </c>
      <c r="O152" s="13">
        <f>SUM(O39:O50)</f>
        <v>248000</v>
      </c>
      <c r="P152" s="13">
        <f>SUM(C152:O152)</f>
        <v>1340112.828076584</v>
      </c>
    </row>
    <row r="153" spans="2:21" x14ac:dyDescent="0.35">
      <c r="B153" s="8">
        <v>2028</v>
      </c>
      <c r="C153" s="13">
        <f>+SUM(C51:C62)</f>
        <v>127365.44763593454</v>
      </c>
      <c r="D153" s="13">
        <f t="shared" ref="D153:M153" si="26">+SUM(D51:D62)</f>
        <v>196633.51433324572</v>
      </c>
      <c r="E153" s="13">
        <f t="shared" si="26"/>
        <v>97832.324983908373</v>
      </c>
      <c r="F153" s="13">
        <f t="shared" si="26"/>
        <v>113279.502418274</v>
      </c>
      <c r="G153" s="13">
        <f t="shared" si="26"/>
        <v>6292.8307017491761</v>
      </c>
      <c r="H153" s="13">
        <f t="shared" si="26"/>
        <v>0</v>
      </c>
      <c r="I153" s="13">
        <f t="shared" si="26"/>
        <v>0</v>
      </c>
      <c r="J153" s="13">
        <f t="shared" si="26"/>
        <v>3774.9166402374281</v>
      </c>
      <c r="K153" s="13">
        <f t="shared" si="26"/>
        <v>1344</v>
      </c>
      <c r="L153" s="13">
        <f t="shared" si="26"/>
        <v>7488.5774006576357</v>
      </c>
      <c r="M153" s="13">
        <f t="shared" si="26"/>
        <v>3600</v>
      </c>
      <c r="N153" s="13">
        <f t="shared" si="24"/>
        <v>480000</v>
      </c>
      <c r="O153" s="13">
        <f t="shared" ref="O153" si="27">SUM(O51:O62)</f>
        <v>528000</v>
      </c>
      <c r="P153" s="13">
        <f t="shared" ref="P153:P160" si="28">SUM(C153:O153)</f>
        <v>1565611.114114007</v>
      </c>
    </row>
    <row r="154" spans="2:21" x14ac:dyDescent="0.35">
      <c r="B154" s="8">
        <v>2029</v>
      </c>
      <c r="C154" s="13">
        <f>+SUM(C63:C74)</f>
        <v>124169.8801330471</v>
      </c>
      <c r="D154" s="13">
        <f t="shared" ref="D154:M154" si="29">+SUM(D63:D74)</f>
        <v>175011.54308372596</v>
      </c>
      <c r="E154" s="13">
        <f t="shared" si="29"/>
        <v>97148.542220383388</v>
      </c>
      <c r="F154" s="13">
        <f t="shared" si="29"/>
        <v>111659.06177256884</v>
      </c>
      <c r="G154" s="13">
        <f t="shared" si="29"/>
        <v>4959.3009298571142</v>
      </c>
      <c r="H154" s="13">
        <f t="shared" si="29"/>
        <v>0</v>
      </c>
      <c r="I154" s="13">
        <f t="shared" si="29"/>
        <v>0</v>
      </c>
      <c r="J154" s="13">
        <f t="shared" si="29"/>
        <v>2078.4114958126506</v>
      </c>
      <c r="K154" s="13">
        <f t="shared" si="29"/>
        <v>1344</v>
      </c>
      <c r="L154" s="13">
        <f t="shared" si="29"/>
        <v>6978.2692577106145</v>
      </c>
      <c r="M154" s="13">
        <f t="shared" si="29"/>
        <v>3600</v>
      </c>
      <c r="N154" s="13">
        <f t="shared" si="24"/>
        <v>480000</v>
      </c>
      <c r="O154" s="13">
        <f t="shared" ref="O154" si="30">SUM(O63:O74)</f>
        <v>528000</v>
      </c>
      <c r="P154" s="13">
        <f>SUM(C154:O154)</f>
        <v>1534949.0088931057</v>
      </c>
    </row>
    <row r="155" spans="2:21" x14ac:dyDescent="0.35">
      <c r="B155" s="8">
        <v>2030</v>
      </c>
      <c r="C155" s="13">
        <f>+SUM(C75:C86)</f>
        <v>117493.76674100688</v>
      </c>
      <c r="D155" s="13">
        <f t="shared" ref="D155:M155" si="31">+SUM(D75:D86)</f>
        <v>165076.94166333624</v>
      </c>
      <c r="E155" s="13">
        <f t="shared" si="31"/>
        <v>89953.465859687029</v>
      </c>
      <c r="F155" s="13">
        <f t="shared" si="31"/>
        <v>82452.120563609598</v>
      </c>
      <c r="G155" s="13">
        <f t="shared" si="31"/>
        <v>3634.8687346991901</v>
      </c>
      <c r="H155" s="13">
        <f t="shared" si="31"/>
        <v>0</v>
      </c>
      <c r="I155" s="13">
        <f t="shared" si="31"/>
        <v>0</v>
      </c>
      <c r="J155" s="13">
        <f t="shared" si="31"/>
        <v>84.132269630469068</v>
      </c>
      <c r="K155" s="13">
        <f t="shared" si="31"/>
        <v>0</v>
      </c>
      <c r="L155" s="13">
        <f t="shared" si="31"/>
        <v>0</v>
      </c>
      <c r="M155" s="13">
        <f t="shared" si="31"/>
        <v>0</v>
      </c>
      <c r="N155" s="13">
        <f t="shared" si="24"/>
        <v>480000</v>
      </c>
      <c r="O155" s="13">
        <f t="shared" ref="O155" si="32">SUM(O75:O86)</f>
        <v>528000</v>
      </c>
      <c r="P155" s="13">
        <f t="shared" si="28"/>
        <v>1466695.2958319695</v>
      </c>
    </row>
    <row r="156" spans="2:21" x14ac:dyDescent="0.35">
      <c r="B156" s="8">
        <v>2031</v>
      </c>
      <c r="C156" s="13">
        <f>+SUM(C87:C98)</f>
        <v>110536.73736786067</v>
      </c>
      <c r="D156" s="13">
        <f t="shared" ref="D156:M156" si="33">+SUM(D87:D98)</f>
        <v>155721.28638958372</v>
      </c>
      <c r="E156" s="13">
        <f t="shared" si="33"/>
        <v>80211.106363270839</v>
      </c>
      <c r="F156" s="13">
        <f t="shared" si="33"/>
        <v>70320.811030749537</v>
      </c>
      <c r="G156" s="13">
        <f t="shared" si="33"/>
        <v>3176.4841278776134</v>
      </c>
      <c r="H156" s="13">
        <f t="shared" si="33"/>
        <v>0</v>
      </c>
      <c r="I156" s="13">
        <f t="shared" si="33"/>
        <v>0</v>
      </c>
      <c r="J156" s="13">
        <f t="shared" si="33"/>
        <v>0</v>
      </c>
      <c r="K156" s="13">
        <f t="shared" si="33"/>
        <v>0</v>
      </c>
      <c r="L156" s="13">
        <f t="shared" si="33"/>
        <v>0</v>
      </c>
      <c r="M156" s="13">
        <f t="shared" si="33"/>
        <v>0</v>
      </c>
      <c r="N156" s="13">
        <f t="shared" si="24"/>
        <v>480000</v>
      </c>
      <c r="O156" s="13">
        <f t="shared" ref="O156" si="34">SUM(O87:O98)</f>
        <v>528000</v>
      </c>
      <c r="P156" s="13">
        <f t="shared" si="28"/>
        <v>1427966.4252793423</v>
      </c>
    </row>
    <row r="157" spans="2:21" x14ac:dyDescent="0.35">
      <c r="B157" s="8">
        <v>2032</v>
      </c>
      <c r="C157" s="13">
        <f>+SUM(C99:C110)</f>
        <v>104121.3193760822</v>
      </c>
      <c r="D157" s="13">
        <f t="shared" ref="D157:M157" si="35">+SUM(D99:D110)</f>
        <v>146365.6311158312</v>
      </c>
      <c r="E157" s="13">
        <f t="shared" si="35"/>
        <v>70468.746866854664</v>
      </c>
      <c r="F157" s="13">
        <f t="shared" si="35"/>
        <v>88353.635914876097</v>
      </c>
      <c r="G157" s="13">
        <f t="shared" si="35"/>
        <v>2891.347009633093</v>
      </c>
      <c r="H157" s="13">
        <f t="shared" si="35"/>
        <v>0</v>
      </c>
      <c r="I157" s="13">
        <f t="shared" si="35"/>
        <v>0</v>
      </c>
      <c r="J157" s="13">
        <f t="shared" si="35"/>
        <v>0</v>
      </c>
      <c r="K157" s="13">
        <f t="shared" si="35"/>
        <v>0</v>
      </c>
      <c r="L157" s="13">
        <f t="shared" si="35"/>
        <v>0</v>
      </c>
      <c r="M157" s="13">
        <f t="shared" si="35"/>
        <v>0</v>
      </c>
      <c r="N157" s="13">
        <f t="shared" si="24"/>
        <v>480000</v>
      </c>
      <c r="O157" s="13">
        <f t="shared" ref="O157" si="36">SUM(O99:O110)</f>
        <v>528000</v>
      </c>
      <c r="P157" s="13">
        <f t="shared" si="28"/>
        <v>1420200.6802832773</v>
      </c>
    </row>
    <row r="158" spans="2:21" x14ac:dyDescent="0.35">
      <c r="B158" s="8">
        <v>2033</v>
      </c>
      <c r="C158" s="13">
        <f>+SUM(C111:C122)</f>
        <v>95659.360387086272</v>
      </c>
      <c r="D158" s="13">
        <f t="shared" ref="D158:M158" si="37">+SUM(D111:D122)</f>
        <v>137009.97584207868</v>
      </c>
      <c r="E158" s="13">
        <f t="shared" si="37"/>
        <v>60726.38737043846</v>
      </c>
      <c r="F158" s="13">
        <f t="shared" si="37"/>
        <v>75935.40992262603</v>
      </c>
      <c r="G158" s="13">
        <f t="shared" si="37"/>
        <v>2675.6782500264135</v>
      </c>
      <c r="H158" s="13">
        <f t="shared" si="37"/>
        <v>0</v>
      </c>
      <c r="I158" s="13">
        <f t="shared" si="37"/>
        <v>0</v>
      </c>
      <c r="J158" s="13">
        <f t="shared" si="37"/>
        <v>0</v>
      </c>
      <c r="K158" s="13">
        <f t="shared" si="37"/>
        <v>0</v>
      </c>
      <c r="L158" s="13">
        <f t="shared" si="37"/>
        <v>0</v>
      </c>
      <c r="M158" s="13">
        <f t="shared" si="37"/>
        <v>0</v>
      </c>
      <c r="N158" s="13">
        <f t="shared" si="24"/>
        <v>480000</v>
      </c>
      <c r="O158" s="13">
        <f t="shared" ref="O158" si="38">SUM(O111:O122)</f>
        <v>528000</v>
      </c>
      <c r="P158" s="13">
        <f t="shared" si="28"/>
        <v>1380006.8117722559</v>
      </c>
    </row>
    <row r="159" spans="2:21" x14ac:dyDescent="0.35">
      <c r="B159" s="8">
        <v>2034</v>
      </c>
      <c r="C159" s="13">
        <f>+SUM(C123:C134)</f>
        <v>84652.952585452542</v>
      </c>
      <c r="D159" s="13">
        <f t="shared" ref="D159:M159" si="39">+SUM(D123:D134)</f>
        <v>127654.32056832622</v>
      </c>
      <c r="E159" s="13">
        <f t="shared" si="39"/>
        <v>50984.027874022264</v>
      </c>
      <c r="F159" s="13">
        <f t="shared" si="39"/>
        <v>93419.366921442837</v>
      </c>
      <c r="G159" s="13">
        <f t="shared" si="39"/>
        <v>2500.0981237402084</v>
      </c>
      <c r="H159" s="13">
        <f t="shared" si="39"/>
        <v>0</v>
      </c>
      <c r="I159" s="13">
        <f t="shared" si="39"/>
        <v>0</v>
      </c>
      <c r="J159" s="13">
        <f t="shared" si="39"/>
        <v>0</v>
      </c>
      <c r="K159" s="13">
        <f t="shared" si="39"/>
        <v>0</v>
      </c>
      <c r="L159" s="13">
        <f t="shared" si="39"/>
        <v>0</v>
      </c>
      <c r="M159" s="13">
        <f t="shared" si="39"/>
        <v>0</v>
      </c>
      <c r="N159" s="13">
        <f t="shared" si="24"/>
        <v>480000</v>
      </c>
      <c r="O159" s="13">
        <f t="shared" ref="O159" si="40">SUM(O123:O134)</f>
        <v>528000</v>
      </c>
      <c r="P159" s="13">
        <f>SUM(C159:O159)</f>
        <v>1367210.7660729841</v>
      </c>
    </row>
    <row r="160" spans="2:21" hidden="1" x14ac:dyDescent="0.35">
      <c r="B160" s="8">
        <v>2035</v>
      </c>
      <c r="C160" s="13">
        <f t="shared" ref="C160:M160" si="41">+SUM(C25:C36)</f>
        <v>143839.69401080912</v>
      </c>
      <c r="D160" s="13">
        <f t="shared" si="41"/>
        <v>219591.7052238968</v>
      </c>
      <c r="E160" s="13">
        <f t="shared" si="41"/>
        <v>112656.1432343307</v>
      </c>
      <c r="F160" s="13">
        <f t="shared" si="41"/>
        <v>105018.31521579066</v>
      </c>
      <c r="G160" s="13">
        <f t="shared" si="41"/>
        <v>4842.846566610232</v>
      </c>
      <c r="H160" s="13">
        <f t="shared" si="41"/>
        <v>4135.1187276776955</v>
      </c>
      <c r="I160" s="13">
        <f t="shared" si="41"/>
        <v>5599.1429521221062</v>
      </c>
      <c r="J160" s="13">
        <f t="shared" si="41"/>
        <v>17379.144595348334</v>
      </c>
      <c r="K160" s="13">
        <f t="shared" si="41"/>
        <v>1344</v>
      </c>
      <c r="L160" s="13">
        <f t="shared" si="41"/>
        <v>8675.1209384826961</v>
      </c>
      <c r="M160" s="13">
        <f t="shared" si="41"/>
        <v>3600</v>
      </c>
      <c r="N160" s="13">
        <f>SUM(N135:N146)</f>
        <v>480000</v>
      </c>
      <c r="O160" s="13">
        <f>SUM(O135:O146)</f>
        <v>84000</v>
      </c>
      <c r="P160" s="13">
        <f t="shared" si="28"/>
        <v>1190681.2314650684</v>
      </c>
    </row>
    <row r="162" spans="2:15" ht="102" x14ac:dyDescent="0.35">
      <c r="B162" s="42" t="s">
        <v>26</v>
      </c>
      <c r="C162" s="2" t="s">
        <v>32</v>
      </c>
      <c r="D162" s="10" t="s">
        <v>33</v>
      </c>
      <c r="E162" s="14" t="s">
        <v>97</v>
      </c>
      <c r="F162" s="14" t="s">
        <v>161</v>
      </c>
      <c r="G162" s="24" t="s">
        <v>28</v>
      </c>
      <c r="H162" s="22"/>
      <c r="I162" s="22"/>
      <c r="J162" s="22"/>
      <c r="K162" s="22"/>
      <c r="L162" s="22"/>
      <c r="M162" s="22"/>
      <c r="N162" s="22"/>
      <c r="O162" s="22"/>
    </row>
    <row r="163" spans="2:15" x14ac:dyDescent="0.35">
      <c r="B163" s="8">
        <v>2024</v>
      </c>
      <c r="C163" s="13">
        <f>+E149+F149</f>
        <v>254441.640747711</v>
      </c>
      <c r="D163" s="13">
        <f>+C149+D149+G149+H149+I149+J149+K149+L149+M149</f>
        <v>474770.63165580039</v>
      </c>
      <c r="E163" s="7">
        <f>+N149</f>
        <v>480000</v>
      </c>
      <c r="F163" s="13">
        <f>+O149</f>
        <v>0</v>
      </c>
      <c r="G163" s="13">
        <f>SUM(C163:F163)</f>
        <v>1209212.2724035115</v>
      </c>
    </row>
    <row r="164" spans="2:15" x14ac:dyDescent="0.35">
      <c r="B164" s="8">
        <v>2025</v>
      </c>
      <c r="C164" s="13">
        <f t="shared" ref="C164:C173" si="42">+E150+F150</f>
        <v>202887.18176844774</v>
      </c>
      <c r="D164" s="13">
        <f t="shared" ref="D164:D173" si="43">+C150+D150+G150+H150+I150+J150+K150+L150+M150</f>
        <v>469090.68803878326</v>
      </c>
      <c r="E164" s="7">
        <f t="shared" ref="E164:F173" si="44">+N150</f>
        <v>480000</v>
      </c>
      <c r="F164" s="13">
        <f t="shared" si="44"/>
        <v>0</v>
      </c>
      <c r="G164" s="13">
        <f t="shared" ref="G164:G173" si="45">SUM(C164:F164)</f>
        <v>1151977.869807231</v>
      </c>
    </row>
    <row r="165" spans="2:15" x14ac:dyDescent="0.35">
      <c r="B165" s="8">
        <v>2026</v>
      </c>
      <c r="C165" s="13">
        <f t="shared" si="42"/>
        <v>222134.2284226222</v>
      </c>
      <c r="D165" s="13">
        <f t="shared" si="43"/>
        <v>397798.52652255289</v>
      </c>
      <c r="E165" s="7">
        <f t="shared" si="44"/>
        <v>480000</v>
      </c>
      <c r="F165" s="13">
        <f t="shared" si="44"/>
        <v>48000</v>
      </c>
      <c r="G165" s="13">
        <f t="shared" si="45"/>
        <v>1147932.754945175</v>
      </c>
    </row>
    <row r="166" spans="2:15" x14ac:dyDescent="0.35">
      <c r="B166" s="8">
        <v>2027</v>
      </c>
      <c r="C166" s="13">
        <f t="shared" si="42"/>
        <v>212640.30646044086</v>
      </c>
      <c r="D166" s="13">
        <f t="shared" si="43"/>
        <v>399472.52161614323</v>
      </c>
      <c r="E166" s="7">
        <f t="shared" si="44"/>
        <v>480000</v>
      </c>
      <c r="F166" s="13">
        <f t="shared" si="44"/>
        <v>248000</v>
      </c>
      <c r="G166" s="13">
        <f t="shared" si="45"/>
        <v>1340112.828076584</v>
      </c>
    </row>
    <row r="167" spans="2:15" x14ac:dyDescent="0.35">
      <c r="B167" s="8">
        <v>2028</v>
      </c>
      <c r="C167" s="13">
        <f t="shared" si="42"/>
        <v>211111.82740218239</v>
      </c>
      <c r="D167" s="13">
        <f t="shared" si="43"/>
        <v>346499.28671182453</v>
      </c>
      <c r="E167" s="7">
        <f t="shared" si="44"/>
        <v>480000</v>
      </c>
      <c r="F167" s="13">
        <f t="shared" si="44"/>
        <v>528000</v>
      </c>
      <c r="G167" s="13">
        <f t="shared" si="45"/>
        <v>1565611.114114007</v>
      </c>
    </row>
    <row r="168" spans="2:15" x14ac:dyDescent="0.35">
      <c r="B168" s="8">
        <v>2029</v>
      </c>
      <c r="C168" s="13">
        <f t="shared" si="42"/>
        <v>208807.60399295221</v>
      </c>
      <c r="D168" s="13">
        <f t="shared" si="43"/>
        <v>318141.40490015346</v>
      </c>
      <c r="E168" s="7">
        <f t="shared" si="44"/>
        <v>480000</v>
      </c>
      <c r="F168" s="13">
        <f t="shared" si="44"/>
        <v>528000</v>
      </c>
      <c r="G168" s="13">
        <f t="shared" si="45"/>
        <v>1534949.0088931057</v>
      </c>
    </row>
    <row r="169" spans="2:15" x14ac:dyDescent="0.35">
      <c r="B169" s="8">
        <v>2030</v>
      </c>
      <c r="C169" s="13">
        <f t="shared" si="42"/>
        <v>172405.58642329663</v>
      </c>
      <c r="D169" s="13">
        <f t="shared" si="43"/>
        <v>286289.70940867276</v>
      </c>
      <c r="E169" s="7">
        <f t="shared" si="44"/>
        <v>480000</v>
      </c>
      <c r="F169" s="13">
        <f t="shared" si="44"/>
        <v>528000</v>
      </c>
      <c r="G169" s="13">
        <f>SUM(C169:F169)</f>
        <v>1466695.2958319695</v>
      </c>
    </row>
    <row r="170" spans="2:15" x14ac:dyDescent="0.35">
      <c r="B170" s="8">
        <v>2031</v>
      </c>
      <c r="C170" s="13">
        <f t="shared" si="42"/>
        <v>150531.91739402036</v>
      </c>
      <c r="D170" s="13">
        <f t="shared" si="43"/>
        <v>269434.50788532203</v>
      </c>
      <c r="E170" s="7">
        <f t="shared" si="44"/>
        <v>480000</v>
      </c>
      <c r="F170" s="13">
        <f t="shared" si="44"/>
        <v>528000</v>
      </c>
      <c r="G170" s="13">
        <f t="shared" si="45"/>
        <v>1427966.4252793423</v>
      </c>
    </row>
    <row r="171" spans="2:15" x14ac:dyDescent="0.35">
      <c r="B171" s="8">
        <v>2032</v>
      </c>
      <c r="C171" s="13">
        <f t="shared" si="42"/>
        <v>158822.38278173076</v>
      </c>
      <c r="D171" s="13">
        <f t="shared" si="43"/>
        <v>253378.29750154651</v>
      </c>
      <c r="E171" s="7">
        <f t="shared" si="44"/>
        <v>480000</v>
      </c>
      <c r="F171" s="13">
        <f t="shared" si="44"/>
        <v>528000</v>
      </c>
      <c r="G171" s="13">
        <f t="shared" si="45"/>
        <v>1420200.6802832773</v>
      </c>
    </row>
    <row r="172" spans="2:15" x14ac:dyDescent="0.35">
      <c r="B172" s="8">
        <v>2033</v>
      </c>
      <c r="C172" s="13">
        <f t="shared" si="42"/>
        <v>136661.79729306448</v>
      </c>
      <c r="D172" s="13">
        <f t="shared" si="43"/>
        <v>235345.01447919139</v>
      </c>
      <c r="E172" s="7">
        <f t="shared" si="44"/>
        <v>480000</v>
      </c>
      <c r="F172" s="13">
        <f t="shared" si="44"/>
        <v>528000</v>
      </c>
      <c r="G172" s="13">
        <f t="shared" si="45"/>
        <v>1380006.8117722559</v>
      </c>
    </row>
    <row r="173" spans="2:15" x14ac:dyDescent="0.35">
      <c r="B173" s="8">
        <v>2034</v>
      </c>
      <c r="C173" s="13">
        <f t="shared" si="42"/>
        <v>144403.39479546511</v>
      </c>
      <c r="D173" s="13">
        <f t="shared" si="43"/>
        <v>214807.37127751895</v>
      </c>
      <c r="E173" s="7">
        <f t="shared" si="44"/>
        <v>480000</v>
      </c>
      <c r="F173" s="13">
        <f t="shared" si="44"/>
        <v>528000</v>
      </c>
      <c r="G173" s="13">
        <f t="shared" si="45"/>
        <v>1367210.7660729841</v>
      </c>
    </row>
    <row r="175" spans="2:15" x14ac:dyDescent="0.35">
      <c r="C175" s="6"/>
      <c r="D175" s="6"/>
      <c r="E175" s="49"/>
    </row>
    <row r="176" spans="2:15" ht="102" x14ac:dyDescent="0.35">
      <c r="B176" s="42" t="s">
        <v>26</v>
      </c>
      <c r="C176" s="2" t="s">
        <v>32</v>
      </c>
      <c r="D176" s="10" t="s">
        <v>33</v>
      </c>
      <c r="E176" s="14" t="s">
        <v>97</v>
      </c>
      <c r="F176" s="14" t="s">
        <v>161</v>
      </c>
      <c r="G176" s="24" t="s">
        <v>27</v>
      </c>
      <c r="H176" s="22"/>
    </row>
    <row r="177" spans="2:10" x14ac:dyDescent="0.35">
      <c r="B177" s="8">
        <v>2024</v>
      </c>
      <c r="C177" s="13">
        <f>+C163/12</f>
        <v>21203.47006230925</v>
      </c>
      <c r="D177" s="13">
        <f>+D163/12</f>
        <v>39564.219304650032</v>
      </c>
      <c r="E177" s="7">
        <f>+E163/12</f>
        <v>40000</v>
      </c>
      <c r="F177" s="13">
        <f>+F163/12</f>
        <v>0</v>
      </c>
      <c r="G177" s="13">
        <f>SUM(C177:F177)</f>
        <v>100767.68936695928</v>
      </c>
      <c r="H177" s="259"/>
      <c r="I177" s="259"/>
      <c r="J177" s="259"/>
    </row>
    <row r="178" spans="2:10" x14ac:dyDescent="0.35">
      <c r="B178" s="8">
        <v>2025</v>
      </c>
      <c r="C178" s="13">
        <f t="shared" ref="C178:F187" si="46">+C164/12</f>
        <v>16907.265147370646</v>
      </c>
      <c r="D178" s="13">
        <f t="shared" si="46"/>
        <v>39090.890669898603</v>
      </c>
      <c r="E178" s="7">
        <f t="shared" si="46"/>
        <v>40000</v>
      </c>
      <c r="F178" s="13">
        <f>+F164/12</f>
        <v>0</v>
      </c>
      <c r="G178" s="13">
        <f t="shared" ref="G178:G187" si="47">SUM(C178:F178)</f>
        <v>95998.155817269246</v>
      </c>
    </row>
    <row r="179" spans="2:10" x14ac:dyDescent="0.35">
      <c r="B179" s="8">
        <v>2026</v>
      </c>
      <c r="C179" s="13">
        <f t="shared" si="46"/>
        <v>18511.185701885184</v>
      </c>
      <c r="D179" s="13">
        <f t="shared" si="46"/>
        <v>33149.87721021274</v>
      </c>
      <c r="E179" s="7">
        <f t="shared" si="46"/>
        <v>40000</v>
      </c>
      <c r="F179" s="13">
        <f>+F165/12</f>
        <v>4000</v>
      </c>
      <c r="G179" s="13">
        <f t="shared" si="47"/>
        <v>95661.062912097928</v>
      </c>
    </row>
    <row r="180" spans="2:10" x14ac:dyDescent="0.35">
      <c r="B180" s="8">
        <v>2027</v>
      </c>
      <c r="C180" s="13">
        <f t="shared" si="46"/>
        <v>17720.025538370071</v>
      </c>
      <c r="D180" s="13">
        <f t="shared" si="46"/>
        <v>33289.376801345272</v>
      </c>
      <c r="E180" s="7">
        <f t="shared" si="46"/>
        <v>40000</v>
      </c>
      <c r="F180" s="13">
        <f>+F166/12</f>
        <v>20666.666666666668</v>
      </c>
      <c r="G180" s="13">
        <f t="shared" si="47"/>
        <v>111676.06900638201</v>
      </c>
    </row>
    <row r="181" spans="2:10" x14ac:dyDescent="0.35">
      <c r="B181" s="8">
        <v>2028</v>
      </c>
      <c r="C181" s="13">
        <f t="shared" si="46"/>
        <v>17592.652283515199</v>
      </c>
      <c r="D181" s="13">
        <f t="shared" si="46"/>
        <v>28874.940559318711</v>
      </c>
      <c r="E181" s="7">
        <f t="shared" si="46"/>
        <v>40000</v>
      </c>
      <c r="F181" s="13">
        <f t="shared" si="46"/>
        <v>44000</v>
      </c>
      <c r="G181" s="13">
        <f t="shared" si="47"/>
        <v>130467.59284283391</v>
      </c>
    </row>
    <row r="182" spans="2:10" x14ac:dyDescent="0.35">
      <c r="B182" s="8">
        <v>2029</v>
      </c>
      <c r="C182" s="13">
        <f t="shared" si="46"/>
        <v>17400.633666079349</v>
      </c>
      <c r="D182" s="13">
        <f t="shared" si="46"/>
        <v>26511.783741679454</v>
      </c>
      <c r="E182" s="7">
        <f t="shared" si="46"/>
        <v>40000</v>
      </c>
      <c r="F182" s="13">
        <f t="shared" si="46"/>
        <v>44000</v>
      </c>
      <c r="G182" s="13">
        <f t="shared" si="47"/>
        <v>127912.4174077588</v>
      </c>
    </row>
    <row r="183" spans="2:10" x14ac:dyDescent="0.35">
      <c r="B183" s="8">
        <v>2030</v>
      </c>
      <c r="C183" s="13">
        <f t="shared" si="46"/>
        <v>14367.132201941386</v>
      </c>
      <c r="D183" s="13">
        <f t="shared" si="46"/>
        <v>23857.475784056063</v>
      </c>
      <c r="E183" s="7">
        <f t="shared" si="46"/>
        <v>40000</v>
      </c>
      <c r="F183" s="13">
        <f t="shared" si="46"/>
        <v>44000</v>
      </c>
      <c r="G183" s="13">
        <f t="shared" si="47"/>
        <v>122224.60798599746</v>
      </c>
    </row>
    <row r="184" spans="2:10" x14ac:dyDescent="0.35">
      <c r="B184" s="8">
        <v>2031</v>
      </c>
      <c r="C184" s="13">
        <f t="shared" si="46"/>
        <v>12544.326449501697</v>
      </c>
      <c r="D184" s="13">
        <f t="shared" si="46"/>
        <v>22452.875657110169</v>
      </c>
      <c r="E184" s="7">
        <f t="shared" si="46"/>
        <v>40000</v>
      </c>
      <c r="F184" s="13">
        <f t="shared" si="46"/>
        <v>44000</v>
      </c>
      <c r="G184" s="13">
        <f t="shared" si="47"/>
        <v>118997.20210661186</v>
      </c>
    </row>
    <row r="185" spans="2:10" x14ac:dyDescent="0.35">
      <c r="B185" s="8">
        <v>2032</v>
      </c>
      <c r="C185" s="13">
        <f t="shared" si="46"/>
        <v>13235.19856514423</v>
      </c>
      <c r="D185" s="13">
        <f t="shared" si="46"/>
        <v>21114.858125128874</v>
      </c>
      <c r="E185" s="7">
        <f t="shared" si="46"/>
        <v>40000</v>
      </c>
      <c r="F185" s="13">
        <f t="shared" si="46"/>
        <v>44000</v>
      </c>
      <c r="G185" s="13">
        <f t="shared" si="47"/>
        <v>118350.05669027311</v>
      </c>
    </row>
    <row r="186" spans="2:10" x14ac:dyDescent="0.35">
      <c r="B186" s="8">
        <v>2033</v>
      </c>
      <c r="C186" s="13">
        <f>+C172/12</f>
        <v>11388.483107755374</v>
      </c>
      <c r="D186" s="13">
        <f t="shared" si="46"/>
        <v>19612.084539932617</v>
      </c>
      <c r="E186" s="7">
        <f t="shared" si="46"/>
        <v>40000</v>
      </c>
      <c r="F186" s="13">
        <f t="shared" si="46"/>
        <v>44000</v>
      </c>
      <c r="G186" s="13">
        <f t="shared" si="47"/>
        <v>115000.56764768799</v>
      </c>
    </row>
    <row r="187" spans="2:10" x14ac:dyDescent="0.35">
      <c r="B187" s="8">
        <v>2034</v>
      </c>
      <c r="C187" s="13">
        <f>+C173/12</f>
        <v>12033.616232955426</v>
      </c>
      <c r="D187" s="13">
        <f t="shared" si="46"/>
        <v>17900.614273126579</v>
      </c>
      <c r="E187" s="7">
        <f t="shared" si="46"/>
        <v>40000</v>
      </c>
      <c r="F187" s="13">
        <f t="shared" si="46"/>
        <v>44000</v>
      </c>
      <c r="G187" s="13">
        <f t="shared" si="47"/>
        <v>113934.23050608201</v>
      </c>
    </row>
    <row r="188" spans="2:10" x14ac:dyDescent="0.35">
      <c r="C188" s="6"/>
      <c r="D188" s="6"/>
      <c r="E188" s="49"/>
      <c r="F188" s="6"/>
      <c r="G188" s="6"/>
    </row>
    <row r="189" spans="2:10" x14ac:dyDescent="0.35">
      <c r="C189" s="6"/>
      <c r="D189" s="6"/>
      <c r="E189" s="49"/>
      <c r="F189" s="6"/>
      <c r="G189" s="6"/>
    </row>
    <row r="190" spans="2:10" x14ac:dyDescent="0.35">
      <c r="C190" s="6"/>
      <c r="D190" s="6"/>
      <c r="E190" s="49"/>
      <c r="F190" s="6"/>
      <c r="G190" s="6"/>
    </row>
    <row r="191" spans="2:10" ht="85" x14ac:dyDescent="0.35">
      <c r="B191" s="42" t="s">
        <v>26</v>
      </c>
      <c r="C191" s="2" t="str">
        <f t="shared" ref="C191:E191" si="48">+C176</f>
        <v>PP Refinerias</v>
      </c>
      <c r="D191" s="10" t="str">
        <f t="shared" si="48"/>
        <v>PP Campos</v>
      </c>
      <c r="E191" s="14" t="str">
        <f t="shared" si="48"/>
        <v>Capacidad Importación actual (Okianus + Plexaport)</v>
      </c>
      <c r="F191" s="50" t="s">
        <v>100</v>
      </c>
      <c r="G191" s="50" t="s">
        <v>87</v>
      </c>
      <c r="H191" s="42" t="s">
        <v>27</v>
      </c>
    </row>
    <row r="192" spans="2:10" x14ac:dyDescent="0.35">
      <c r="B192" s="8">
        <v>2025</v>
      </c>
      <c r="C192" s="13">
        <f>+C178</f>
        <v>16907.265147370646</v>
      </c>
      <c r="D192" s="13">
        <f>+D178</f>
        <v>39090.890669898603</v>
      </c>
      <c r="E192" s="7">
        <f>+E178</f>
        <v>40000</v>
      </c>
      <c r="F192" s="13">
        <f>+F178</f>
        <v>0</v>
      </c>
      <c r="G192" s="13">
        <v>0</v>
      </c>
      <c r="H192" s="13">
        <f t="shared" ref="H192:H202" si="49">SUM(C192:G192)</f>
        <v>95998.155817269246</v>
      </c>
    </row>
    <row r="193" spans="2:9" x14ac:dyDescent="0.35">
      <c r="B193" s="8">
        <v>2026</v>
      </c>
      <c r="C193" s="13">
        <f t="shared" ref="C193:E201" si="50">+C179</f>
        <v>18511.185701885184</v>
      </c>
      <c r="D193" s="13">
        <f t="shared" si="50"/>
        <v>33149.87721021274</v>
      </c>
      <c r="E193" s="7">
        <f t="shared" si="50"/>
        <v>40000</v>
      </c>
      <c r="F193" s="13">
        <v>4000</v>
      </c>
      <c r="G193" s="13"/>
      <c r="H193" s="13">
        <f t="shared" si="49"/>
        <v>95661.062912097928</v>
      </c>
    </row>
    <row r="194" spans="2:9" x14ac:dyDescent="0.35">
      <c r="B194" s="8">
        <v>2027</v>
      </c>
      <c r="C194" s="13">
        <f t="shared" si="50"/>
        <v>17720.025538370071</v>
      </c>
      <c r="D194" s="13">
        <f t="shared" si="50"/>
        <v>33289.376801345272</v>
      </c>
      <c r="E194" s="7">
        <f t="shared" si="50"/>
        <v>40000</v>
      </c>
      <c r="F194" s="13">
        <v>4000</v>
      </c>
      <c r="G194" s="13">
        <f>(40000/12)*5</f>
        <v>16666.666666666668</v>
      </c>
      <c r="H194" s="13">
        <f t="shared" si="49"/>
        <v>111676.06900638201</v>
      </c>
    </row>
    <row r="195" spans="2:9" x14ac:dyDescent="0.35">
      <c r="B195" s="8">
        <v>2028</v>
      </c>
      <c r="C195" s="13">
        <f t="shared" si="50"/>
        <v>17592.652283515199</v>
      </c>
      <c r="D195" s="13">
        <f t="shared" si="50"/>
        <v>28874.940559318711</v>
      </c>
      <c r="E195" s="33">
        <f t="shared" si="50"/>
        <v>40000</v>
      </c>
      <c r="F195" s="13">
        <v>4000</v>
      </c>
      <c r="G195" s="13">
        <v>40000</v>
      </c>
      <c r="H195" s="13">
        <f t="shared" si="49"/>
        <v>130467.59284283391</v>
      </c>
    </row>
    <row r="196" spans="2:9" x14ac:dyDescent="0.35">
      <c r="B196" s="8">
        <v>2029</v>
      </c>
      <c r="C196" s="13">
        <f t="shared" si="50"/>
        <v>17400.633666079349</v>
      </c>
      <c r="D196" s="13">
        <f t="shared" si="50"/>
        <v>26511.783741679454</v>
      </c>
      <c r="E196" s="7">
        <f t="shared" si="50"/>
        <v>40000</v>
      </c>
      <c r="F196" s="13">
        <v>4000</v>
      </c>
      <c r="G196" s="13">
        <v>40000</v>
      </c>
      <c r="H196" s="13">
        <f t="shared" si="49"/>
        <v>127912.4174077588</v>
      </c>
    </row>
    <row r="197" spans="2:9" x14ac:dyDescent="0.35">
      <c r="B197" s="8">
        <v>2030</v>
      </c>
      <c r="C197" s="13">
        <f t="shared" si="50"/>
        <v>14367.132201941386</v>
      </c>
      <c r="D197" s="13">
        <f t="shared" si="50"/>
        <v>23857.475784056063</v>
      </c>
      <c r="E197" s="7">
        <f t="shared" si="50"/>
        <v>40000</v>
      </c>
      <c r="F197" s="13">
        <v>4000</v>
      </c>
      <c r="G197" s="13">
        <v>40000</v>
      </c>
      <c r="H197" s="13">
        <f t="shared" si="49"/>
        <v>122224.60798599746</v>
      </c>
    </row>
    <row r="198" spans="2:9" x14ac:dyDescent="0.35">
      <c r="B198" s="8">
        <v>2031</v>
      </c>
      <c r="C198" s="13">
        <f t="shared" si="50"/>
        <v>12544.326449501697</v>
      </c>
      <c r="D198" s="13">
        <f t="shared" si="50"/>
        <v>22452.875657110169</v>
      </c>
      <c r="E198" s="7">
        <f t="shared" si="50"/>
        <v>40000</v>
      </c>
      <c r="F198" s="13">
        <v>4000</v>
      </c>
      <c r="G198" s="13">
        <v>40000</v>
      </c>
      <c r="H198" s="13">
        <f t="shared" si="49"/>
        <v>118997.20210661186</v>
      </c>
    </row>
    <row r="199" spans="2:9" x14ac:dyDescent="0.35">
      <c r="B199" s="8">
        <v>2032</v>
      </c>
      <c r="C199" s="13">
        <f t="shared" si="50"/>
        <v>13235.19856514423</v>
      </c>
      <c r="D199" s="13">
        <f t="shared" si="50"/>
        <v>21114.858125128874</v>
      </c>
      <c r="E199" s="7">
        <f t="shared" si="50"/>
        <v>40000</v>
      </c>
      <c r="F199" s="13">
        <v>4000</v>
      </c>
      <c r="G199" s="13">
        <v>40000</v>
      </c>
      <c r="H199" s="13">
        <f t="shared" si="49"/>
        <v>118350.05669027311</v>
      </c>
    </row>
    <row r="200" spans="2:9" x14ac:dyDescent="0.35">
      <c r="B200" s="8">
        <v>2033</v>
      </c>
      <c r="C200" s="13">
        <f t="shared" si="50"/>
        <v>11388.483107755374</v>
      </c>
      <c r="D200" s="13">
        <f t="shared" si="50"/>
        <v>19612.084539932617</v>
      </c>
      <c r="E200" s="7">
        <f t="shared" si="50"/>
        <v>40000</v>
      </c>
      <c r="F200" s="13">
        <v>4000</v>
      </c>
      <c r="G200" s="13">
        <v>40000</v>
      </c>
      <c r="H200" s="13">
        <f t="shared" si="49"/>
        <v>115000.56764768799</v>
      </c>
    </row>
    <row r="201" spans="2:9" x14ac:dyDescent="0.35">
      <c r="B201" s="8">
        <v>2034</v>
      </c>
      <c r="C201" s="13">
        <f t="shared" si="50"/>
        <v>12033.616232955426</v>
      </c>
      <c r="D201" s="13">
        <f t="shared" si="50"/>
        <v>17900.614273126579</v>
      </c>
      <c r="E201" s="12">
        <f t="shared" si="50"/>
        <v>40000</v>
      </c>
      <c r="F201" s="13">
        <v>4000</v>
      </c>
      <c r="G201" s="13">
        <v>40000</v>
      </c>
      <c r="H201" s="13">
        <f t="shared" si="49"/>
        <v>113934.23050608201</v>
      </c>
    </row>
    <row r="202" spans="2:9" hidden="1" x14ac:dyDescent="0.35">
      <c r="B202" s="47">
        <v>2035</v>
      </c>
      <c r="C202" s="46" t="e">
        <f>+#REF!</f>
        <v>#REF!</v>
      </c>
      <c r="D202" s="46" t="e">
        <f>+#REF!</f>
        <v>#REF!</v>
      </c>
      <c r="E202" s="48" t="e">
        <f>+#REF!</f>
        <v>#REF!</v>
      </c>
      <c r="F202" s="47">
        <v>6000</v>
      </c>
      <c r="G202" s="6"/>
      <c r="H202" s="13" t="e">
        <f t="shared" si="49"/>
        <v>#REF!</v>
      </c>
      <c r="I202" s="13" t="e">
        <f t="shared" ref="I202" si="51">SUM(C202:H202)</f>
        <v>#REF!</v>
      </c>
    </row>
    <row r="203" spans="2:9" x14ac:dyDescent="0.35">
      <c r="E203" s="49"/>
      <c r="G203" s="6"/>
    </row>
    <row r="204" spans="2:9" hidden="1" x14ac:dyDescent="0.35">
      <c r="E204" s="49"/>
    </row>
    <row r="205" spans="2:9" ht="51" hidden="1" x14ac:dyDescent="0.35">
      <c r="B205" s="1" t="s">
        <v>26</v>
      </c>
      <c r="C205" s="1" t="s">
        <v>81</v>
      </c>
      <c r="D205" s="1" t="s">
        <v>82</v>
      </c>
      <c r="E205" s="1" t="s">
        <v>72</v>
      </c>
    </row>
    <row r="206" spans="2:9" hidden="1" x14ac:dyDescent="0.35">
      <c r="B206" s="8">
        <v>2024</v>
      </c>
      <c r="C206" s="40" t="e">
        <f>+#REF!</f>
        <v>#REF!</v>
      </c>
      <c r="D206" s="7">
        <v>100767.68936695928</v>
      </c>
      <c r="E206" s="13" t="e">
        <f>+D206-C206</f>
        <v>#REF!</v>
      </c>
    </row>
    <row r="207" spans="2:9" hidden="1" x14ac:dyDescent="0.35">
      <c r="B207" s="8">
        <v>2025</v>
      </c>
      <c r="C207" s="40">
        <f t="shared" ref="C207:C216" si="52">+H192</f>
        <v>95998.155817269246</v>
      </c>
      <c r="D207" s="7">
        <v>91664.844641643445</v>
      </c>
      <c r="E207" s="73">
        <f t="shared" ref="E207:E216" si="53">+D207-C207</f>
        <v>-4333.3111756258004</v>
      </c>
    </row>
    <row r="208" spans="2:9" hidden="1" x14ac:dyDescent="0.35">
      <c r="B208" s="8">
        <v>2026</v>
      </c>
      <c r="C208" s="40">
        <f t="shared" si="52"/>
        <v>95661.062912097928</v>
      </c>
      <c r="D208" s="7">
        <v>113018.20975923724</v>
      </c>
      <c r="E208" s="73">
        <f t="shared" si="53"/>
        <v>17357.146847139316</v>
      </c>
    </row>
    <row r="209" spans="2:5" hidden="1" x14ac:dyDescent="0.35">
      <c r="B209" s="8">
        <v>2027</v>
      </c>
      <c r="C209" s="40">
        <f t="shared" si="52"/>
        <v>111676.06900638201</v>
      </c>
      <c r="D209" s="7">
        <v>107865.19426058387</v>
      </c>
      <c r="E209" s="73">
        <f t="shared" si="53"/>
        <v>-3810.8747457981372</v>
      </c>
    </row>
    <row r="210" spans="2:5" hidden="1" x14ac:dyDescent="0.35">
      <c r="B210" s="8">
        <v>2028</v>
      </c>
      <c r="C210" s="40">
        <f t="shared" si="52"/>
        <v>130467.59284283391</v>
      </c>
      <c r="D210" s="7">
        <v>104696.31026416451</v>
      </c>
      <c r="E210" s="73">
        <f t="shared" si="53"/>
        <v>-25771.282578669401</v>
      </c>
    </row>
    <row r="211" spans="2:5" hidden="1" x14ac:dyDescent="0.35">
      <c r="B211" s="8">
        <v>2029</v>
      </c>
      <c r="C211" s="40">
        <f t="shared" si="52"/>
        <v>127912.4174077588</v>
      </c>
      <c r="D211" s="7">
        <v>99456.26206917892</v>
      </c>
      <c r="E211" s="137">
        <f t="shared" si="53"/>
        <v>-28456.155338579876</v>
      </c>
    </row>
    <row r="212" spans="2:5" hidden="1" x14ac:dyDescent="0.35">
      <c r="B212" s="8">
        <v>2030</v>
      </c>
      <c r="C212" s="40">
        <f t="shared" si="52"/>
        <v>122224.60798599746</v>
      </c>
      <c r="D212" s="7">
        <v>96594.98038501128</v>
      </c>
      <c r="E212" s="73">
        <f t="shared" si="53"/>
        <v>-25629.627600986176</v>
      </c>
    </row>
    <row r="213" spans="2:5" hidden="1" x14ac:dyDescent="0.35">
      <c r="B213" s="8">
        <v>2031</v>
      </c>
      <c r="C213" s="40">
        <f t="shared" si="52"/>
        <v>118997.20210661186</v>
      </c>
      <c r="D213" s="7">
        <v>93354.501012466237</v>
      </c>
      <c r="E213" s="73">
        <f t="shared" si="53"/>
        <v>-25642.701094145625</v>
      </c>
    </row>
    <row r="214" spans="2:5" hidden="1" x14ac:dyDescent="0.35">
      <c r="B214" s="8">
        <v>2032</v>
      </c>
      <c r="C214" s="40">
        <f t="shared" si="52"/>
        <v>118350.05669027311</v>
      </c>
      <c r="D214" s="7">
        <v>89920.51529539052</v>
      </c>
      <c r="E214" s="73">
        <f t="shared" si="53"/>
        <v>-28429.541394882588</v>
      </c>
    </row>
    <row r="215" spans="2:5" hidden="1" x14ac:dyDescent="0.35">
      <c r="B215" s="8">
        <v>2033</v>
      </c>
      <c r="C215" s="40">
        <f t="shared" si="52"/>
        <v>115000.56764768799</v>
      </c>
      <c r="D215" s="7">
        <v>87909.95041553372</v>
      </c>
      <c r="E215" s="73">
        <f t="shared" si="53"/>
        <v>-27090.617232154269</v>
      </c>
    </row>
    <row r="216" spans="2:5" hidden="1" x14ac:dyDescent="0.35">
      <c r="B216" s="8">
        <v>2034</v>
      </c>
      <c r="C216" s="40">
        <f t="shared" si="52"/>
        <v>113934.23050608201</v>
      </c>
      <c r="D216" s="7">
        <v>87064.077765124792</v>
      </c>
      <c r="E216" s="73">
        <f t="shared" si="53"/>
        <v>-26870.152740957215</v>
      </c>
    </row>
    <row r="217" spans="2:5" hidden="1" x14ac:dyDescent="0.35">
      <c r="E217" s="49"/>
    </row>
    <row r="218" spans="2:5" hidden="1" x14ac:dyDescent="0.35">
      <c r="E218" s="49"/>
    </row>
    <row r="219" spans="2:5" x14ac:dyDescent="0.35">
      <c r="E219" s="49"/>
    </row>
    <row r="220" spans="2:5" x14ac:dyDescent="0.35">
      <c r="E220" s="49"/>
    </row>
    <row r="221" spans="2:5" x14ac:dyDescent="0.35">
      <c r="E221" s="49"/>
    </row>
    <row r="222" spans="2:5" x14ac:dyDescent="0.35">
      <c r="E222" s="49"/>
    </row>
    <row r="223" spans="2:5" x14ac:dyDescent="0.35">
      <c r="E223" s="49"/>
    </row>
    <row r="224" spans="2:5" x14ac:dyDescent="0.35">
      <c r="E224" s="49"/>
    </row>
    <row r="225" spans="5:5" x14ac:dyDescent="0.35">
      <c r="E225" s="49"/>
    </row>
    <row r="226" spans="5:5" x14ac:dyDescent="0.35">
      <c r="E226" s="49"/>
    </row>
    <row r="227" spans="5:5" x14ac:dyDescent="0.35">
      <c r="E227" s="49"/>
    </row>
    <row r="228" spans="5:5" x14ac:dyDescent="0.35">
      <c r="E228" s="49"/>
    </row>
    <row r="229" spans="5:5" x14ac:dyDescent="0.35">
      <c r="E229" s="49"/>
    </row>
    <row r="230" spans="5:5" x14ac:dyDescent="0.35">
      <c r="E230" s="49"/>
    </row>
    <row r="231" spans="5:5" x14ac:dyDescent="0.35">
      <c r="E231" s="49"/>
    </row>
    <row r="232" spans="5:5" x14ac:dyDescent="0.35">
      <c r="E232" s="49"/>
    </row>
    <row r="233" spans="5:5" x14ac:dyDescent="0.35">
      <c r="E233" s="49"/>
    </row>
    <row r="234" spans="5:5" x14ac:dyDescent="0.35">
      <c r="E234" s="49"/>
    </row>
    <row r="235" spans="5:5" x14ac:dyDescent="0.35">
      <c r="E235" s="49"/>
    </row>
    <row r="236" spans="5:5" x14ac:dyDescent="0.35">
      <c r="E236" s="49"/>
    </row>
    <row r="237" spans="5:5" x14ac:dyDescent="0.35">
      <c r="E237" s="49"/>
    </row>
    <row r="238" spans="5:5" x14ac:dyDescent="0.35">
      <c r="E238" s="49"/>
    </row>
    <row r="239" spans="5:5" x14ac:dyDescent="0.35">
      <c r="E239" s="49"/>
    </row>
    <row r="240" spans="5:5" x14ac:dyDescent="0.35">
      <c r="E240" s="49"/>
    </row>
    <row r="241" spans="5:5" x14ac:dyDescent="0.35">
      <c r="E241" s="49"/>
    </row>
    <row r="242" spans="5:5" x14ac:dyDescent="0.35">
      <c r="E242" s="49"/>
    </row>
    <row r="243" spans="5:5" x14ac:dyDescent="0.35">
      <c r="E243" s="49"/>
    </row>
    <row r="244" spans="5:5" x14ac:dyDescent="0.35">
      <c r="E244" s="49"/>
    </row>
    <row r="245" spans="5:5" x14ac:dyDescent="0.35">
      <c r="E245" s="49"/>
    </row>
    <row r="246" spans="5:5" x14ac:dyDescent="0.35">
      <c r="E246" s="49"/>
    </row>
    <row r="247" spans="5:5" x14ac:dyDescent="0.35">
      <c r="E247" s="49"/>
    </row>
    <row r="248" spans="5:5" x14ac:dyDescent="0.35">
      <c r="E248" s="49"/>
    </row>
    <row r="249" spans="5:5" x14ac:dyDescent="0.35">
      <c r="E249" s="49"/>
    </row>
    <row r="250" spans="5:5" x14ac:dyDescent="0.35">
      <c r="E250" s="49"/>
    </row>
    <row r="251" spans="5:5" x14ac:dyDescent="0.35">
      <c r="E251" s="49"/>
    </row>
    <row r="252" spans="5:5" x14ac:dyDescent="0.35">
      <c r="E252" s="49"/>
    </row>
    <row r="253" spans="5:5" x14ac:dyDescent="0.35">
      <c r="E253" s="49"/>
    </row>
    <row r="254" spans="5:5" x14ac:dyDescent="0.35">
      <c r="E254" s="49"/>
    </row>
    <row r="255" spans="5:5" x14ac:dyDescent="0.35">
      <c r="E255" s="49"/>
    </row>
    <row r="256" spans="5:5" x14ac:dyDescent="0.35">
      <c r="E256" s="49"/>
    </row>
    <row r="257" spans="5:5" x14ac:dyDescent="0.35">
      <c r="E257" s="49"/>
    </row>
    <row r="258" spans="5:5" x14ac:dyDescent="0.35">
      <c r="E258" s="49"/>
    </row>
    <row r="259" spans="5:5" x14ac:dyDescent="0.35">
      <c r="E259" s="49"/>
    </row>
    <row r="260" spans="5:5" x14ac:dyDescent="0.35">
      <c r="E260" s="49"/>
    </row>
    <row r="261" spans="5:5" x14ac:dyDescent="0.35">
      <c r="E261" s="49"/>
    </row>
    <row r="262" spans="5:5" x14ac:dyDescent="0.35">
      <c r="E262" s="49"/>
    </row>
    <row r="263" spans="5:5" x14ac:dyDescent="0.35">
      <c r="E263" s="49"/>
    </row>
    <row r="264" spans="5:5" x14ac:dyDescent="0.35">
      <c r="E264" s="49"/>
    </row>
    <row r="265" spans="5:5" x14ac:dyDescent="0.35">
      <c r="E265" s="49"/>
    </row>
    <row r="266" spans="5:5" x14ac:dyDescent="0.35">
      <c r="E266" s="49"/>
    </row>
    <row r="267" spans="5:5" x14ac:dyDescent="0.35">
      <c r="E267" s="49"/>
    </row>
    <row r="268" spans="5:5" x14ac:dyDescent="0.35">
      <c r="E268" s="49"/>
    </row>
    <row r="269" spans="5:5" x14ac:dyDescent="0.35">
      <c r="E269" s="49"/>
    </row>
    <row r="270" spans="5:5" x14ac:dyDescent="0.35">
      <c r="E270" s="49"/>
    </row>
    <row r="271" spans="5:5" x14ac:dyDescent="0.35">
      <c r="E271" s="49"/>
    </row>
    <row r="272" spans="5:5" x14ac:dyDescent="0.35">
      <c r="E272" s="49"/>
    </row>
    <row r="273" spans="5:5" x14ac:dyDescent="0.35">
      <c r="E273" s="49"/>
    </row>
    <row r="274" spans="5:5" x14ac:dyDescent="0.35">
      <c r="E274" s="49"/>
    </row>
    <row r="275" spans="5:5" x14ac:dyDescent="0.35">
      <c r="E275" s="49"/>
    </row>
    <row r="276" spans="5:5" x14ac:dyDescent="0.35">
      <c r="E276" s="49"/>
    </row>
    <row r="277" spans="5:5" x14ac:dyDescent="0.35">
      <c r="E277" s="49"/>
    </row>
    <row r="278" spans="5:5" x14ac:dyDescent="0.35">
      <c r="E278" s="49"/>
    </row>
    <row r="279" spans="5:5" x14ac:dyDescent="0.35">
      <c r="E279" s="49"/>
    </row>
    <row r="280" spans="5:5" x14ac:dyDescent="0.35">
      <c r="E280" s="49"/>
    </row>
    <row r="281" spans="5:5" x14ac:dyDescent="0.35">
      <c r="E281" s="49"/>
    </row>
    <row r="282" spans="5:5" x14ac:dyDescent="0.35">
      <c r="E282" s="49"/>
    </row>
    <row r="283" spans="5:5" x14ac:dyDescent="0.35">
      <c r="E283" s="49"/>
    </row>
    <row r="284" spans="5:5" x14ac:dyDescent="0.35">
      <c r="E284" s="49"/>
    </row>
    <row r="285" spans="5:5" x14ac:dyDescent="0.35">
      <c r="E285" s="49"/>
    </row>
    <row r="286" spans="5:5" x14ac:dyDescent="0.35">
      <c r="E286" s="49"/>
    </row>
    <row r="287" spans="5:5" x14ac:dyDescent="0.35">
      <c r="E287" s="49"/>
    </row>
    <row r="288" spans="5:5" x14ac:dyDescent="0.35">
      <c r="E288" s="49"/>
    </row>
    <row r="289" spans="5:5" x14ac:dyDescent="0.35">
      <c r="E289" s="49"/>
    </row>
  </sheetData>
  <mergeCells count="3">
    <mergeCell ref="A3:A14"/>
    <mergeCell ref="A15:A74"/>
    <mergeCell ref="A75:A134"/>
  </mergeCells>
  <pageMargins left="0.7" right="0.7" top="0.75" bottom="0.75" header="0.3" footer="0.3"/>
  <pageSetup orientation="portrait" r:id="rId1"/>
  <drawing r:id="rId2"/>
  <legacy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FED9E-4C5D-4AA9-AC84-CA7E57ED0675}">
  <sheetPr>
    <tabColor theme="6" tint="0.39997558519241921"/>
  </sheetPr>
  <dimension ref="A1:V205"/>
  <sheetViews>
    <sheetView zoomScale="59" zoomScaleNormal="59" workbookViewId="0">
      <pane xSplit="2" ySplit="2" topLeftCell="C168" activePane="bottomRight" state="frozen"/>
      <selection pane="topRight" activeCell="B1" sqref="B1"/>
      <selection pane="bottomLeft" activeCell="A3" sqref="A3"/>
      <selection pane="bottomRight" activeCell="J170" sqref="J170"/>
    </sheetView>
  </sheetViews>
  <sheetFormatPr baseColWidth="10" defaultColWidth="10.6328125" defaultRowHeight="17" x14ac:dyDescent="0.35"/>
  <cols>
    <col min="1" max="1" width="4.36328125" style="3" customWidth="1"/>
    <col min="2" max="2" width="10.6328125" style="3"/>
    <col min="3" max="6" width="12.7265625" style="3" bestFit="1" customWidth="1"/>
    <col min="7" max="7" width="13.453125" style="3" customWidth="1"/>
    <col min="8" max="8" width="15.36328125" style="3" customWidth="1"/>
    <col min="9" max="9" width="13.453125" style="3" customWidth="1"/>
    <col min="10" max="10" width="13.26953125" style="3" customWidth="1"/>
    <col min="11" max="11" width="12.26953125" style="3" customWidth="1"/>
    <col min="12" max="12" width="16.7265625" style="3" customWidth="1"/>
    <col min="13" max="13" width="11.7265625" style="3" bestFit="1" customWidth="1"/>
    <col min="14" max="14" width="13.54296875" style="3" customWidth="1"/>
    <col min="15" max="15" width="12.7265625" style="3" bestFit="1" customWidth="1"/>
    <col min="16" max="17" width="12.7265625" style="3" customWidth="1"/>
    <col min="18" max="18" width="12.54296875" style="3" bestFit="1" customWidth="1"/>
    <col min="19" max="19" width="13.453125" style="3" customWidth="1"/>
    <col min="20" max="20" width="13.7265625" style="3" hidden="1" customWidth="1"/>
    <col min="21" max="21" width="12.90625" style="3" hidden="1" customWidth="1"/>
    <col min="22" max="23" width="0" style="3" hidden="1" customWidth="1"/>
    <col min="24" max="16384" width="10.6328125" style="3"/>
  </cols>
  <sheetData>
    <row r="1" spans="1:18" s="20" customFormat="1" ht="38.5" customHeight="1" thickBot="1" x14ac:dyDescent="0.4">
      <c r="B1" s="9" t="s">
        <v>22</v>
      </c>
      <c r="C1" s="19" t="s">
        <v>10</v>
      </c>
      <c r="D1" s="19" t="s">
        <v>11</v>
      </c>
      <c r="E1" s="19" t="s">
        <v>12</v>
      </c>
      <c r="F1" s="19" t="s">
        <v>13</v>
      </c>
      <c r="G1" s="19" t="s">
        <v>14</v>
      </c>
      <c r="H1" s="19" t="s">
        <v>15</v>
      </c>
      <c r="I1" s="19" t="s">
        <v>16</v>
      </c>
      <c r="J1" s="19" t="s">
        <v>17</v>
      </c>
      <c r="K1" s="19" t="s">
        <v>18</v>
      </c>
      <c r="L1" s="19" t="s">
        <v>20</v>
      </c>
      <c r="M1" s="19" t="s">
        <v>19</v>
      </c>
      <c r="P1" s="19" t="s">
        <v>46</v>
      </c>
      <c r="Q1" s="19" t="s">
        <v>21</v>
      </c>
    </row>
    <row r="2" spans="1:18" s="20" customFormat="1" ht="85.5" thickBot="1" x14ac:dyDescent="0.4">
      <c r="A2" s="3"/>
      <c r="B2" s="85" t="s">
        <v>74</v>
      </c>
      <c r="C2" s="84" t="s">
        <v>6</v>
      </c>
      <c r="D2" s="75" t="s">
        <v>5</v>
      </c>
      <c r="E2" s="81" t="s">
        <v>2</v>
      </c>
      <c r="F2" s="81" t="s">
        <v>1</v>
      </c>
      <c r="G2" s="75" t="s">
        <v>4</v>
      </c>
      <c r="H2" s="75" t="s">
        <v>75</v>
      </c>
      <c r="I2" s="75" t="s">
        <v>3</v>
      </c>
      <c r="J2" s="75" t="s">
        <v>7</v>
      </c>
      <c r="K2" s="75" t="s">
        <v>78</v>
      </c>
      <c r="L2" s="75" t="s">
        <v>76</v>
      </c>
      <c r="M2" s="75" t="s">
        <v>77</v>
      </c>
      <c r="N2" s="14" t="s">
        <v>23</v>
      </c>
      <c r="O2" s="14" t="s">
        <v>98</v>
      </c>
      <c r="P2" s="43" t="s">
        <v>24</v>
      </c>
      <c r="Q2" s="44" t="s">
        <v>25</v>
      </c>
      <c r="R2" s="11" t="s">
        <v>9</v>
      </c>
    </row>
    <row r="3" spans="1:18" x14ac:dyDescent="0.35">
      <c r="A3" s="156" t="s">
        <v>68</v>
      </c>
      <c r="B3" s="25">
        <v>45292</v>
      </c>
      <c r="C3" s="7">
        <v>17685.501247440006</v>
      </c>
      <c r="D3" s="7">
        <v>13845.670863999985</v>
      </c>
      <c r="E3" s="7">
        <v>12687.533718120316</v>
      </c>
      <c r="F3" s="7">
        <v>8707.0557692285947</v>
      </c>
      <c r="G3" s="7">
        <v>453.74700000000001</v>
      </c>
      <c r="H3" s="7">
        <v>5253.6880000000001</v>
      </c>
      <c r="I3" s="7">
        <v>734.00250000000005</v>
      </c>
      <c r="J3" s="7">
        <v>1955.8452826924661</v>
      </c>
      <c r="K3" s="7">
        <v>548.80799999999999</v>
      </c>
      <c r="L3" s="7">
        <v>728.89461239581215</v>
      </c>
      <c r="M3" s="7">
        <v>268</v>
      </c>
      <c r="N3" s="7">
        <v>40000</v>
      </c>
      <c r="O3" s="7">
        <v>0</v>
      </c>
      <c r="P3" s="7">
        <v>0</v>
      </c>
      <c r="Q3" s="18">
        <f t="shared" ref="Q3:Q66" si="0">+N3+O3</f>
        <v>40000</v>
      </c>
      <c r="R3" s="12">
        <f>SUM(C3:P3)</f>
        <v>102868.74699387718</v>
      </c>
    </row>
    <row r="4" spans="1:18" x14ac:dyDescent="0.35">
      <c r="A4" s="157"/>
      <c r="B4" s="4">
        <v>45323</v>
      </c>
      <c r="C4" s="7">
        <v>16084.508085360005</v>
      </c>
      <c r="D4" s="7">
        <v>21131.557599999978</v>
      </c>
      <c r="E4" s="7">
        <v>12112.063248167182</v>
      </c>
      <c r="F4" s="7">
        <v>14028.243468249475</v>
      </c>
      <c r="G4" s="7">
        <v>434.4606</v>
      </c>
      <c r="H4" s="7">
        <v>5084.2139999999999</v>
      </c>
      <c r="I4" s="7">
        <v>671.66609999999991</v>
      </c>
      <c r="J4" s="7">
        <v>128.67933704837671</v>
      </c>
      <c r="K4" s="7">
        <v>484.60169000000002</v>
      </c>
      <c r="L4" s="7">
        <v>673.06138174333341</v>
      </c>
      <c r="M4" s="7">
        <v>268</v>
      </c>
      <c r="N4" s="7">
        <v>40000</v>
      </c>
      <c r="O4" s="7">
        <v>0</v>
      </c>
      <c r="P4" s="7">
        <v>0</v>
      </c>
      <c r="Q4" s="18">
        <f t="shared" si="0"/>
        <v>40000</v>
      </c>
      <c r="R4" s="7">
        <f>SUM(C4:P4)</f>
        <v>111101.05551056835</v>
      </c>
    </row>
    <row r="5" spans="1:18" x14ac:dyDescent="0.35">
      <c r="A5" s="157"/>
      <c r="B5" s="4">
        <v>45352</v>
      </c>
      <c r="C5" s="7">
        <v>15646.486838690418</v>
      </c>
      <c r="D5" s="7">
        <v>20992.827999999987</v>
      </c>
      <c r="E5" s="7">
        <v>13630.277304467247</v>
      </c>
      <c r="F5" s="7">
        <v>8182.3698266552856</v>
      </c>
      <c r="G5" s="7">
        <v>475.61640000000068</v>
      </c>
      <c r="H5" s="7">
        <v>5253.6880000000001</v>
      </c>
      <c r="I5" s="7">
        <v>761.80124160000014</v>
      </c>
      <c r="J5" s="7">
        <v>3026.1504033488527</v>
      </c>
      <c r="K5" s="7">
        <v>273.40300000000002</v>
      </c>
      <c r="L5" s="7">
        <v>710.35576047034738</v>
      </c>
      <c r="M5" s="7">
        <v>268</v>
      </c>
      <c r="N5" s="7">
        <v>40000</v>
      </c>
      <c r="O5" s="7">
        <v>0</v>
      </c>
      <c r="P5" s="7">
        <v>0</v>
      </c>
      <c r="Q5" s="18">
        <f t="shared" si="0"/>
        <v>40000</v>
      </c>
      <c r="R5" s="7">
        <f t="shared" ref="R5:R68" si="1">SUM(C5:P5)</f>
        <v>109220.97677523215</v>
      </c>
    </row>
    <row r="6" spans="1:18" x14ac:dyDescent="0.35">
      <c r="A6" s="157"/>
      <c r="B6" s="4">
        <v>45383</v>
      </c>
      <c r="C6" s="7">
        <v>14879.84345349921</v>
      </c>
      <c r="D6" s="7">
        <v>19977.517459999995</v>
      </c>
      <c r="E6" s="7">
        <v>12151.312223532572</v>
      </c>
      <c r="F6" s="7">
        <v>8165.1005107061246</v>
      </c>
      <c r="G6" s="7">
        <v>458.05199999999917</v>
      </c>
      <c r="H6" s="7">
        <v>4821.3559999999998</v>
      </c>
      <c r="I6" s="7">
        <v>747.46627200000012</v>
      </c>
      <c r="J6" s="7">
        <v>2870.0207757317489</v>
      </c>
      <c r="K6" s="7">
        <v>471.44</v>
      </c>
      <c r="L6" s="7">
        <v>678.87869788753858</v>
      </c>
      <c r="M6" s="7">
        <v>268</v>
      </c>
      <c r="N6" s="7">
        <v>40000</v>
      </c>
      <c r="O6" s="7">
        <v>0</v>
      </c>
      <c r="P6" s="7">
        <v>0</v>
      </c>
      <c r="Q6" s="18">
        <f t="shared" si="0"/>
        <v>40000</v>
      </c>
      <c r="R6" s="7">
        <f t="shared" si="1"/>
        <v>105488.98739335718</v>
      </c>
    </row>
    <row r="7" spans="1:18" x14ac:dyDescent="0.35">
      <c r="A7" s="157"/>
      <c r="B7" s="4">
        <v>45413</v>
      </c>
      <c r="C7" s="7">
        <v>15205.337558574165</v>
      </c>
      <c r="D7" s="7">
        <v>20554.189052209986</v>
      </c>
      <c r="E7" s="7">
        <v>13026.722675423274</v>
      </c>
      <c r="F7" s="7">
        <v>6806.6402708886217</v>
      </c>
      <c r="G7" s="7">
        <v>456.93270000000058</v>
      </c>
      <c r="H7" s="7">
        <v>0</v>
      </c>
      <c r="I7" s="7">
        <v>756.51095520000013</v>
      </c>
      <c r="J7" s="7">
        <v>2958.2680072341273</v>
      </c>
      <c r="K7" s="7">
        <v>172</v>
      </c>
      <c r="L7" s="7">
        <v>692.92141402225491</v>
      </c>
      <c r="M7" s="7">
        <v>268</v>
      </c>
      <c r="N7" s="7">
        <v>40000</v>
      </c>
      <c r="O7" s="7">
        <v>0</v>
      </c>
      <c r="P7" s="7">
        <v>0</v>
      </c>
      <c r="Q7" s="18">
        <f t="shared" si="0"/>
        <v>40000</v>
      </c>
      <c r="R7" s="7">
        <f t="shared" si="1"/>
        <v>100897.52263355243</v>
      </c>
    </row>
    <row r="8" spans="1:18" x14ac:dyDescent="0.35">
      <c r="A8" s="157"/>
      <c r="B8" s="4">
        <v>45444</v>
      </c>
      <c r="C8" s="7">
        <v>14363.494406782667</v>
      </c>
      <c r="D8" s="7">
        <v>20014.349858258091</v>
      </c>
      <c r="E8" s="7">
        <v>11976.621452948246</v>
      </c>
      <c r="F8" s="7">
        <v>6712.1242965476013</v>
      </c>
      <c r="G8" s="7">
        <v>452.88599999999911</v>
      </c>
      <c r="H8" s="7">
        <v>0</v>
      </c>
      <c r="I8" s="7">
        <v>714.18866400000002</v>
      </c>
      <c r="J8" s="7">
        <v>3259.0139344963968</v>
      </c>
      <c r="K8" s="7">
        <v>172</v>
      </c>
      <c r="L8" s="7">
        <v>661.51994701373883</v>
      </c>
      <c r="M8" s="7">
        <v>268</v>
      </c>
      <c r="N8" s="7">
        <v>40000</v>
      </c>
      <c r="O8" s="7">
        <v>0</v>
      </c>
      <c r="P8" s="7">
        <v>0</v>
      </c>
      <c r="Q8" s="18">
        <f t="shared" si="0"/>
        <v>40000</v>
      </c>
      <c r="R8" s="7">
        <f t="shared" si="1"/>
        <v>98594.198560046731</v>
      </c>
    </row>
    <row r="9" spans="1:18" x14ac:dyDescent="0.35">
      <c r="A9" s="157"/>
      <c r="B9" s="4">
        <v>45474</v>
      </c>
      <c r="C9" s="7">
        <v>14600.275330368248</v>
      </c>
      <c r="D9" s="7">
        <v>20370.565040580776</v>
      </c>
      <c r="E9" s="7">
        <v>12545.458852185609</v>
      </c>
      <c r="F9" s="7">
        <v>8089.3222346838047</v>
      </c>
      <c r="G9" s="7">
        <v>464.94000000000062</v>
      </c>
      <c r="H9" s="7">
        <v>0</v>
      </c>
      <c r="I9" s="7">
        <v>724.76923679999993</v>
      </c>
      <c r="J9" s="7">
        <v>2912.8570250056555</v>
      </c>
      <c r="K9" s="7">
        <v>172</v>
      </c>
      <c r="L9" s="7">
        <v>675.46978603364482</v>
      </c>
      <c r="M9" s="7">
        <v>268</v>
      </c>
      <c r="N9" s="7">
        <v>40000</v>
      </c>
      <c r="O9" s="7">
        <v>0</v>
      </c>
      <c r="P9" s="7">
        <v>0</v>
      </c>
      <c r="Q9" s="18">
        <f t="shared" si="0"/>
        <v>40000</v>
      </c>
      <c r="R9" s="7">
        <f t="shared" si="1"/>
        <v>100823.65750565773</v>
      </c>
    </row>
    <row r="10" spans="1:18" x14ac:dyDescent="0.35">
      <c r="A10" s="157"/>
      <c r="B10" s="4">
        <v>45505</v>
      </c>
      <c r="C10" s="7">
        <v>13987.258131366198</v>
      </c>
      <c r="D10" s="7">
        <v>20279.07717765903</v>
      </c>
      <c r="E10" s="7">
        <v>13352.841986770254</v>
      </c>
      <c r="F10" s="7">
        <v>8496.2206170075915</v>
      </c>
      <c r="G10" s="7">
        <v>448.92540000000065</v>
      </c>
      <c r="H10" s="7">
        <v>0</v>
      </c>
      <c r="I10" s="7">
        <v>806.76867600000003</v>
      </c>
      <c r="J10" s="7">
        <v>2754.1526644339892</v>
      </c>
      <c r="K10" s="7">
        <v>172</v>
      </c>
      <c r="L10" s="7">
        <v>667.59149791605819</v>
      </c>
      <c r="M10" s="7">
        <v>268</v>
      </c>
      <c r="N10" s="7">
        <v>40000</v>
      </c>
      <c r="O10" s="7">
        <v>0</v>
      </c>
      <c r="P10" s="7">
        <v>0</v>
      </c>
      <c r="Q10" s="18">
        <f t="shared" si="0"/>
        <v>40000</v>
      </c>
      <c r="R10" s="7">
        <f t="shared" si="1"/>
        <v>101232.83615115313</v>
      </c>
    </row>
    <row r="11" spans="1:18" x14ac:dyDescent="0.35">
      <c r="A11" s="157"/>
      <c r="B11" s="4">
        <v>45536</v>
      </c>
      <c r="C11" s="7">
        <v>9853.9197540964251</v>
      </c>
      <c r="D11" s="7">
        <v>18714.177216</v>
      </c>
      <c r="E11" s="7">
        <v>12640.501219534275</v>
      </c>
      <c r="F11" s="7">
        <v>8068.8835666825125</v>
      </c>
      <c r="G11" s="7">
        <v>372.15864000000005</v>
      </c>
      <c r="H11" s="7">
        <v>0</v>
      </c>
      <c r="I11" s="7">
        <v>768.04402954078807</v>
      </c>
      <c r="J11" s="7">
        <v>2722.4771324783105</v>
      </c>
      <c r="K11" s="7">
        <v>172</v>
      </c>
      <c r="L11" s="7">
        <v>638.63657668298629</v>
      </c>
      <c r="M11" s="7">
        <v>268</v>
      </c>
      <c r="N11" s="7">
        <v>40000</v>
      </c>
      <c r="O11" s="7">
        <v>0</v>
      </c>
      <c r="P11" s="7">
        <v>0</v>
      </c>
      <c r="Q11" s="18">
        <f t="shared" si="0"/>
        <v>40000</v>
      </c>
      <c r="R11" s="7">
        <f t="shared" si="1"/>
        <v>94218.798135015299</v>
      </c>
    </row>
    <row r="12" spans="1:18" x14ac:dyDescent="0.35">
      <c r="A12" s="157"/>
      <c r="B12" s="4">
        <v>45566</v>
      </c>
      <c r="C12" s="7">
        <v>10102.923429765895</v>
      </c>
      <c r="D12" s="7">
        <v>19337.983123200003</v>
      </c>
      <c r="E12" s="7">
        <v>13061.851260185416</v>
      </c>
      <c r="F12" s="7">
        <v>8165.8867849362869</v>
      </c>
      <c r="G12" s="7">
        <v>386.77928100000008</v>
      </c>
      <c r="H12" s="7">
        <v>0</v>
      </c>
      <c r="I12" s="7">
        <v>776.90084263711924</v>
      </c>
      <c r="J12" s="7">
        <v>2654.4357653137363</v>
      </c>
      <c r="K12" s="7">
        <v>172</v>
      </c>
      <c r="L12" s="7">
        <v>652.45810562565589</v>
      </c>
      <c r="M12" s="7">
        <v>268</v>
      </c>
      <c r="N12" s="7">
        <v>40000</v>
      </c>
      <c r="O12" s="7">
        <v>0</v>
      </c>
      <c r="P12" s="7">
        <v>0</v>
      </c>
      <c r="Q12" s="18">
        <f t="shared" si="0"/>
        <v>40000</v>
      </c>
      <c r="R12" s="7">
        <f t="shared" si="1"/>
        <v>95579.21859266411</v>
      </c>
    </row>
    <row r="13" spans="1:18" x14ac:dyDescent="0.35">
      <c r="A13" s="157"/>
      <c r="B13" s="4">
        <v>45597</v>
      </c>
      <c r="C13" s="7">
        <v>10140.318811829244</v>
      </c>
      <c r="D13" s="7">
        <v>18714.177216</v>
      </c>
      <c r="E13" s="7">
        <v>13185.053538021602</v>
      </c>
      <c r="F13" s="7">
        <v>6665.0470185839422</v>
      </c>
      <c r="G13" s="7">
        <v>372.39110999999997</v>
      </c>
      <c r="H13" s="7">
        <v>0</v>
      </c>
      <c r="I13" s="7">
        <v>750.72623857030794</v>
      </c>
      <c r="J13" s="7">
        <v>2554.8346647569106</v>
      </c>
      <c r="K13" s="7">
        <v>172</v>
      </c>
      <c r="L13" s="7">
        <v>623.98412073594068</v>
      </c>
      <c r="M13" s="7">
        <v>268</v>
      </c>
      <c r="N13" s="7">
        <v>40000</v>
      </c>
      <c r="O13" s="7">
        <v>0</v>
      </c>
      <c r="P13" s="7">
        <v>0</v>
      </c>
      <c r="Q13" s="18">
        <f t="shared" si="0"/>
        <v>40000</v>
      </c>
      <c r="R13" s="7">
        <f t="shared" si="1"/>
        <v>93446.53271849794</v>
      </c>
    </row>
    <row r="14" spans="1:18" ht="17.5" thickBot="1" x14ac:dyDescent="0.4">
      <c r="A14" s="158"/>
      <c r="B14" s="32">
        <v>45627</v>
      </c>
      <c r="C14" s="36">
        <v>10312.515280123635</v>
      </c>
      <c r="D14" s="36">
        <v>18769.791398104462</v>
      </c>
      <c r="E14" s="36">
        <v>13503.284465053401</v>
      </c>
      <c r="F14" s="36">
        <v>8481.2244391317618</v>
      </c>
      <c r="G14" s="36">
        <v>377.99794200000008</v>
      </c>
      <c r="H14" s="36">
        <v>0</v>
      </c>
      <c r="I14" s="36">
        <v>754.27638571925627</v>
      </c>
      <c r="J14" s="36">
        <v>2462.9605928246156</v>
      </c>
      <c r="K14" s="36">
        <v>172</v>
      </c>
      <c r="L14" s="36">
        <v>637.69093093198387</v>
      </c>
      <c r="M14" s="36">
        <v>268</v>
      </c>
      <c r="N14" s="36">
        <v>40000</v>
      </c>
      <c r="O14" s="36">
        <v>0</v>
      </c>
      <c r="P14" s="36">
        <v>0</v>
      </c>
      <c r="Q14" s="38">
        <f t="shared" si="0"/>
        <v>40000</v>
      </c>
      <c r="R14" s="36">
        <f t="shared" si="1"/>
        <v>95739.74143388911</v>
      </c>
    </row>
    <row r="15" spans="1:18" x14ac:dyDescent="0.35">
      <c r="A15" s="163" t="s">
        <v>67</v>
      </c>
      <c r="B15" s="25">
        <v>45658</v>
      </c>
      <c r="C15" s="102">
        <v>11899.749469961471</v>
      </c>
      <c r="D15" s="102">
        <v>18839.404008126479</v>
      </c>
      <c r="E15" s="102">
        <v>10854.710820941495</v>
      </c>
      <c r="F15" s="102">
        <v>8289.755000000001</v>
      </c>
      <c r="G15" s="102">
        <v>405.48</v>
      </c>
      <c r="H15" s="102">
        <v>0</v>
      </c>
      <c r="I15" s="102">
        <v>580.92323520000002</v>
      </c>
      <c r="J15" s="102">
        <v>1560.8650522651355</v>
      </c>
      <c r="K15" s="102">
        <v>102.63451000000001</v>
      </c>
      <c r="L15" s="102">
        <v>630.82635872080596</v>
      </c>
      <c r="M15" s="102">
        <v>280</v>
      </c>
      <c r="N15" s="33">
        <v>40000</v>
      </c>
      <c r="O15" s="33">
        <v>0</v>
      </c>
      <c r="P15" s="33">
        <v>0</v>
      </c>
      <c r="Q15" s="35">
        <f t="shared" si="0"/>
        <v>40000</v>
      </c>
      <c r="R15" s="33">
        <f t="shared" si="1"/>
        <v>93444.348455215397</v>
      </c>
    </row>
    <row r="16" spans="1:18" x14ac:dyDescent="0.35">
      <c r="A16" s="154"/>
      <c r="B16" s="4">
        <v>45689</v>
      </c>
      <c r="C16" s="103">
        <v>11192.820828410448</v>
      </c>
      <c r="D16" s="103">
        <v>17366.541620243279</v>
      </c>
      <c r="E16" s="103">
        <v>8403.33170923748</v>
      </c>
      <c r="F16" s="103">
        <v>7579.3140000000003</v>
      </c>
      <c r="G16" s="103">
        <v>363.79840000000002</v>
      </c>
      <c r="H16" s="103">
        <v>0</v>
      </c>
      <c r="I16" s="103">
        <v>515.16476927999986</v>
      </c>
      <c r="J16" s="103">
        <v>1504.4011442681335</v>
      </c>
      <c r="K16" s="103">
        <v>103.04991400000002</v>
      </c>
      <c r="L16" s="103">
        <v>566.80318644579279</v>
      </c>
      <c r="M16" s="103">
        <v>280</v>
      </c>
      <c r="N16" s="7">
        <v>40000</v>
      </c>
      <c r="O16" s="7">
        <v>0</v>
      </c>
      <c r="P16" s="7">
        <v>0</v>
      </c>
      <c r="Q16" s="18">
        <f t="shared" si="0"/>
        <v>40000</v>
      </c>
      <c r="R16" s="7">
        <f t="shared" si="1"/>
        <v>87875.225571885152</v>
      </c>
    </row>
    <row r="17" spans="1:18" x14ac:dyDescent="0.35">
      <c r="A17" s="154"/>
      <c r="B17" s="4">
        <v>45717</v>
      </c>
      <c r="C17" s="103">
        <v>12910.209354753837</v>
      </c>
      <c r="D17" s="103">
        <v>19807.548361541252</v>
      </c>
      <c r="E17" s="103">
        <v>11436.541868799915</v>
      </c>
      <c r="F17" s="103">
        <v>5534.8432607319664</v>
      </c>
      <c r="G17" s="103">
        <v>405.70319999999998</v>
      </c>
      <c r="H17" s="103">
        <v>4267.5127625256355</v>
      </c>
      <c r="I17" s="103">
        <v>369.70185840000005</v>
      </c>
      <c r="J17" s="103">
        <v>1560.353490423</v>
      </c>
      <c r="K17" s="103">
        <v>101.46213</v>
      </c>
      <c r="L17" s="103">
        <v>629.53000407156367</v>
      </c>
      <c r="M17" s="103">
        <v>280</v>
      </c>
      <c r="N17" s="7">
        <v>40000</v>
      </c>
      <c r="O17" s="7">
        <v>0</v>
      </c>
      <c r="P17" s="7">
        <v>0</v>
      </c>
      <c r="Q17" s="18">
        <f t="shared" si="0"/>
        <v>40000</v>
      </c>
      <c r="R17" s="7">
        <f t="shared" si="1"/>
        <v>97303.406291247185</v>
      </c>
    </row>
    <row r="18" spans="1:18" x14ac:dyDescent="0.35">
      <c r="A18" s="154"/>
      <c r="B18" s="4">
        <v>45748</v>
      </c>
      <c r="C18" s="103">
        <v>12442.923874430046</v>
      </c>
      <c r="D18" s="103">
        <v>19026.95525823026</v>
      </c>
      <c r="E18" s="103">
        <v>8861.2064735903914</v>
      </c>
      <c r="F18" s="103">
        <v>7710.9883673329914</v>
      </c>
      <c r="G18" s="103">
        <v>402.94799999999998</v>
      </c>
      <c r="H18" s="103">
        <v>4159.5955418746662</v>
      </c>
      <c r="I18" s="103">
        <v>576.55987199999993</v>
      </c>
      <c r="J18" s="103">
        <v>1531.0742899349998</v>
      </c>
      <c r="K18" s="103">
        <v>125.83813000000001</v>
      </c>
      <c r="L18" s="103">
        <v>600.6629096999045</v>
      </c>
      <c r="M18" s="103">
        <v>280</v>
      </c>
      <c r="N18" s="7">
        <v>40000</v>
      </c>
      <c r="O18" s="7">
        <v>0</v>
      </c>
      <c r="P18" s="7">
        <v>0</v>
      </c>
      <c r="Q18" s="18">
        <f t="shared" si="0"/>
        <v>40000</v>
      </c>
      <c r="R18" s="7">
        <f t="shared" si="1"/>
        <v>95718.752717093244</v>
      </c>
    </row>
    <row r="19" spans="1:18" x14ac:dyDescent="0.35">
      <c r="A19" s="154"/>
      <c r="B19" s="4">
        <v>45778</v>
      </c>
      <c r="C19" s="103">
        <v>12625.731101357931</v>
      </c>
      <c r="D19" s="103">
        <v>19320.969048560251</v>
      </c>
      <c r="E19" s="103">
        <v>9831.4498689558022</v>
      </c>
      <c r="F19" s="103">
        <v>7846.1274611445097</v>
      </c>
      <c r="G19" s="103">
        <v>416.37959999999998</v>
      </c>
      <c r="H19" s="103">
        <v>4278.5163339453593</v>
      </c>
      <c r="I19" s="103">
        <v>598.43826000000001</v>
      </c>
      <c r="J19" s="103">
        <v>1538.0449080950002</v>
      </c>
      <c r="K19" s="103">
        <v>112</v>
      </c>
      <c r="L19" s="103">
        <v>627.57838395533338</v>
      </c>
      <c r="M19" s="103">
        <v>300</v>
      </c>
      <c r="N19" s="7">
        <v>40000</v>
      </c>
      <c r="O19" s="7">
        <v>0</v>
      </c>
      <c r="P19" s="7">
        <v>0</v>
      </c>
      <c r="Q19" s="18">
        <f t="shared" si="0"/>
        <v>40000</v>
      </c>
      <c r="R19" s="7">
        <f t="shared" si="1"/>
        <v>97495.234966014192</v>
      </c>
    </row>
    <row r="20" spans="1:18" x14ac:dyDescent="0.35">
      <c r="A20" s="154"/>
      <c r="B20" s="4">
        <v>45809</v>
      </c>
      <c r="C20" s="103">
        <v>12293.034283163437</v>
      </c>
      <c r="D20" s="103">
        <v>18686.249304422436</v>
      </c>
      <c r="E20" s="103">
        <v>11738.495346126287</v>
      </c>
      <c r="F20" s="103">
        <v>6466.274582969836</v>
      </c>
      <c r="G20" s="103">
        <v>387.44999999999993</v>
      </c>
      <c r="H20" s="103">
        <v>4178.8050878288941</v>
      </c>
      <c r="I20" s="103">
        <v>581.70772799999997</v>
      </c>
      <c r="J20" s="103">
        <v>2723.0625174213824</v>
      </c>
      <c r="K20" s="103">
        <v>112</v>
      </c>
      <c r="L20" s="103">
        <v>615.79210708557162</v>
      </c>
      <c r="M20" s="103">
        <v>300</v>
      </c>
      <c r="N20" s="7">
        <v>40000</v>
      </c>
      <c r="O20" s="7">
        <v>0</v>
      </c>
      <c r="P20" s="7">
        <v>0</v>
      </c>
      <c r="Q20" s="18">
        <f t="shared" si="0"/>
        <v>40000</v>
      </c>
      <c r="R20" s="7">
        <f t="shared" si="1"/>
        <v>98082.870957017847</v>
      </c>
    </row>
    <row r="21" spans="1:18" x14ac:dyDescent="0.35">
      <c r="A21" s="154"/>
      <c r="B21" s="4">
        <v>45839</v>
      </c>
      <c r="C21" s="103">
        <v>12727.946875459909</v>
      </c>
      <c r="D21" s="103">
        <v>19059.15262154126</v>
      </c>
      <c r="E21" s="103">
        <v>11072.382357887283</v>
      </c>
      <c r="F21" s="103">
        <v>6281.1677479941109</v>
      </c>
      <c r="G21" s="103">
        <v>411.04139999999995</v>
      </c>
      <c r="H21" s="103">
        <v>4311.9660204686115</v>
      </c>
      <c r="I21" s="103">
        <v>601.0979855999999</v>
      </c>
      <c r="J21" s="103">
        <v>2701.1411422070059</v>
      </c>
      <c r="K21" s="103">
        <v>112</v>
      </c>
      <c r="L21" s="103">
        <v>698.90881346643687</v>
      </c>
      <c r="M21" s="103">
        <v>300</v>
      </c>
      <c r="N21" s="7">
        <v>40000</v>
      </c>
      <c r="O21" s="7">
        <v>0</v>
      </c>
      <c r="P21" s="7">
        <v>0</v>
      </c>
      <c r="Q21" s="18">
        <f t="shared" si="0"/>
        <v>40000</v>
      </c>
      <c r="R21" s="7">
        <f t="shared" si="1"/>
        <v>98276.804964624607</v>
      </c>
    </row>
    <row r="22" spans="1:18" x14ac:dyDescent="0.35">
      <c r="A22" s="154"/>
      <c r="B22" s="4">
        <v>45870</v>
      </c>
      <c r="C22" s="103">
        <v>12758.299157726002</v>
      </c>
      <c r="D22" s="103">
        <v>19938.808321474426</v>
      </c>
      <c r="E22" s="103">
        <v>11065.557567997106</v>
      </c>
      <c r="F22" s="103">
        <v>6612.829669732153</v>
      </c>
      <c r="G22" s="103">
        <v>408.3723</v>
      </c>
      <c r="H22" s="103">
        <v>4278.5163339453584</v>
      </c>
      <c r="I22" s="103">
        <v>603.75771120000002</v>
      </c>
      <c r="J22" s="103">
        <v>2620.2510285349445</v>
      </c>
      <c r="K22" s="103">
        <v>112</v>
      </c>
      <c r="L22" s="103">
        <v>722.76451812540222</v>
      </c>
      <c r="M22" s="103">
        <v>300</v>
      </c>
      <c r="N22" s="7">
        <v>40000</v>
      </c>
      <c r="O22" s="7">
        <v>0</v>
      </c>
      <c r="P22" s="7">
        <v>0</v>
      </c>
      <c r="Q22" s="18">
        <f t="shared" si="0"/>
        <v>40000</v>
      </c>
      <c r="R22" s="7">
        <f t="shared" si="1"/>
        <v>99421.1566087354</v>
      </c>
    </row>
    <row r="23" spans="1:18" x14ac:dyDescent="0.35">
      <c r="A23" s="154"/>
      <c r="B23" s="4">
        <v>45901</v>
      </c>
      <c r="C23" s="103">
        <v>12862.293331765135</v>
      </c>
      <c r="D23" s="103">
        <v>19315.345636716855</v>
      </c>
      <c r="E23" s="103">
        <v>12004.8064639064</v>
      </c>
      <c r="F23" s="103">
        <v>6152.7294374819376</v>
      </c>
      <c r="G23" s="103">
        <v>330.20652576090993</v>
      </c>
      <c r="H23" s="103">
        <v>3692.4883613923084</v>
      </c>
      <c r="I23" s="103">
        <v>639.06169076275035</v>
      </c>
      <c r="J23" s="103">
        <v>2491.3222530874082</v>
      </c>
      <c r="K23" s="103">
        <v>112</v>
      </c>
      <c r="L23" s="103">
        <v>762.13402924559341</v>
      </c>
      <c r="M23" s="103">
        <v>300</v>
      </c>
      <c r="N23" s="7">
        <v>40000</v>
      </c>
      <c r="O23" s="7">
        <v>0</v>
      </c>
      <c r="P23" s="7">
        <v>0</v>
      </c>
      <c r="Q23" s="18">
        <f t="shared" si="0"/>
        <v>40000</v>
      </c>
      <c r="R23" s="7">
        <f>SUM(C23:P23)</f>
        <v>98662.387730119284</v>
      </c>
    </row>
    <row r="24" spans="1:18" x14ac:dyDescent="0.35">
      <c r="A24" s="154"/>
      <c r="B24" s="4">
        <v>45931</v>
      </c>
      <c r="C24" s="103">
        <v>13807.369981995656</v>
      </c>
      <c r="D24" s="103">
        <v>19704.093772113771</v>
      </c>
      <c r="E24" s="103">
        <v>9112.9983750144329</v>
      </c>
      <c r="F24" s="103">
        <v>6295.1594679537684</v>
      </c>
      <c r="G24" s="103">
        <v>338.82867455727273</v>
      </c>
      <c r="H24" s="103">
        <v>4175.9371357035398</v>
      </c>
      <c r="I24" s="103">
        <v>646.66069897652994</v>
      </c>
      <c r="J24" s="103">
        <v>2463.6491671934473</v>
      </c>
      <c r="K24" s="103">
        <v>112</v>
      </c>
      <c r="L24" s="103">
        <v>762.39938036075375</v>
      </c>
      <c r="M24" s="103">
        <v>300</v>
      </c>
      <c r="N24" s="7">
        <v>40000</v>
      </c>
      <c r="O24" s="7">
        <v>0</v>
      </c>
      <c r="P24" s="7">
        <v>0</v>
      </c>
      <c r="Q24" s="18">
        <f t="shared" si="0"/>
        <v>40000</v>
      </c>
      <c r="R24" s="7">
        <f t="shared" si="1"/>
        <v>97719.096653869172</v>
      </c>
    </row>
    <row r="25" spans="1:18" x14ac:dyDescent="0.35">
      <c r="A25" s="154"/>
      <c r="B25" s="4">
        <v>45962</v>
      </c>
      <c r="C25" s="103">
        <v>13046.657513987695</v>
      </c>
      <c r="D25" s="103">
        <v>18985.585366216015</v>
      </c>
      <c r="E25" s="103">
        <v>8817.3614256662513</v>
      </c>
      <c r="F25" s="103">
        <v>5021.8779527099387</v>
      </c>
      <c r="G25" s="103">
        <v>328.68270204962647</v>
      </c>
      <c r="H25" s="103">
        <v>4135.1187276776955</v>
      </c>
      <c r="I25" s="103">
        <v>612.09266161188589</v>
      </c>
      <c r="J25" s="103">
        <v>2342.6172541208966</v>
      </c>
      <c r="K25" s="103">
        <v>112</v>
      </c>
      <c r="L25" s="103">
        <v>758.38797890678779</v>
      </c>
      <c r="M25" s="103">
        <v>300</v>
      </c>
      <c r="N25" s="7">
        <v>40000</v>
      </c>
      <c r="O25" s="7">
        <v>0</v>
      </c>
      <c r="P25" s="7">
        <v>0</v>
      </c>
      <c r="Q25" s="18">
        <f t="shared" si="0"/>
        <v>40000</v>
      </c>
      <c r="R25" s="7">
        <f t="shared" si="1"/>
        <v>94460.381582946793</v>
      </c>
    </row>
    <row r="26" spans="1:18" ht="17.5" thickBot="1" x14ac:dyDescent="0.4">
      <c r="A26" s="154"/>
      <c r="B26" s="32">
        <v>45992</v>
      </c>
      <c r="C26" s="104">
        <v>13429.922670440186</v>
      </c>
      <c r="D26" s="104">
        <v>19386.517501447564</v>
      </c>
      <c r="E26" s="104">
        <v>9109.8666685034113</v>
      </c>
      <c r="F26" s="104">
        <v>6787.4058737702562</v>
      </c>
      <c r="G26" s="104">
        <v>356.79614361767898</v>
      </c>
      <c r="H26" s="104">
        <v>0</v>
      </c>
      <c r="I26" s="104">
        <v>610.78642686664148</v>
      </c>
      <c r="J26" s="104">
        <v>2671.358122524467</v>
      </c>
      <c r="K26" s="104">
        <v>112</v>
      </c>
      <c r="L26" s="104">
        <v>753.54990129255793</v>
      </c>
      <c r="M26" s="104">
        <v>300</v>
      </c>
      <c r="N26" s="36">
        <v>40000</v>
      </c>
      <c r="O26" s="36">
        <v>0</v>
      </c>
      <c r="P26" s="36">
        <v>0</v>
      </c>
      <c r="Q26" s="38">
        <f t="shared" si="0"/>
        <v>40000</v>
      </c>
      <c r="R26" s="36">
        <f t="shared" si="1"/>
        <v>93518.203308462762</v>
      </c>
    </row>
    <row r="27" spans="1:18" x14ac:dyDescent="0.35">
      <c r="A27" s="154"/>
      <c r="B27" s="145">
        <v>46023</v>
      </c>
      <c r="C27" s="102">
        <v>11287.050947161944</v>
      </c>
      <c r="D27" s="102">
        <v>17544.407919172118</v>
      </c>
      <c r="E27" s="102">
        <v>11023.39749939409</v>
      </c>
      <c r="F27" s="102">
        <v>8648.0102446186866</v>
      </c>
      <c r="G27" s="102">
        <v>362.14157944573378</v>
      </c>
      <c r="H27" s="102">
        <v>0</v>
      </c>
      <c r="I27" s="102">
        <v>595.08180989149719</v>
      </c>
      <c r="J27" s="102">
        <v>1591.9432480533981</v>
      </c>
      <c r="K27" s="102">
        <v>112</v>
      </c>
      <c r="L27" s="102">
        <v>749.29914505954025</v>
      </c>
      <c r="M27" s="102">
        <v>300</v>
      </c>
      <c r="N27" s="33">
        <v>40000</v>
      </c>
      <c r="O27" s="34">
        <v>4000</v>
      </c>
      <c r="P27" s="33">
        <v>0</v>
      </c>
      <c r="Q27" s="35">
        <f t="shared" si="0"/>
        <v>44000</v>
      </c>
      <c r="R27" s="33">
        <f t="shared" si="1"/>
        <v>96213.33239279702</v>
      </c>
    </row>
    <row r="28" spans="1:18" x14ac:dyDescent="0.35">
      <c r="A28" s="154"/>
      <c r="B28" s="4">
        <v>46054</v>
      </c>
      <c r="C28" s="103">
        <v>10943.906094493255</v>
      </c>
      <c r="D28" s="103">
        <v>16440.582021198821</v>
      </c>
      <c r="E28" s="103">
        <v>8938.8749736279715</v>
      </c>
      <c r="F28" s="103">
        <v>14181.346377682234</v>
      </c>
      <c r="G28" s="103">
        <v>354.71782560830377</v>
      </c>
      <c r="H28" s="103">
        <v>0</v>
      </c>
      <c r="I28" s="103">
        <v>525.81163501726019</v>
      </c>
      <c r="J28" s="103">
        <v>1364.801229640052</v>
      </c>
      <c r="K28" s="103">
        <v>112</v>
      </c>
      <c r="L28" s="103">
        <v>672.96875989328771</v>
      </c>
      <c r="M28" s="103">
        <v>300</v>
      </c>
      <c r="N28" s="7">
        <v>40000</v>
      </c>
      <c r="O28" s="16">
        <f>+O27</f>
        <v>4000</v>
      </c>
      <c r="P28" s="7">
        <v>0</v>
      </c>
      <c r="Q28" s="18">
        <f t="shared" si="0"/>
        <v>44000</v>
      </c>
      <c r="R28" s="7">
        <f t="shared" si="1"/>
        <v>97835.008917161176</v>
      </c>
    </row>
    <row r="29" spans="1:18" x14ac:dyDescent="0.35">
      <c r="A29" s="154"/>
      <c r="B29" s="4">
        <v>46082</v>
      </c>
      <c r="C29" s="103">
        <v>12037.507295090245</v>
      </c>
      <c r="D29" s="103">
        <v>18019.119363162321</v>
      </c>
      <c r="E29" s="103">
        <v>9075.6854150352883</v>
      </c>
      <c r="F29" s="103">
        <v>15794.3613675858</v>
      </c>
      <c r="G29" s="103">
        <v>390.70925232160539</v>
      </c>
      <c r="H29" s="103">
        <v>0</v>
      </c>
      <c r="I29" s="103">
        <v>569.98521609788429</v>
      </c>
      <c r="J29" s="103">
        <v>1433.519514117768</v>
      </c>
      <c r="K29" s="103">
        <v>112</v>
      </c>
      <c r="L29" s="103">
        <v>740.86999469565023</v>
      </c>
      <c r="M29" s="103">
        <v>300</v>
      </c>
      <c r="N29" s="7">
        <v>40000</v>
      </c>
      <c r="O29" s="16">
        <f t="shared" ref="O29:O50" si="2">+O28</f>
        <v>4000</v>
      </c>
      <c r="P29" s="7">
        <v>0</v>
      </c>
      <c r="Q29" s="18">
        <f t="shared" si="0"/>
        <v>44000</v>
      </c>
      <c r="R29" s="7">
        <f t="shared" si="1"/>
        <v>102473.75741810656</v>
      </c>
    </row>
    <row r="30" spans="1:18" x14ac:dyDescent="0.35">
      <c r="A30" s="154"/>
      <c r="B30" s="4">
        <v>46113</v>
      </c>
      <c r="C30" s="103">
        <v>11721.918033555208</v>
      </c>
      <c r="D30" s="103">
        <v>17364.469601306741</v>
      </c>
      <c r="E30" s="103">
        <v>9718.9609961981405</v>
      </c>
      <c r="F30" s="103">
        <v>8539.2583599898226</v>
      </c>
      <c r="G30" s="103">
        <v>376.87645025465065</v>
      </c>
      <c r="H30" s="103">
        <v>0</v>
      </c>
      <c r="I30" s="103">
        <v>542.21158607732536</v>
      </c>
      <c r="J30" s="103">
        <v>1313.1691446925179</v>
      </c>
      <c r="K30" s="103">
        <v>112</v>
      </c>
      <c r="L30" s="103">
        <v>712.92708865673183</v>
      </c>
      <c r="M30" s="103">
        <v>300</v>
      </c>
      <c r="N30" s="7">
        <v>40000</v>
      </c>
      <c r="O30" s="16">
        <f t="shared" si="2"/>
        <v>4000</v>
      </c>
      <c r="P30" s="7">
        <v>0</v>
      </c>
      <c r="Q30" s="18">
        <f t="shared" si="0"/>
        <v>44000</v>
      </c>
      <c r="R30" s="7">
        <f t="shared" si="1"/>
        <v>94701.79126073113</v>
      </c>
    </row>
    <row r="31" spans="1:18" x14ac:dyDescent="0.35">
      <c r="A31" s="154"/>
      <c r="B31" s="4">
        <v>46143</v>
      </c>
      <c r="C31" s="103">
        <v>11881.647040870874</v>
      </c>
      <c r="D31" s="103">
        <v>17455.214757929967</v>
      </c>
      <c r="E31" s="103">
        <v>9964.0546408483242</v>
      </c>
      <c r="F31" s="103">
        <v>5899.4663235132466</v>
      </c>
      <c r="G31" s="103">
        <v>393.23333137515687</v>
      </c>
      <c r="H31" s="103">
        <v>0</v>
      </c>
      <c r="I31" s="103">
        <v>552.43299712566409</v>
      </c>
      <c r="J31" s="103">
        <v>1284.0704990229801</v>
      </c>
      <c r="K31" s="103">
        <v>112</v>
      </c>
      <c r="L31" s="103">
        <v>732.53640972162498</v>
      </c>
      <c r="M31" s="103">
        <v>300</v>
      </c>
      <c r="N31" s="7">
        <v>40000</v>
      </c>
      <c r="O31" s="16">
        <f t="shared" si="2"/>
        <v>4000</v>
      </c>
      <c r="P31" s="7">
        <v>0</v>
      </c>
      <c r="Q31" s="18">
        <f t="shared" si="0"/>
        <v>44000</v>
      </c>
      <c r="R31" s="7">
        <f t="shared" si="1"/>
        <v>92574.656000407849</v>
      </c>
    </row>
    <row r="32" spans="1:18" x14ac:dyDescent="0.35">
      <c r="A32" s="154"/>
      <c r="B32" s="4">
        <v>46174</v>
      </c>
      <c r="C32" s="103">
        <v>11473.521021113294</v>
      </c>
      <c r="D32" s="103">
        <v>16761.870545916434</v>
      </c>
      <c r="E32" s="103">
        <v>9630.5298960053988</v>
      </c>
      <c r="F32" s="103">
        <v>7087.7552918364618</v>
      </c>
      <c r="G32" s="103">
        <v>392.90416953761923</v>
      </c>
      <c r="H32" s="103">
        <v>0</v>
      </c>
      <c r="I32" s="103">
        <v>527.90757061609338</v>
      </c>
      <c r="J32" s="103">
        <v>1175.6581296404106</v>
      </c>
      <c r="K32" s="103">
        <v>112</v>
      </c>
      <c r="L32" s="103">
        <v>704.90817405098915</v>
      </c>
      <c r="M32" s="103">
        <v>300</v>
      </c>
      <c r="N32" s="7">
        <v>40000</v>
      </c>
      <c r="O32" s="16">
        <f t="shared" si="2"/>
        <v>4000</v>
      </c>
      <c r="P32" s="7">
        <v>0</v>
      </c>
      <c r="Q32" s="18">
        <f t="shared" si="0"/>
        <v>44000</v>
      </c>
      <c r="R32" s="7">
        <f t="shared" si="1"/>
        <v>92167.054798716708</v>
      </c>
    </row>
    <row r="33" spans="1:18" x14ac:dyDescent="0.35">
      <c r="A33" s="154"/>
      <c r="B33" s="4">
        <v>46204</v>
      </c>
      <c r="C33" s="103">
        <v>11957.837887554388</v>
      </c>
      <c r="D33" s="103">
        <v>19476.817795422608</v>
      </c>
      <c r="E33" s="103">
        <v>9159.8379136739313</v>
      </c>
      <c r="F33" s="103">
        <v>8798.5500326468427</v>
      </c>
      <c r="G33" s="103">
        <v>435.2377689915503</v>
      </c>
      <c r="H33" s="103">
        <v>0</v>
      </c>
      <c r="I33" s="103">
        <v>535.95854598507162</v>
      </c>
      <c r="J33" s="103">
        <v>1149.2508238664273</v>
      </c>
      <c r="K33" s="103">
        <v>112</v>
      </c>
      <c r="L33" s="103">
        <v>724.29730028012114</v>
      </c>
      <c r="M33" s="103">
        <v>300</v>
      </c>
      <c r="N33" s="7">
        <v>40000</v>
      </c>
      <c r="O33" s="16">
        <f t="shared" si="2"/>
        <v>4000</v>
      </c>
      <c r="P33" s="7">
        <v>0</v>
      </c>
      <c r="Q33" s="18">
        <f t="shared" si="0"/>
        <v>44000</v>
      </c>
      <c r="R33" s="7">
        <f t="shared" si="1"/>
        <v>96649.788068420952</v>
      </c>
    </row>
    <row r="34" spans="1:18" x14ac:dyDescent="0.35">
      <c r="A34" s="154"/>
      <c r="B34" s="146">
        <v>46235</v>
      </c>
      <c r="C34" s="103">
        <v>12034.594522073317</v>
      </c>
      <c r="D34" s="103">
        <v>19313.146969910213</v>
      </c>
      <c r="E34" s="103">
        <v>9173.7483565480834</v>
      </c>
      <c r="F34" s="103">
        <v>8721.4830785376071</v>
      </c>
      <c r="G34" s="103">
        <v>479.09002059165903</v>
      </c>
      <c r="H34" s="103">
        <v>0</v>
      </c>
      <c r="I34" s="103">
        <v>526.87450283278224</v>
      </c>
      <c r="J34" s="103">
        <v>1086.174173493514</v>
      </c>
      <c r="K34" s="103">
        <v>112</v>
      </c>
      <c r="L34" s="103">
        <v>720.21283672134109</v>
      </c>
      <c r="M34" s="103">
        <v>300</v>
      </c>
      <c r="N34" s="7">
        <v>40000</v>
      </c>
      <c r="O34" s="17">
        <f>+O33+40000</f>
        <v>44000</v>
      </c>
      <c r="P34" s="7">
        <v>0</v>
      </c>
      <c r="Q34" s="18">
        <f t="shared" si="0"/>
        <v>84000</v>
      </c>
      <c r="R34" s="7">
        <f t="shared" si="1"/>
        <v>136467.32446070854</v>
      </c>
    </row>
    <row r="35" spans="1:18" x14ac:dyDescent="0.35">
      <c r="A35" s="154"/>
      <c r="B35" s="4">
        <v>46266</v>
      </c>
      <c r="C35" s="103">
        <v>11841.715750789619</v>
      </c>
      <c r="D35" s="103">
        <v>19208.981039957827</v>
      </c>
      <c r="E35" s="103">
        <v>8875.1800418189741</v>
      </c>
      <c r="F35" s="103">
        <v>8441.6151630685927</v>
      </c>
      <c r="G35" s="103">
        <v>482.77999430703738</v>
      </c>
      <c r="H35" s="103">
        <v>0</v>
      </c>
      <c r="I35" s="103">
        <v>0</v>
      </c>
      <c r="J35" s="103">
        <v>994.39111637601877</v>
      </c>
      <c r="K35" s="103">
        <v>112</v>
      </c>
      <c r="L35" s="103">
        <v>693.0499248371658</v>
      </c>
      <c r="M35" s="103">
        <v>300</v>
      </c>
      <c r="N35" s="7">
        <v>40000</v>
      </c>
      <c r="O35" s="17">
        <f>+O34</f>
        <v>44000</v>
      </c>
      <c r="P35" s="7">
        <v>0</v>
      </c>
      <c r="Q35" s="18">
        <f t="shared" si="0"/>
        <v>84000</v>
      </c>
      <c r="R35" s="7">
        <f t="shared" si="1"/>
        <v>134949.71303115523</v>
      </c>
    </row>
    <row r="36" spans="1:18" x14ac:dyDescent="0.35">
      <c r="A36" s="154"/>
      <c r="B36" s="25">
        <v>46296</v>
      </c>
      <c r="C36" s="103">
        <v>12183.415233679121</v>
      </c>
      <c r="D36" s="102">
        <v>19634.992342256155</v>
      </c>
      <c r="E36" s="102">
        <v>9168.6454070108666</v>
      </c>
      <c r="F36" s="102">
        <v>7097.1851498311562</v>
      </c>
      <c r="G36" s="102">
        <v>489.67732850960931</v>
      </c>
      <c r="H36" s="102">
        <v>0</v>
      </c>
      <c r="I36" s="102">
        <v>0</v>
      </c>
      <c r="J36" s="102">
        <v>972.19133979988499</v>
      </c>
      <c r="K36" s="102">
        <v>112</v>
      </c>
      <c r="L36" s="102">
        <v>712.11342436689768</v>
      </c>
      <c r="M36" s="102">
        <v>300</v>
      </c>
      <c r="N36" s="33">
        <v>40000</v>
      </c>
      <c r="O36" s="17">
        <f>+O35</f>
        <v>44000</v>
      </c>
      <c r="P36" s="33">
        <v>0</v>
      </c>
      <c r="Q36" s="35">
        <f t="shared" si="0"/>
        <v>84000</v>
      </c>
      <c r="R36" s="33">
        <f t="shared" si="1"/>
        <v>134670.2202254537</v>
      </c>
    </row>
    <row r="37" spans="1:18" x14ac:dyDescent="0.35">
      <c r="A37" s="154"/>
      <c r="B37" s="144">
        <v>46327</v>
      </c>
      <c r="C37" s="103">
        <v>11731.91032007381</v>
      </c>
      <c r="D37" s="103">
        <v>18914.207805582468</v>
      </c>
      <c r="E37" s="103">
        <v>8867.5816532765566</v>
      </c>
      <c r="F37" s="103">
        <v>7299.8087480960094</v>
      </c>
      <c r="G37" s="103">
        <v>484.5976922881988</v>
      </c>
      <c r="H37" s="103">
        <v>0</v>
      </c>
      <c r="I37" s="103">
        <v>0</v>
      </c>
      <c r="J37" s="103">
        <v>890.28300540050395</v>
      </c>
      <c r="K37" s="103">
        <v>112</v>
      </c>
      <c r="L37" s="103">
        <v>685.25633307565613</v>
      </c>
      <c r="M37" s="103">
        <v>300</v>
      </c>
      <c r="N37" s="7">
        <v>40000</v>
      </c>
      <c r="O37" s="15">
        <f>+O36+9000</f>
        <v>53000</v>
      </c>
      <c r="P37" s="7">
        <v>0</v>
      </c>
      <c r="Q37" s="18">
        <f t="shared" si="0"/>
        <v>93000</v>
      </c>
      <c r="R37" s="7">
        <f t="shared" si="1"/>
        <v>142285.64555779321</v>
      </c>
    </row>
    <row r="38" spans="1:18" ht="17.5" thickBot="1" x14ac:dyDescent="0.4">
      <c r="A38" s="154"/>
      <c r="B38" s="32">
        <v>46357</v>
      </c>
      <c r="C38" s="104">
        <v>12061.945817363425</v>
      </c>
      <c r="D38" s="104">
        <v>19356.744933594251</v>
      </c>
      <c r="E38" s="104">
        <v>9154.8586957789394</v>
      </c>
      <c r="F38" s="104">
        <v>8874.0327959991773</v>
      </c>
      <c r="G38" s="104">
        <v>510.04897882006634</v>
      </c>
      <c r="H38" s="104">
        <v>0</v>
      </c>
      <c r="I38" s="104">
        <v>0</v>
      </c>
      <c r="J38" s="104">
        <v>870.7257749588631</v>
      </c>
      <c r="K38" s="104">
        <v>112</v>
      </c>
      <c r="L38" s="104">
        <v>704.10581720831715</v>
      </c>
      <c r="M38" s="104">
        <v>300</v>
      </c>
      <c r="N38" s="36">
        <v>40000</v>
      </c>
      <c r="O38" s="37">
        <f t="shared" si="2"/>
        <v>53000</v>
      </c>
      <c r="P38" s="36">
        <v>0</v>
      </c>
      <c r="Q38" s="38">
        <f t="shared" si="0"/>
        <v>93000</v>
      </c>
      <c r="R38" s="36">
        <f t="shared" si="1"/>
        <v>144944.46281372302</v>
      </c>
    </row>
    <row r="39" spans="1:18" x14ac:dyDescent="0.35">
      <c r="A39" s="154"/>
      <c r="B39" s="25">
        <v>46388</v>
      </c>
      <c r="C39" s="102">
        <v>11801.45182495765</v>
      </c>
      <c r="D39" s="102">
        <v>19959.190491274083</v>
      </c>
      <c r="E39" s="102">
        <v>10838.509682273068</v>
      </c>
      <c r="F39" s="102">
        <v>9179.3019796847802</v>
      </c>
      <c r="G39" s="102">
        <v>526.17947663420307</v>
      </c>
      <c r="H39" s="102">
        <v>0</v>
      </c>
      <c r="I39" s="102">
        <v>0</v>
      </c>
      <c r="J39" s="102">
        <v>823.57731107844143</v>
      </c>
      <c r="K39" s="102">
        <v>112</v>
      </c>
      <c r="L39" s="102">
        <v>700.13611298706314</v>
      </c>
      <c r="M39" s="102">
        <v>300</v>
      </c>
      <c r="N39" s="33">
        <v>40000</v>
      </c>
      <c r="O39" s="150">
        <f t="shared" si="2"/>
        <v>53000</v>
      </c>
      <c r="P39" s="33">
        <v>0</v>
      </c>
      <c r="Q39" s="35">
        <f t="shared" si="0"/>
        <v>93000</v>
      </c>
      <c r="R39" s="33">
        <f t="shared" si="1"/>
        <v>147240.34687888931</v>
      </c>
    </row>
    <row r="40" spans="1:18" x14ac:dyDescent="0.35">
      <c r="A40" s="154"/>
      <c r="B40" s="4">
        <v>46419</v>
      </c>
      <c r="C40" s="103">
        <v>10559.54240987404</v>
      </c>
      <c r="D40" s="103">
        <v>17865.431938864902</v>
      </c>
      <c r="E40" s="103">
        <v>8601.231234290557</v>
      </c>
      <c r="F40" s="103">
        <v>8276.2666655142857</v>
      </c>
      <c r="G40" s="103">
        <v>518.83953966094725</v>
      </c>
      <c r="H40" s="103">
        <v>0</v>
      </c>
      <c r="I40" s="103">
        <v>0</v>
      </c>
      <c r="J40" s="103">
        <v>705.65462689642504</v>
      </c>
      <c r="K40" s="103">
        <v>112</v>
      </c>
      <c r="L40" s="103">
        <v>628.8158424801486</v>
      </c>
      <c r="M40" s="103">
        <v>300</v>
      </c>
      <c r="N40" s="7">
        <v>40000</v>
      </c>
      <c r="O40" s="143">
        <f t="shared" si="2"/>
        <v>53000</v>
      </c>
      <c r="P40" s="7">
        <v>0</v>
      </c>
      <c r="Q40" s="18">
        <f t="shared" si="0"/>
        <v>93000</v>
      </c>
      <c r="R40" s="7">
        <f t="shared" si="1"/>
        <v>140567.7822575813</v>
      </c>
    </row>
    <row r="41" spans="1:18" x14ac:dyDescent="0.35">
      <c r="A41" s="154"/>
      <c r="B41" s="4">
        <v>46447</v>
      </c>
      <c r="C41" s="103">
        <v>12150.801055840151</v>
      </c>
      <c r="D41" s="103">
        <v>19566.215715959253</v>
      </c>
      <c r="E41" s="103">
        <v>7563.2802212744909</v>
      </c>
      <c r="F41" s="103">
        <v>6462.5469623910922</v>
      </c>
      <c r="G41" s="103">
        <v>554.93113013381139</v>
      </c>
      <c r="H41" s="103">
        <v>0</v>
      </c>
      <c r="I41" s="103">
        <v>0</v>
      </c>
      <c r="J41" s="103">
        <v>741.35266991306446</v>
      </c>
      <c r="K41" s="103">
        <v>112</v>
      </c>
      <c r="L41" s="103">
        <v>692.26425465171701</v>
      </c>
      <c r="M41" s="103">
        <v>300</v>
      </c>
      <c r="N41" s="7">
        <v>40000</v>
      </c>
      <c r="O41" s="143">
        <f t="shared" si="2"/>
        <v>53000</v>
      </c>
      <c r="P41" s="7">
        <v>0</v>
      </c>
      <c r="Q41" s="18">
        <f t="shared" si="0"/>
        <v>93000</v>
      </c>
      <c r="R41" s="7">
        <f t="shared" si="1"/>
        <v>141143.39201016357</v>
      </c>
    </row>
    <row r="42" spans="1:18" x14ac:dyDescent="0.35">
      <c r="A42" s="154"/>
      <c r="B42" s="4">
        <v>46478</v>
      </c>
      <c r="C42" s="103">
        <v>11618.461680989267</v>
      </c>
      <c r="D42" s="103">
        <v>18641.882088804043</v>
      </c>
      <c r="E42" s="103">
        <v>9565.8040401952057</v>
      </c>
      <c r="F42" s="103">
        <v>5146.3761192138372</v>
      </c>
      <c r="G42" s="103">
        <v>540.58760735411602</v>
      </c>
      <c r="H42" s="103">
        <v>0</v>
      </c>
      <c r="I42" s="103">
        <v>0</v>
      </c>
      <c r="J42" s="103">
        <v>679.75681296754158</v>
      </c>
      <c r="K42" s="103">
        <v>112</v>
      </c>
      <c r="L42" s="103">
        <v>666.15662257406984</v>
      </c>
      <c r="M42" s="103">
        <v>300</v>
      </c>
      <c r="N42" s="7">
        <v>40000</v>
      </c>
      <c r="O42" s="143">
        <f t="shared" si="2"/>
        <v>53000</v>
      </c>
      <c r="P42" s="7">
        <v>0</v>
      </c>
      <c r="Q42" s="18">
        <f t="shared" si="0"/>
        <v>93000</v>
      </c>
      <c r="R42" s="7">
        <f t="shared" si="1"/>
        <v>140271.02497209806</v>
      </c>
    </row>
    <row r="43" spans="1:18" x14ac:dyDescent="0.35">
      <c r="A43" s="154"/>
      <c r="B43" s="4">
        <v>46508</v>
      </c>
      <c r="C43" s="103">
        <v>11899.167728255768</v>
      </c>
      <c r="D43" s="103">
        <v>19019.747673449408</v>
      </c>
      <c r="E43" s="103">
        <v>9824.9432539235531</v>
      </c>
      <c r="F43" s="103">
        <v>6321.1096071300217</v>
      </c>
      <c r="G43" s="103">
        <v>545.10106080556386</v>
      </c>
      <c r="H43" s="103">
        <v>0</v>
      </c>
      <c r="I43" s="103">
        <v>0</v>
      </c>
      <c r="J43" s="103">
        <v>665.74015039756284</v>
      </c>
      <c r="K43" s="103">
        <v>112</v>
      </c>
      <c r="L43" s="103">
        <v>684.48160698589845</v>
      </c>
      <c r="M43" s="103">
        <v>300</v>
      </c>
      <c r="N43" s="7">
        <v>40000</v>
      </c>
      <c r="O43" s="143">
        <f t="shared" si="2"/>
        <v>53000</v>
      </c>
      <c r="P43" s="7">
        <v>0</v>
      </c>
      <c r="Q43" s="18">
        <f t="shared" si="0"/>
        <v>93000</v>
      </c>
      <c r="R43" s="7">
        <f t="shared" si="1"/>
        <v>142372.29108094779</v>
      </c>
    </row>
    <row r="44" spans="1:18" x14ac:dyDescent="0.35">
      <c r="A44" s="154"/>
      <c r="B44" s="4">
        <v>46539</v>
      </c>
      <c r="C44" s="103">
        <v>11436.537220794438</v>
      </c>
      <c r="D44" s="103">
        <v>18194.141083345359</v>
      </c>
      <c r="E44" s="103">
        <v>9429.0422593614494</v>
      </c>
      <c r="F44" s="103">
        <v>8736.8656230826855</v>
      </c>
      <c r="G44" s="103">
        <v>544.17576090400098</v>
      </c>
      <c r="H44" s="103">
        <v>0</v>
      </c>
      <c r="I44" s="103">
        <v>0</v>
      </c>
      <c r="J44" s="103">
        <v>610.80747686464827</v>
      </c>
      <c r="K44" s="103">
        <v>112</v>
      </c>
      <c r="L44" s="103">
        <v>658.6678247063943</v>
      </c>
      <c r="M44" s="103">
        <v>300</v>
      </c>
      <c r="N44" s="7">
        <v>40000</v>
      </c>
      <c r="O44" s="143">
        <f t="shared" si="2"/>
        <v>53000</v>
      </c>
      <c r="P44" s="7">
        <v>0</v>
      </c>
      <c r="Q44" s="18">
        <f t="shared" si="0"/>
        <v>93000</v>
      </c>
      <c r="R44" s="7">
        <f t="shared" si="1"/>
        <v>143022.23724905899</v>
      </c>
    </row>
    <row r="45" spans="1:18" x14ac:dyDescent="0.35">
      <c r="A45" s="154"/>
      <c r="B45" s="4">
        <v>46569</v>
      </c>
      <c r="C45" s="103">
        <v>11851.013523614853</v>
      </c>
      <c r="D45" s="103">
        <v>19892.04598193556</v>
      </c>
      <c r="E45" s="103">
        <v>9802.5380098706446</v>
      </c>
      <c r="F45" s="103">
        <v>9117.9874990659955</v>
      </c>
      <c r="G45" s="103">
        <v>553.16103052234075</v>
      </c>
      <c r="H45" s="103">
        <v>0</v>
      </c>
      <c r="I45" s="103">
        <v>0</v>
      </c>
      <c r="J45" s="103">
        <v>598.59142617591692</v>
      </c>
      <c r="K45" s="103">
        <v>112</v>
      </c>
      <c r="L45" s="103">
        <v>676.78715292013101</v>
      </c>
      <c r="M45" s="103">
        <v>300</v>
      </c>
      <c r="N45" s="7">
        <v>40000</v>
      </c>
      <c r="O45" s="143">
        <f t="shared" si="2"/>
        <v>53000</v>
      </c>
      <c r="P45" s="7">
        <v>0</v>
      </c>
      <c r="Q45" s="18">
        <f t="shared" si="0"/>
        <v>93000</v>
      </c>
      <c r="R45" s="7">
        <f t="shared" si="1"/>
        <v>145904.12462410546</v>
      </c>
    </row>
    <row r="46" spans="1:18" x14ac:dyDescent="0.35">
      <c r="A46" s="154"/>
      <c r="B46" s="4">
        <v>46600</v>
      </c>
      <c r="C46" s="103">
        <v>11733.162927052239</v>
      </c>
      <c r="D46" s="103">
        <v>19959.190491274083</v>
      </c>
      <c r="E46" s="103">
        <v>9766.1704821236726</v>
      </c>
      <c r="F46" s="103">
        <v>9422.356661702288</v>
      </c>
      <c r="G46" s="103">
        <v>559.47689687949037</v>
      </c>
      <c r="H46" s="103">
        <v>0</v>
      </c>
      <c r="I46" s="103">
        <v>0</v>
      </c>
      <c r="J46" s="103">
        <v>567.38381281683155</v>
      </c>
      <c r="K46" s="103">
        <v>112</v>
      </c>
      <c r="L46" s="103">
        <v>672.97268384172764</v>
      </c>
      <c r="M46" s="103">
        <v>300</v>
      </c>
      <c r="N46" s="7">
        <v>40000</v>
      </c>
      <c r="O46" s="143">
        <f t="shared" si="2"/>
        <v>53000</v>
      </c>
      <c r="P46" s="7">
        <v>0</v>
      </c>
      <c r="Q46" s="18">
        <f t="shared" si="0"/>
        <v>93000</v>
      </c>
      <c r="R46" s="7">
        <f t="shared" si="1"/>
        <v>146092.71395569033</v>
      </c>
    </row>
    <row r="47" spans="1:18" x14ac:dyDescent="0.35">
      <c r="A47" s="154"/>
      <c r="B47" s="4">
        <v>46631</v>
      </c>
      <c r="C47" s="103">
        <v>11265.391450889407</v>
      </c>
      <c r="D47" s="103">
        <v>19315.345636716855</v>
      </c>
      <c r="E47" s="103">
        <v>9452.2035974917144</v>
      </c>
      <c r="F47" s="103">
        <v>7901.3599112922748</v>
      </c>
      <c r="G47" s="103">
        <v>550.16357571995127</v>
      </c>
      <c r="H47" s="103">
        <v>0</v>
      </c>
      <c r="I47" s="103">
        <v>0</v>
      </c>
      <c r="J47" s="103">
        <v>521.06644725844319</v>
      </c>
      <c r="K47" s="103">
        <v>112</v>
      </c>
      <c r="L47" s="103">
        <v>647.59343906413915</v>
      </c>
      <c r="M47" s="103">
        <v>300</v>
      </c>
      <c r="N47" s="7">
        <v>40000</v>
      </c>
      <c r="O47" s="143">
        <f t="shared" si="2"/>
        <v>53000</v>
      </c>
      <c r="P47" s="7">
        <v>0</v>
      </c>
      <c r="Q47" s="18">
        <f t="shared" si="0"/>
        <v>93000</v>
      </c>
      <c r="R47" s="7">
        <f t="shared" si="1"/>
        <v>143065.12405843279</v>
      </c>
    </row>
    <row r="48" spans="1:18" x14ac:dyDescent="0.35">
      <c r="A48" s="154"/>
      <c r="B48" s="4">
        <v>46661</v>
      </c>
      <c r="C48" s="103">
        <v>12461.090760100309</v>
      </c>
      <c r="D48" s="103">
        <v>19959.190491274083</v>
      </c>
      <c r="E48" s="103">
        <v>9757.1182613075762</v>
      </c>
      <c r="F48" s="103">
        <v>9509.4677968987125</v>
      </c>
      <c r="G48" s="103">
        <v>578.90136146745567</v>
      </c>
      <c r="H48" s="103">
        <v>0</v>
      </c>
      <c r="I48" s="103">
        <v>0</v>
      </c>
      <c r="J48" s="103">
        <v>511.13228020806781</v>
      </c>
      <c r="K48" s="103">
        <v>112</v>
      </c>
      <c r="L48" s="103">
        <v>665.40863861413561</v>
      </c>
      <c r="M48" s="103">
        <v>300</v>
      </c>
      <c r="N48" s="7">
        <v>40000</v>
      </c>
      <c r="O48" s="143">
        <f t="shared" si="2"/>
        <v>53000</v>
      </c>
      <c r="P48" s="7">
        <v>0</v>
      </c>
      <c r="Q48" s="18">
        <f t="shared" si="0"/>
        <v>93000</v>
      </c>
      <c r="R48" s="7">
        <f t="shared" si="1"/>
        <v>146854.30958987033</v>
      </c>
    </row>
    <row r="49" spans="1:18" x14ac:dyDescent="0.35">
      <c r="A49" s="154"/>
      <c r="B49" s="4">
        <v>46692</v>
      </c>
      <c r="C49" s="103">
        <v>11906.338428895941</v>
      </c>
      <c r="D49" s="103">
        <v>19315.345636716855</v>
      </c>
      <c r="E49" s="103">
        <v>9430.3690877216304</v>
      </c>
      <c r="F49" s="103">
        <v>9225.4422969948537</v>
      </c>
      <c r="G49" s="103">
        <v>579.96772943175392</v>
      </c>
      <c r="H49" s="103">
        <v>0</v>
      </c>
      <c r="I49" s="103">
        <v>0</v>
      </c>
      <c r="J49" s="103">
        <v>469.69851188086966</v>
      </c>
      <c r="K49" s="103">
        <v>112</v>
      </c>
      <c r="L49" s="103">
        <v>640.31498266162237</v>
      </c>
      <c r="M49" s="103">
        <v>300</v>
      </c>
      <c r="N49" s="7">
        <v>40000</v>
      </c>
      <c r="O49" s="143">
        <f t="shared" si="2"/>
        <v>53000</v>
      </c>
      <c r="P49" s="7">
        <v>0</v>
      </c>
      <c r="Q49" s="18">
        <f t="shared" si="0"/>
        <v>93000</v>
      </c>
      <c r="R49" s="7">
        <f t="shared" si="1"/>
        <v>144979.47667430353</v>
      </c>
    </row>
    <row r="50" spans="1:18" ht="17.5" thickBot="1" x14ac:dyDescent="0.4">
      <c r="A50" s="154"/>
      <c r="B50" s="32">
        <v>46722</v>
      </c>
      <c r="C50" s="104">
        <v>12210.900340416694</v>
      </c>
      <c r="D50" s="104">
        <v>19959.190491274083</v>
      </c>
      <c r="E50" s="104">
        <v>9736.3655287705387</v>
      </c>
      <c r="F50" s="104">
        <v>9573.6496788659206</v>
      </c>
      <c r="G50" s="104">
        <v>588.94404557137091</v>
      </c>
      <c r="H50" s="104">
        <v>0</v>
      </c>
      <c r="I50" s="104">
        <v>0</v>
      </c>
      <c r="J50" s="104">
        <v>461.02434556353614</v>
      </c>
      <c r="K50" s="104">
        <v>112</v>
      </c>
      <c r="L50" s="104">
        <v>657.9302949805259</v>
      </c>
      <c r="M50" s="104">
        <v>300</v>
      </c>
      <c r="N50" s="36">
        <v>40000</v>
      </c>
      <c r="O50" s="151">
        <f t="shared" si="2"/>
        <v>53000</v>
      </c>
      <c r="P50" s="36">
        <v>0</v>
      </c>
      <c r="Q50" s="38">
        <f t="shared" si="0"/>
        <v>93000</v>
      </c>
      <c r="R50" s="36">
        <f t="shared" si="1"/>
        <v>146600.00472544268</v>
      </c>
    </row>
    <row r="51" spans="1:18" x14ac:dyDescent="0.35">
      <c r="A51" s="154"/>
      <c r="B51" s="25">
        <v>46753</v>
      </c>
      <c r="C51" s="102">
        <v>11006.616335241259</v>
      </c>
      <c r="D51" s="102">
        <v>17938.945338952453</v>
      </c>
      <c r="E51" s="102">
        <v>8286.344465850163</v>
      </c>
      <c r="F51" s="102">
        <v>9594.7119534603662</v>
      </c>
      <c r="G51" s="102">
        <v>579.84353326664575</v>
      </c>
      <c r="H51" s="102">
        <v>0</v>
      </c>
      <c r="I51" s="102">
        <v>0</v>
      </c>
      <c r="J51" s="102">
        <v>437.67246256215452</v>
      </c>
      <c r="K51" s="102">
        <v>112</v>
      </c>
      <c r="L51" s="102">
        <v>654.22295554682239</v>
      </c>
      <c r="M51" s="102">
        <v>300</v>
      </c>
      <c r="N51" s="33">
        <v>40000</v>
      </c>
      <c r="O51" s="150">
        <f>+O50</f>
        <v>53000</v>
      </c>
      <c r="P51" s="33">
        <v>0</v>
      </c>
      <c r="Q51" s="35">
        <f t="shared" si="0"/>
        <v>93000</v>
      </c>
      <c r="R51" s="33">
        <f t="shared" si="1"/>
        <v>141910.35704487987</v>
      </c>
    </row>
    <row r="52" spans="1:18" x14ac:dyDescent="0.35">
      <c r="A52" s="154"/>
      <c r="B52" s="4">
        <v>46784</v>
      </c>
      <c r="C52" s="103">
        <v>10329.091903812607</v>
      </c>
      <c r="D52" s="103">
        <v>16573.923225197137</v>
      </c>
      <c r="E52" s="103">
        <v>7751.7415970856364</v>
      </c>
      <c r="F52" s="103">
        <v>8975.6982790435686</v>
      </c>
      <c r="G52" s="103">
        <v>553.44470233999152</v>
      </c>
      <c r="H52" s="103">
        <v>0</v>
      </c>
      <c r="I52" s="103">
        <v>0</v>
      </c>
      <c r="J52" s="103">
        <v>366.02729714500043</v>
      </c>
      <c r="K52" s="103">
        <v>112</v>
      </c>
      <c r="L52" s="103">
        <v>608.56656792444085</v>
      </c>
      <c r="M52" s="103">
        <v>300</v>
      </c>
      <c r="N52" s="7">
        <v>40000</v>
      </c>
      <c r="O52" s="143">
        <f t="shared" ref="O52:O74" si="3">+O51</f>
        <v>53000</v>
      </c>
      <c r="P52" s="7">
        <v>0</v>
      </c>
      <c r="Q52" s="18">
        <f t="shared" si="0"/>
        <v>93000</v>
      </c>
      <c r="R52" s="7">
        <f t="shared" si="1"/>
        <v>138570.49357254838</v>
      </c>
    </row>
    <row r="53" spans="1:18" x14ac:dyDescent="0.35">
      <c r="A53" s="154"/>
      <c r="B53" s="4">
        <v>46813</v>
      </c>
      <c r="C53" s="103">
        <v>10735.772780263485</v>
      </c>
      <c r="D53" s="103">
        <v>17337.070251177829</v>
      </c>
      <c r="E53" s="103">
        <v>8286.344465850163</v>
      </c>
      <c r="F53" s="103">
        <v>9594.7119534603662</v>
      </c>
      <c r="G53" s="103">
        <v>561.7907210663659</v>
      </c>
      <c r="H53" s="103">
        <v>0</v>
      </c>
      <c r="I53" s="103">
        <v>0</v>
      </c>
      <c r="J53" s="103">
        <v>372.36348440158878</v>
      </c>
      <c r="K53" s="103">
        <v>112</v>
      </c>
      <c r="L53" s="103">
        <v>646.87133614790105</v>
      </c>
      <c r="M53" s="103">
        <v>300</v>
      </c>
      <c r="N53" s="7">
        <v>40000</v>
      </c>
      <c r="O53" s="143">
        <f t="shared" si="3"/>
        <v>53000</v>
      </c>
      <c r="P53" s="7">
        <v>0</v>
      </c>
      <c r="Q53" s="18">
        <f t="shared" si="0"/>
        <v>93000</v>
      </c>
      <c r="R53" s="7">
        <f t="shared" si="1"/>
        <v>140946.92499236768</v>
      </c>
    </row>
    <row r="54" spans="1:18" x14ac:dyDescent="0.35">
      <c r="A54" s="154"/>
      <c r="B54" s="4">
        <v>46844</v>
      </c>
      <c r="C54" s="103">
        <v>10409.615125937034</v>
      </c>
      <c r="D54" s="103">
        <v>16601.163015666036</v>
      </c>
      <c r="E54" s="103">
        <v>8019.0430314678997</v>
      </c>
      <c r="F54" s="103">
        <v>9285.2051162519674</v>
      </c>
      <c r="G54" s="103">
        <v>544.31401504853795</v>
      </c>
      <c r="H54" s="103">
        <v>0</v>
      </c>
      <c r="I54" s="103">
        <v>0</v>
      </c>
      <c r="J54" s="103">
        <v>342.74390633488269</v>
      </c>
      <c r="K54" s="103">
        <v>112</v>
      </c>
      <c r="L54" s="103">
        <v>622.4775640127358</v>
      </c>
      <c r="M54" s="103">
        <v>300</v>
      </c>
      <c r="N54" s="7">
        <v>40000</v>
      </c>
      <c r="O54" s="143">
        <f t="shared" si="3"/>
        <v>53000</v>
      </c>
      <c r="P54" s="7">
        <v>0</v>
      </c>
      <c r="Q54" s="18">
        <f t="shared" si="0"/>
        <v>93000</v>
      </c>
      <c r="R54" s="7">
        <f t="shared" si="1"/>
        <v>139236.5617747191</v>
      </c>
    </row>
    <row r="55" spans="1:18" x14ac:dyDescent="0.35">
      <c r="A55" s="154"/>
      <c r="B55" s="4">
        <v>46874</v>
      </c>
      <c r="C55" s="103">
        <v>10753.360111449598</v>
      </c>
      <c r="D55" s="103">
        <v>16948.532491829654</v>
      </c>
      <c r="E55" s="103">
        <v>8286.344465850163</v>
      </c>
      <c r="F55" s="103">
        <v>9594.7119534603662</v>
      </c>
      <c r="G55" s="103">
        <v>543.49431665204293</v>
      </c>
      <c r="H55" s="103">
        <v>0</v>
      </c>
      <c r="I55" s="103">
        <v>0</v>
      </c>
      <c r="J55" s="103">
        <v>336.96002052444288</v>
      </c>
      <c r="K55" s="103">
        <v>112</v>
      </c>
      <c r="L55" s="103">
        <v>639.60299706749981</v>
      </c>
      <c r="M55" s="103">
        <v>300</v>
      </c>
      <c r="N55" s="7">
        <v>40000</v>
      </c>
      <c r="O55" s="143">
        <f t="shared" si="3"/>
        <v>53000</v>
      </c>
      <c r="P55" s="7">
        <v>0</v>
      </c>
      <c r="Q55" s="18">
        <f t="shared" si="0"/>
        <v>93000</v>
      </c>
      <c r="R55" s="7">
        <f t="shared" si="1"/>
        <v>140515.00635683376</v>
      </c>
    </row>
    <row r="56" spans="1:18" x14ac:dyDescent="0.35">
      <c r="A56" s="154"/>
      <c r="B56" s="4">
        <v>46905</v>
      </c>
      <c r="C56" s="103">
        <v>10398.044429813273</v>
      </c>
      <c r="D56" s="103">
        <v>15971.419357208782</v>
      </c>
      <c r="E56" s="103">
        <v>8019.0430314678997</v>
      </c>
      <c r="F56" s="103">
        <v>9285.2051162519674</v>
      </c>
      <c r="G56" s="103">
        <v>525.66593590154639</v>
      </c>
      <c r="H56" s="103">
        <v>0</v>
      </c>
      <c r="I56" s="103">
        <v>0</v>
      </c>
      <c r="J56" s="103">
        <v>310.32297810076784</v>
      </c>
      <c r="K56" s="103">
        <v>112</v>
      </c>
      <c r="L56" s="103">
        <v>615.48363929867423</v>
      </c>
      <c r="M56" s="103">
        <v>300</v>
      </c>
      <c r="N56" s="7">
        <v>40000</v>
      </c>
      <c r="O56" s="143">
        <f t="shared" si="3"/>
        <v>53000</v>
      </c>
      <c r="P56" s="7">
        <v>0</v>
      </c>
      <c r="Q56" s="18">
        <f t="shared" si="0"/>
        <v>93000</v>
      </c>
      <c r="R56" s="7">
        <f t="shared" si="1"/>
        <v>138537.1844880429</v>
      </c>
    </row>
    <row r="57" spans="1:18" x14ac:dyDescent="0.35">
      <c r="A57" s="154"/>
      <c r="B57" s="4">
        <v>46935</v>
      </c>
      <c r="C57" s="103">
        <v>10786.233251579441</v>
      </c>
      <c r="D57" s="103">
        <v>16418.065061322115</v>
      </c>
      <c r="E57" s="103">
        <v>8286.344465850163</v>
      </c>
      <c r="F57" s="103">
        <v>9594.7119534603662</v>
      </c>
      <c r="G57" s="103">
        <v>524.73210784458695</v>
      </c>
      <c r="H57" s="103">
        <v>0</v>
      </c>
      <c r="I57" s="103">
        <v>0</v>
      </c>
      <c r="J57" s="103">
        <v>305.24378025159945</v>
      </c>
      <c r="K57" s="103">
        <v>112</v>
      </c>
      <c r="L57" s="103">
        <v>632.41698914680944</v>
      </c>
      <c r="M57" s="103">
        <v>300</v>
      </c>
      <c r="N57" s="7">
        <v>40000</v>
      </c>
      <c r="O57" s="143">
        <f t="shared" si="3"/>
        <v>53000</v>
      </c>
      <c r="P57" s="7">
        <v>0</v>
      </c>
      <c r="Q57" s="18">
        <f t="shared" si="0"/>
        <v>93000</v>
      </c>
      <c r="R57" s="7">
        <f t="shared" si="1"/>
        <v>139959.74760945508</v>
      </c>
    </row>
    <row r="58" spans="1:18" x14ac:dyDescent="0.35">
      <c r="A58" s="154"/>
      <c r="B58" s="4">
        <v>46966</v>
      </c>
      <c r="C58" s="103">
        <v>10731.155047963748</v>
      </c>
      <c r="D58" s="103">
        <v>16230.589202164421</v>
      </c>
      <c r="E58" s="103">
        <v>8286.344465850163</v>
      </c>
      <c r="F58" s="103">
        <v>9594.7119534603662</v>
      </c>
      <c r="G58" s="103">
        <v>515.55691402464345</v>
      </c>
      <c r="H58" s="103">
        <v>0</v>
      </c>
      <c r="I58" s="103">
        <v>0</v>
      </c>
      <c r="J58" s="103">
        <v>290.39794609674658</v>
      </c>
      <c r="K58" s="103">
        <v>112</v>
      </c>
      <c r="L58" s="103">
        <v>628.85456573426336</v>
      </c>
      <c r="M58" s="103">
        <v>300</v>
      </c>
      <c r="N58" s="7">
        <v>40000</v>
      </c>
      <c r="O58" s="143">
        <f t="shared" si="3"/>
        <v>53000</v>
      </c>
      <c r="P58" s="7">
        <v>0</v>
      </c>
      <c r="Q58" s="18">
        <f t="shared" si="0"/>
        <v>93000</v>
      </c>
      <c r="R58" s="7">
        <f t="shared" si="1"/>
        <v>139689.61009529437</v>
      </c>
    </row>
    <row r="59" spans="1:18" x14ac:dyDescent="0.35">
      <c r="A59" s="154"/>
      <c r="B59" s="4">
        <v>46997</v>
      </c>
      <c r="C59" s="103">
        <v>10400.845104569487</v>
      </c>
      <c r="D59" s="103">
        <v>15600.658728928463</v>
      </c>
      <c r="E59" s="103">
        <v>8019.0430314678997</v>
      </c>
      <c r="F59" s="103">
        <v>9285.2051162519674</v>
      </c>
      <c r="G59" s="103">
        <v>496.46748690521184</v>
      </c>
      <c r="H59" s="103">
        <v>0</v>
      </c>
      <c r="I59" s="103">
        <v>0</v>
      </c>
      <c r="J59" s="103">
        <v>267.63846353472542</v>
      </c>
      <c r="K59" s="103">
        <v>112</v>
      </c>
      <c r="L59" s="103">
        <v>605.14100718835004</v>
      </c>
      <c r="M59" s="103">
        <v>300</v>
      </c>
      <c r="N59" s="7">
        <v>40000</v>
      </c>
      <c r="O59" s="143">
        <f t="shared" si="3"/>
        <v>53000</v>
      </c>
      <c r="P59" s="12">
        <v>0</v>
      </c>
      <c r="Q59" s="18">
        <f t="shared" si="0"/>
        <v>93000</v>
      </c>
      <c r="R59" s="7">
        <f t="shared" si="1"/>
        <v>138086.99893884611</v>
      </c>
    </row>
    <row r="60" spans="1:18" x14ac:dyDescent="0.35">
      <c r="A60" s="154"/>
      <c r="B60" s="4">
        <v>47027</v>
      </c>
      <c r="C60" s="103">
        <v>10729.574861461277</v>
      </c>
      <c r="D60" s="103">
        <v>15975.503911250231</v>
      </c>
      <c r="E60" s="103">
        <v>8286.344465850163</v>
      </c>
      <c r="F60" s="103">
        <v>9594.7119534603662</v>
      </c>
      <c r="G60" s="103">
        <v>494.98623826840617</v>
      </c>
      <c r="H60" s="103">
        <v>0</v>
      </c>
      <c r="I60" s="103">
        <v>0</v>
      </c>
      <c r="J60" s="103">
        <v>263.44394987085889</v>
      </c>
      <c r="K60" s="103">
        <v>112</v>
      </c>
      <c r="L60" s="103">
        <v>621.79029861908111</v>
      </c>
      <c r="M60" s="103">
        <v>300</v>
      </c>
      <c r="N60" s="7">
        <v>40000</v>
      </c>
      <c r="O60" s="143">
        <f t="shared" si="3"/>
        <v>53000</v>
      </c>
      <c r="P60" s="12">
        <v>0</v>
      </c>
      <c r="Q60" s="18">
        <f t="shared" si="0"/>
        <v>93000</v>
      </c>
      <c r="R60" s="12">
        <f t="shared" si="1"/>
        <v>139378.35567878038</v>
      </c>
    </row>
    <row r="61" spans="1:18" x14ac:dyDescent="0.35">
      <c r="A61" s="154"/>
      <c r="B61" s="4">
        <v>47058</v>
      </c>
      <c r="C61" s="103">
        <v>10378.278406417894</v>
      </c>
      <c r="D61" s="103">
        <v>15333.306557954809</v>
      </c>
      <c r="E61" s="103">
        <v>8019.0430314678997</v>
      </c>
      <c r="F61" s="103">
        <v>9285.2051162519674</v>
      </c>
      <c r="G61" s="103">
        <v>477.15508628001959</v>
      </c>
      <c r="H61" s="103">
        <v>0</v>
      </c>
      <c r="I61" s="103">
        <v>0</v>
      </c>
      <c r="J61" s="103">
        <v>242.90403509320163</v>
      </c>
      <c r="K61" s="103">
        <v>112</v>
      </c>
      <c r="L61" s="103">
        <v>598.34344293144591</v>
      </c>
      <c r="M61" s="103">
        <v>300</v>
      </c>
      <c r="N61" s="7">
        <v>40000</v>
      </c>
      <c r="O61" s="143">
        <f t="shared" si="3"/>
        <v>53000</v>
      </c>
      <c r="P61" s="12">
        <v>0</v>
      </c>
      <c r="Q61" s="18">
        <f t="shared" si="0"/>
        <v>93000</v>
      </c>
      <c r="R61" s="12">
        <f t="shared" si="1"/>
        <v>137746.23567639725</v>
      </c>
    </row>
    <row r="62" spans="1:18" ht="17.5" thickBot="1" x14ac:dyDescent="0.4">
      <c r="A62" s="154"/>
      <c r="B62" s="32">
        <v>47088</v>
      </c>
      <c r="C62" s="104">
        <v>10706.860277425421</v>
      </c>
      <c r="D62" s="104">
        <v>15704.337191593815</v>
      </c>
      <c r="E62" s="104">
        <v>8286.344465850163</v>
      </c>
      <c r="F62" s="104">
        <v>9594.7119534603662</v>
      </c>
      <c r="G62" s="104">
        <v>475.37964415117887</v>
      </c>
      <c r="H62" s="104">
        <v>0</v>
      </c>
      <c r="I62" s="104">
        <v>0</v>
      </c>
      <c r="J62" s="104">
        <v>239.19831632145934</v>
      </c>
      <c r="K62" s="104">
        <v>112</v>
      </c>
      <c r="L62" s="104">
        <v>614.80603703961219</v>
      </c>
      <c r="M62" s="104">
        <v>300</v>
      </c>
      <c r="N62" s="36">
        <v>40000</v>
      </c>
      <c r="O62" s="37">
        <f t="shared" si="3"/>
        <v>53000</v>
      </c>
      <c r="P62" s="28">
        <v>0</v>
      </c>
      <c r="Q62" s="38">
        <f t="shared" si="0"/>
        <v>93000</v>
      </c>
      <c r="R62" s="28">
        <f t="shared" si="1"/>
        <v>139033.63788584201</v>
      </c>
    </row>
    <row r="63" spans="1:18" x14ac:dyDescent="0.35">
      <c r="A63" s="154"/>
      <c r="B63" s="25">
        <v>47119</v>
      </c>
      <c r="C63" s="102">
        <v>10672.202520782977</v>
      </c>
      <c r="D63" s="102">
        <v>15553.257552740382</v>
      </c>
      <c r="E63" s="102">
        <v>8250.9720789914663</v>
      </c>
      <c r="F63" s="102">
        <v>9594.7119534603662</v>
      </c>
      <c r="G63" s="102">
        <v>465.5798629600406</v>
      </c>
      <c r="H63" s="102">
        <v>0</v>
      </c>
      <c r="I63" s="102">
        <v>0</v>
      </c>
      <c r="J63" s="102">
        <v>227.81565450683792</v>
      </c>
      <c r="K63" s="102">
        <v>112</v>
      </c>
      <c r="L63" s="102">
        <v>611.34362302124896</v>
      </c>
      <c r="M63" s="102">
        <v>300</v>
      </c>
      <c r="N63" s="33">
        <v>40000</v>
      </c>
      <c r="O63" s="143">
        <f t="shared" si="3"/>
        <v>53000</v>
      </c>
      <c r="P63" s="26">
        <v>5000</v>
      </c>
      <c r="Q63" s="35">
        <f t="shared" si="0"/>
        <v>93000</v>
      </c>
      <c r="R63" s="26">
        <f t="shared" si="1"/>
        <v>143787.88324646332</v>
      </c>
    </row>
    <row r="64" spans="1:18" x14ac:dyDescent="0.35">
      <c r="A64" s="154"/>
      <c r="B64" s="4">
        <v>47150</v>
      </c>
      <c r="C64" s="103">
        <v>9614.9170244246525</v>
      </c>
      <c r="D64" s="103">
        <v>13920.882137062448</v>
      </c>
      <c r="E64" s="103">
        <v>7452.4909100568075</v>
      </c>
      <c r="F64" s="103">
        <v>8178.2174225754161</v>
      </c>
      <c r="G64" s="103">
        <v>432.78886504119038</v>
      </c>
      <c r="H64" s="103">
        <v>0</v>
      </c>
      <c r="I64" s="103">
        <v>0</v>
      </c>
      <c r="J64" s="103">
        <v>196.47211609170944</v>
      </c>
      <c r="K64" s="103">
        <v>112</v>
      </c>
      <c r="L64" s="103">
        <v>549.0717529436854</v>
      </c>
      <c r="M64" s="103">
        <v>300</v>
      </c>
      <c r="N64" s="7">
        <v>40000</v>
      </c>
      <c r="O64" s="15">
        <f t="shared" si="3"/>
        <v>53000</v>
      </c>
      <c r="P64" s="12">
        <v>5000</v>
      </c>
      <c r="Q64" s="18">
        <f t="shared" si="0"/>
        <v>93000</v>
      </c>
      <c r="R64" s="12">
        <f t="shared" si="1"/>
        <v>138756.84022819591</v>
      </c>
    </row>
    <row r="65" spans="1:22" x14ac:dyDescent="0.35">
      <c r="A65" s="154"/>
      <c r="B65" s="4">
        <v>47178</v>
      </c>
      <c r="C65" s="103">
        <v>10629.944680162822</v>
      </c>
      <c r="D65" s="103">
        <v>15279.353229708488</v>
      </c>
      <c r="E65" s="103">
        <v>8250.9720789914663</v>
      </c>
      <c r="F65" s="103">
        <v>8771.7521642233496</v>
      </c>
      <c r="G65" s="103">
        <v>446.78760469049138</v>
      </c>
      <c r="H65" s="103">
        <v>0</v>
      </c>
      <c r="I65" s="103">
        <v>0</v>
      </c>
      <c r="J65" s="103">
        <v>207.73846629343257</v>
      </c>
      <c r="K65" s="103">
        <v>112</v>
      </c>
      <c r="L65" s="103">
        <v>604.47766363902849</v>
      </c>
      <c r="M65" s="103">
        <v>300</v>
      </c>
      <c r="N65" s="7">
        <v>40000</v>
      </c>
      <c r="O65" s="15">
        <f t="shared" si="3"/>
        <v>53000</v>
      </c>
      <c r="P65" s="12">
        <v>5000</v>
      </c>
      <c r="Q65" s="18">
        <f t="shared" si="0"/>
        <v>93000</v>
      </c>
      <c r="R65" s="12">
        <f t="shared" si="1"/>
        <v>142603.02588770908</v>
      </c>
    </row>
    <row r="66" spans="1:22" x14ac:dyDescent="0.35">
      <c r="A66" s="154"/>
      <c r="B66" s="4">
        <v>47209</v>
      </c>
      <c r="C66" s="103">
        <v>10257.125675710382</v>
      </c>
      <c r="D66" s="103">
        <v>14642.980811920403</v>
      </c>
      <c r="E66" s="103">
        <v>7984.8116893465794</v>
      </c>
      <c r="F66" s="103">
        <v>9285.2051162519674</v>
      </c>
      <c r="G66" s="103">
        <v>430.14994927241935</v>
      </c>
      <c r="H66" s="103">
        <v>0</v>
      </c>
      <c r="I66" s="103">
        <v>0</v>
      </c>
      <c r="J66" s="103">
        <v>191.72324731908023</v>
      </c>
      <c r="K66" s="103">
        <v>112</v>
      </c>
      <c r="L66" s="103">
        <v>581.68441380313629</v>
      </c>
      <c r="M66" s="103">
        <v>300</v>
      </c>
      <c r="N66" s="7">
        <v>40000</v>
      </c>
      <c r="O66" s="15">
        <f t="shared" si="3"/>
        <v>53000</v>
      </c>
      <c r="P66" s="12">
        <v>5000</v>
      </c>
      <c r="Q66" s="18">
        <f t="shared" si="0"/>
        <v>93000</v>
      </c>
      <c r="R66" s="12">
        <f t="shared" si="1"/>
        <v>141785.68090362399</v>
      </c>
    </row>
    <row r="67" spans="1:22" x14ac:dyDescent="0.35">
      <c r="A67" s="154"/>
      <c r="B67" s="4">
        <v>47239</v>
      </c>
      <c r="C67" s="103">
        <v>10613.906137166709</v>
      </c>
      <c r="D67" s="103">
        <v>15029.012996634046</v>
      </c>
      <c r="E67" s="103">
        <v>8250.9720789914663</v>
      </c>
      <c r="F67" s="103">
        <v>9594.7119534603662</v>
      </c>
      <c r="G67" s="103">
        <v>428.92668691084555</v>
      </c>
      <c r="H67" s="103">
        <v>0</v>
      </c>
      <c r="I67" s="103">
        <v>0</v>
      </c>
      <c r="J67" s="103">
        <v>187.32759148059094</v>
      </c>
      <c r="K67" s="103">
        <v>112</v>
      </c>
      <c r="L67" s="103">
        <v>597.68945016065959</v>
      </c>
      <c r="M67" s="103">
        <v>300</v>
      </c>
      <c r="N67" s="7">
        <v>40000</v>
      </c>
      <c r="O67" s="15">
        <f t="shared" si="3"/>
        <v>53000</v>
      </c>
      <c r="P67" s="7">
        <v>5000</v>
      </c>
      <c r="Q67" s="18">
        <f t="shared" ref="Q67:Q130" si="4">+N67+O67</f>
        <v>93000</v>
      </c>
      <c r="R67" s="12">
        <f t="shared" si="1"/>
        <v>143114.54689480469</v>
      </c>
    </row>
    <row r="68" spans="1:22" x14ac:dyDescent="0.35">
      <c r="A68" s="154"/>
      <c r="B68" s="4">
        <v>47270</v>
      </c>
      <c r="C68" s="103">
        <v>10270.271874492655</v>
      </c>
      <c r="D68" s="103">
        <v>14430.301177146413</v>
      </c>
      <c r="E68" s="103">
        <v>7984.8116893465794</v>
      </c>
      <c r="F68" s="103">
        <v>9285.2051162519674</v>
      </c>
      <c r="G68" s="103">
        <v>412.95235864087732</v>
      </c>
      <c r="H68" s="103">
        <v>0</v>
      </c>
      <c r="I68" s="103">
        <v>0</v>
      </c>
      <c r="J68" s="103">
        <v>171.06343201664222</v>
      </c>
      <c r="K68" s="103">
        <v>112</v>
      </c>
      <c r="L68" s="103">
        <v>575.15247186405225</v>
      </c>
      <c r="M68" s="103">
        <v>300</v>
      </c>
      <c r="N68" s="7">
        <v>40000</v>
      </c>
      <c r="O68" s="15">
        <f t="shared" si="3"/>
        <v>53000</v>
      </c>
      <c r="P68" s="7">
        <v>5000</v>
      </c>
      <c r="Q68" s="18">
        <f t="shared" si="4"/>
        <v>93000</v>
      </c>
      <c r="R68" s="12">
        <f t="shared" si="1"/>
        <v>141541.75811975918</v>
      </c>
    </row>
    <row r="69" spans="1:22" x14ac:dyDescent="0.35">
      <c r="A69" s="154"/>
      <c r="B69" s="4">
        <v>47300</v>
      </c>
      <c r="C69" s="103">
        <v>10566.552263409336</v>
      </c>
      <c r="D69" s="103">
        <v>14778.789790722842</v>
      </c>
      <c r="E69" s="103">
        <v>8250.9720789914663</v>
      </c>
      <c r="F69" s="103">
        <v>9594.7119534603662</v>
      </c>
      <c r="G69" s="103">
        <v>412.06088225195748</v>
      </c>
      <c r="H69" s="103">
        <v>0</v>
      </c>
      <c r="I69" s="103">
        <v>0</v>
      </c>
      <c r="J69" s="103">
        <v>168.71610519487535</v>
      </c>
      <c r="K69" s="103">
        <v>112</v>
      </c>
      <c r="L69" s="103">
        <v>590.97809678844283</v>
      </c>
      <c r="M69" s="103">
        <v>300</v>
      </c>
      <c r="N69" s="7">
        <v>40000</v>
      </c>
      <c r="O69" s="15">
        <f t="shared" si="3"/>
        <v>53000</v>
      </c>
      <c r="P69" s="7">
        <v>5000</v>
      </c>
      <c r="Q69" s="18">
        <f t="shared" si="4"/>
        <v>93000</v>
      </c>
      <c r="R69" s="7">
        <f t="shared" ref="R69:R132" si="5">SUM(C69:P69)</f>
        <v>142774.7811708193</v>
      </c>
    </row>
    <row r="70" spans="1:22" x14ac:dyDescent="0.35">
      <c r="A70" s="154"/>
      <c r="B70" s="4">
        <v>47331</v>
      </c>
      <c r="C70" s="103">
        <v>10520.04834659</v>
      </c>
      <c r="D70" s="103">
        <v>14669.547751919672</v>
      </c>
      <c r="E70" s="103">
        <v>8250.9720789914663</v>
      </c>
      <c r="F70" s="103">
        <v>9594.7119534603662</v>
      </c>
      <c r="G70" s="103">
        <v>404.0134603735869</v>
      </c>
      <c r="H70" s="103">
        <v>0</v>
      </c>
      <c r="I70" s="103">
        <v>0</v>
      </c>
      <c r="J70" s="103">
        <v>161.08897850727681</v>
      </c>
      <c r="K70" s="103">
        <v>112</v>
      </c>
      <c r="L70" s="103">
        <v>587.6509686061105</v>
      </c>
      <c r="M70" s="103">
        <v>300</v>
      </c>
      <c r="N70" s="7">
        <v>40000</v>
      </c>
      <c r="O70" s="15">
        <f t="shared" si="3"/>
        <v>53000</v>
      </c>
      <c r="P70" s="7">
        <v>5000</v>
      </c>
      <c r="Q70" s="18">
        <f t="shared" si="4"/>
        <v>93000</v>
      </c>
      <c r="R70" s="7">
        <f t="shared" si="5"/>
        <v>142600.03353844848</v>
      </c>
    </row>
    <row r="71" spans="1:22" x14ac:dyDescent="0.35">
      <c r="A71" s="154"/>
      <c r="B71" s="4">
        <v>47362</v>
      </c>
      <c r="C71" s="103">
        <v>10128.411479516995</v>
      </c>
      <c r="D71" s="103">
        <v>14082.753332739867</v>
      </c>
      <c r="E71" s="103">
        <v>7984.8116893465794</v>
      </c>
      <c r="F71" s="103">
        <v>9285.2051162519674</v>
      </c>
      <c r="G71" s="103">
        <v>388.91833776838979</v>
      </c>
      <c r="H71" s="103">
        <v>0</v>
      </c>
      <c r="I71" s="103">
        <v>0</v>
      </c>
      <c r="J71" s="103">
        <v>148.964482140428</v>
      </c>
      <c r="K71" s="103">
        <v>112</v>
      </c>
      <c r="L71" s="103">
        <v>565.49296244933362</v>
      </c>
      <c r="M71" s="103">
        <v>300</v>
      </c>
      <c r="N71" s="7">
        <v>40000</v>
      </c>
      <c r="O71" s="15">
        <f t="shared" si="3"/>
        <v>53000</v>
      </c>
      <c r="P71" s="7">
        <v>5000</v>
      </c>
      <c r="Q71" s="18">
        <f t="shared" si="4"/>
        <v>93000</v>
      </c>
      <c r="R71" s="7">
        <f t="shared" si="5"/>
        <v>140996.55740021355</v>
      </c>
    </row>
    <row r="72" spans="1:22" x14ac:dyDescent="0.35">
      <c r="A72" s="154"/>
      <c r="B72" s="4">
        <v>47392</v>
      </c>
      <c r="C72" s="103">
        <v>10448.281697789573</v>
      </c>
      <c r="D72" s="103">
        <v>14468.265975423372</v>
      </c>
      <c r="E72" s="103">
        <v>8250.9720789914663</v>
      </c>
      <c r="F72" s="103">
        <v>9594.7119534603662</v>
      </c>
      <c r="G72" s="103">
        <v>388.69721452098139</v>
      </c>
      <c r="H72" s="103">
        <v>0</v>
      </c>
      <c r="I72" s="103">
        <v>0</v>
      </c>
      <c r="J72" s="103">
        <v>147.09966786498049</v>
      </c>
      <c r="K72" s="103">
        <v>112</v>
      </c>
      <c r="L72" s="103">
        <v>581.05326667099371</v>
      </c>
      <c r="M72" s="103">
        <v>300</v>
      </c>
      <c r="N72" s="7">
        <v>40000</v>
      </c>
      <c r="O72" s="15">
        <f t="shared" si="3"/>
        <v>53000</v>
      </c>
      <c r="P72" s="7">
        <v>5000</v>
      </c>
      <c r="Q72" s="18">
        <f t="shared" si="4"/>
        <v>93000</v>
      </c>
      <c r="R72" s="7">
        <f t="shared" si="5"/>
        <v>142291.08185472173</v>
      </c>
    </row>
    <row r="73" spans="1:22" x14ac:dyDescent="0.35">
      <c r="A73" s="154"/>
      <c r="B73" s="4">
        <v>47423</v>
      </c>
      <c r="C73" s="103">
        <v>10071.501393189583</v>
      </c>
      <c r="D73" s="103">
        <v>13897.671094013505</v>
      </c>
      <c r="E73" s="103">
        <v>7984.8116893465794</v>
      </c>
      <c r="F73" s="103">
        <v>9285.2051162519674</v>
      </c>
      <c r="G73" s="103">
        <v>374.20334054119172</v>
      </c>
      <c r="H73" s="103">
        <v>0</v>
      </c>
      <c r="I73" s="103">
        <v>0</v>
      </c>
      <c r="J73" s="103">
        <v>136.04441308576205</v>
      </c>
      <c r="K73" s="103">
        <v>112</v>
      </c>
      <c r="L73" s="103">
        <v>559.14433330969064</v>
      </c>
      <c r="M73" s="103">
        <v>300</v>
      </c>
      <c r="N73" s="7">
        <v>40000</v>
      </c>
      <c r="O73" s="15">
        <f t="shared" si="3"/>
        <v>53000</v>
      </c>
      <c r="P73" s="7">
        <v>5000</v>
      </c>
      <c r="Q73" s="18">
        <f t="shared" si="4"/>
        <v>93000</v>
      </c>
      <c r="R73" s="7">
        <f t="shared" si="5"/>
        <v>140720.58137973829</v>
      </c>
    </row>
    <row r="74" spans="1:22" ht="17.5" thickBot="1" x14ac:dyDescent="0.4">
      <c r="A74" s="155"/>
      <c r="B74" s="32">
        <v>47453</v>
      </c>
      <c r="C74" s="104">
        <v>10376.717039811409</v>
      </c>
      <c r="D74" s="100">
        <v>14258.727233694555</v>
      </c>
      <c r="E74" s="100">
        <v>8250.9720789914663</v>
      </c>
      <c r="F74" s="100">
        <v>9594.7119534603662</v>
      </c>
      <c r="G74" s="100">
        <v>374.22236688514238</v>
      </c>
      <c r="H74" s="100">
        <v>0</v>
      </c>
      <c r="I74" s="100">
        <v>0</v>
      </c>
      <c r="J74" s="100">
        <v>134.35734131103453</v>
      </c>
      <c r="K74" s="100">
        <v>112</v>
      </c>
      <c r="L74" s="100">
        <v>574.53025445423259</v>
      </c>
      <c r="M74" s="100">
        <v>300</v>
      </c>
      <c r="N74" s="28">
        <v>40000</v>
      </c>
      <c r="O74" s="37">
        <f t="shared" si="3"/>
        <v>53000</v>
      </c>
      <c r="P74" s="36">
        <v>5000</v>
      </c>
      <c r="Q74" s="38">
        <f t="shared" si="4"/>
        <v>93000</v>
      </c>
      <c r="R74" s="36">
        <f t="shared" si="5"/>
        <v>141976.23826860823</v>
      </c>
      <c r="T74" s="3" t="s">
        <v>47</v>
      </c>
      <c r="U74" s="3" t="s">
        <v>48</v>
      </c>
    </row>
    <row r="75" spans="1:22" x14ac:dyDescent="0.35">
      <c r="A75" s="159" t="s">
        <v>70</v>
      </c>
      <c r="B75" s="147">
        <v>47484</v>
      </c>
      <c r="C75" s="98">
        <f>+'[4]Pronóst. PP Cusiana'!C74</f>
        <v>10319.621480863801</v>
      </c>
      <c r="D75" s="98">
        <f>+'[4]Pronóst. PP Cupiagua'!C74</f>
        <v>14113.745860872732</v>
      </c>
      <c r="E75" s="98">
        <f>+'[4]Pronóst. PP Barranca'!C74</f>
        <v>7868.2261635175955</v>
      </c>
      <c r="F75" s="98">
        <f>+'[4]Pronóst. PP Cartag'!D74</f>
        <v>6692.0452482942674</v>
      </c>
      <c r="G75" s="98">
        <f>+'[4]Pronóst. PP Dina'!D74</f>
        <v>332.10742416356226</v>
      </c>
      <c r="H75" s="98">
        <v>0</v>
      </c>
      <c r="I75" s="98">
        <v>0</v>
      </c>
      <c r="J75" s="98">
        <f>+'[4]Pronóst. Capachos'!C74</f>
        <v>61.509940271701538</v>
      </c>
      <c r="K75" s="98">
        <v>0</v>
      </c>
      <c r="L75" s="98">
        <v>0</v>
      </c>
      <c r="M75" s="98">
        <v>0</v>
      </c>
      <c r="N75" s="26">
        <v>40000</v>
      </c>
      <c r="O75" s="150">
        <f>+$O$74</f>
        <v>53000</v>
      </c>
      <c r="P75" s="26">
        <v>10000</v>
      </c>
      <c r="Q75" s="35">
        <f t="shared" si="4"/>
        <v>93000</v>
      </c>
      <c r="R75" s="26">
        <f t="shared" si="5"/>
        <v>142387.25611798366</v>
      </c>
      <c r="T75" s="53">
        <f>+Q75/R75</f>
        <v>0.65314834020636769</v>
      </c>
      <c r="U75" s="54">
        <f>+F75/R75</f>
        <v>4.6998905876444196E-2</v>
      </c>
      <c r="V75" s="55">
        <f>+T75+U75</f>
        <v>0.70014724608281187</v>
      </c>
    </row>
    <row r="76" spans="1:22" x14ac:dyDescent="0.35">
      <c r="A76" s="160"/>
      <c r="B76" s="4">
        <v>47515</v>
      </c>
      <c r="C76" s="98">
        <f>+'[4]Pronóst. PP Cusiana'!C75</f>
        <v>10579.132935054136</v>
      </c>
      <c r="D76" s="98">
        <f>+'[4]Pronóst. PP Cupiagua'!C75</f>
        <v>14048.776032582784</v>
      </c>
      <c r="E76" s="98">
        <f>+'[4]Pronóst. PP Barranca'!C75</f>
        <v>7800.5708892369257</v>
      </c>
      <c r="F76" s="98">
        <f>+'[4]Pronóst. PP Cartag'!D75</f>
        <v>10663.830918382755</v>
      </c>
      <c r="G76" s="98">
        <f>+'[4]Pronóst. PP Dina'!D75</f>
        <v>324.42312062101524</v>
      </c>
      <c r="H76" s="98">
        <v>0</v>
      </c>
      <c r="I76" s="98">
        <v>0</v>
      </c>
      <c r="J76" s="98">
        <f>+'[4]Pronóst. Capachos'!C75</f>
        <v>22.622329358767523</v>
      </c>
      <c r="K76" s="98">
        <v>0</v>
      </c>
      <c r="L76" s="98">
        <v>0</v>
      </c>
      <c r="M76" s="98">
        <v>0</v>
      </c>
      <c r="N76" s="7">
        <v>40000</v>
      </c>
      <c r="O76" s="15">
        <f t="shared" ref="O76:O134" si="6">+$O$74</f>
        <v>53000</v>
      </c>
      <c r="P76" s="12">
        <v>10000</v>
      </c>
      <c r="Q76" s="18">
        <f t="shared" si="4"/>
        <v>93000</v>
      </c>
      <c r="R76" s="12">
        <f t="shared" si="5"/>
        <v>146439.35622523638</v>
      </c>
      <c r="T76" s="6">
        <f>+Q75</f>
        <v>93000</v>
      </c>
      <c r="U76" s="6">
        <f>+F75</f>
        <v>6692.0452482942674</v>
      </c>
      <c r="V76" s="6">
        <f>+T76+U76</f>
        <v>99692.045248294264</v>
      </c>
    </row>
    <row r="77" spans="1:22" x14ac:dyDescent="0.35">
      <c r="A77" s="160"/>
      <c r="B77" s="4">
        <v>47543</v>
      </c>
      <c r="C77" s="98">
        <f>+'[4]Pronóst. PP Cusiana'!C76</f>
        <v>10425.472672973136</v>
      </c>
      <c r="D77" s="98">
        <f>+'[4]Pronóst. PP Cupiagua'!C76</f>
        <v>13983.806204292836</v>
      </c>
      <c r="E77" s="98">
        <f>+'[4]Pronóst. PP Barranca'!C76</f>
        <v>7732.9156149562596</v>
      </c>
      <c r="F77" s="98">
        <f>+'[4]Pronóst. PP Cartag'!D76</f>
        <v>10967.438041119003</v>
      </c>
      <c r="G77" s="98">
        <f>+'[4]Pronóst. PP Dina'!D76</f>
        <v>317.99009079258127</v>
      </c>
      <c r="H77" s="98">
        <v>0</v>
      </c>
      <c r="I77" s="98">
        <v>0</v>
      </c>
      <c r="J77" s="98">
        <v>0</v>
      </c>
      <c r="K77" s="98">
        <v>0</v>
      </c>
      <c r="L77" s="98">
        <v>0</v>
      </c>
      <c r="M77" s="98">
        <v>0</v>
      </c>
      <c r="N77" s="7">
        <v>40000</v>
      </c>
      <c r="O77" s="15">
        <f t="shared" si="6"/>
        <v>53000</v>
      </c>
      <c r="P77" s="12">
        <v>10000</v>
      </c>
      <c r="Q77" s="18">
        <f t="shared" si="4"/>
        <v>93000</v>
      </c>
      <c r="R77" s="12">
        <f t="shared" si="5"/>
        <v>146427.62262413383</v>
      </c>
    </row>
    <row r="78" spans="1:22" x14ac:dyDescent="0.35">
      <c r="A78" s="160"/>
      <c r="B78" s="4">
        <v>47574</v>
      </c>
      <c r="C78" s="98">
        <f>+'[4]Pronóst. PP Cusiana'!C77</f>
        <v>10629.400576537782</v>
      </c>
      <c r="D78" s="98">
        <f>+'[4]Pronóst. PP Cupiagua'!C77</f>
        <v>13918.836376002888</v>
      </c>
      <c r="E78" s="98">
        <f>+'[4]Pronóst. PP Barranca'!C77</f>
        <v>7665.2603406755898</v>
      </c>
      <c r="F78" s="98">
        <f>+'[4]Pronóst. PP Cartag'!D77</f>
        <v>6472.596015939298</v>
      </c>
      <c r="G78" s="98">
        <f>+'[4]Pronóst. PP Dina'!D77</f>
        <v>312.38148708420294</v>
      </c>
      <c r="H78" s="98">
        <v>0</v>
      </c>
      <c r="I78" s="98">
        <v>0</v>
      </c>
      <c r="J78" s="98">
        <v>0</v>
      </c>
      <c r="K78" s="98">
        <v>0</v>
      </c>
      <c r="L78" s="98">
        <v>0</v>
      </c>
      <c r="M78" s="98">
        <v>0</v>
      </c>
      <c r="N78" s="7">
        <v>40000</v>
      </c>
      <c r="O78" s="15">
        <f t="shared" si="6"/>
        <v>53000</v>
      </c>
      <c r="P78" s="12">
        <v>10000</v>
      </c>
      <c r="Q78" s="18">
        <f t="shared" si="4"/>
        <v>93000</v>
      </c>
      <c r="R78" s="12">
        <f t="shared" si="5"/>
        <v>141998.47479623975</v>
      </c>
    </row>
    <row r="79" spans="1:22" x14ac:dyDescent="0.35">
      <c r="A79" s="160"/>
      <c r="B79" s="4">
        <v>47604</v>
      </c>
      <c r="C79" s="98">
        <f>+'[4]Pronóst. PP Cusiana'!C78</f>
        <v>10582.780321318865</v>
      </c>
      <c r="D79" s="98">
        <f>+'[4]Pronóst. PP Cupiagua'!C78</f>
        <v>13853.86654771294</v>
      </c>
      <c r="E79" s="98">
        <f>+'[4]Pronóst. PP Barranca'!C78</f>
        <v>7597.6050663949236</v>
      </c>
      <c r="F79" s="98">
        <f>+'[4]Pronóst. PP Cartag'!D78</f>
        <v>4750.8430034807443</v>
      </c>
      <c r="G79" s="98">
        <f>+'[4]Pronóst. PP Dina'!D78</f>
        <v>307.36846151808237</v>
      </c>
      <c r="H79" s="98">
        <v>0</v>
      </c>
      <c r="I79" s="98">
        <v>0</v>
      </c>
      <c r="J79" s="98">
        <v>0</v>
      </c>
      <c r="K79" s="98">
        <v>0</v>
      </c>
      <c r="L79" s="98">
        <v>0</v>
      </c>
      <c r="M79" s="98">
        <v>0</v>
      </c>
      <c r="N79" s="7">
        <v>40000</v>
      </c>
      <c r="O79" s="15">
        <f t="shared" si="6"/>
        <v>53000</v>
      </c>
      <c r="P79" s="12">
        <v>10000</v>
      </c>
      <c r="Q79" s="18">
        <f t="shared" si="4"/>
        <v>93000</v>
      </c>
      <c r="R79" s="12">
        <f t="shared" si="5"/>
        <v>140092.46340042556</v>
      </c>
    </row>
    <row r="80" spans="1:22" x14ac:dyDescent="0.35">
      <c r="A80" s="160"/>
      <c r="B80" s="4">
        <v>47635</v>
      </c>
      <c r="C80" s="98">
        <f>+'[4]Pronóst. PP Cusiana'!C79</f>
        <v>10846.565679059158</v>
      </c>
      <c r="D80" s="98">
        <f>+'[4]Pronóst. PP Cupiagua'!C79</f>
        <v>13788.896719422992</v>
      </c>
      <c r="E80" s="98">
        <f>+'[4]Pronóst. PP Barranca'!C79</f>
        <v>7529.9497921142538</v>
      </c>
      <c r="F80" s="98">
        <f>+'[4]Pronóst. PP Cartag'!D79</f>
        <v>5373.175471922892</v>
      </c>
      <c r="G80" s="98">
        <f>+'[4]Pronóst. PP Dina'!D79</f>
        <v>302.81142468409655</v>
      </c>
      <c r="H80" s="98">
        <v>0</v>
      </c>
      <c r="I80" s="98">
        <v>0</v>
      </c>
      <c r="J80" s="98">
        <v>0</v>
      </c>
      <c r="K80" s="98">
        <v>0</v>
      </c>
      <c r="L80" s="98">
        <v>0</v>
      </c>
      <c r="M80" s="98">
        <v>0</v>
      </c>
      <c r="N80" s="7">
        <v>40000</v>
      </c>
      <c r="O80" s="15">
        <f t="shared" si="6"/>
        <v>53000</v>
      </c>
      <c r="P80" s="12">
        <v>10000</v>
      </c>
      <c r="Q80" s="18">
        <f t="shared" si="4"/>
        <v>93000</v>
      </c>
      <c r="R80" s="12">
        <f t="shared" si="5"/>
        <v>140841.3990872034</v>
      </c>
    </row>
    <row r="81" spans="1:18" x14ac:dyDescent="0.35">
      <c r="A81" s="160"/>
      <c r="B81" s="4">
        <v>47665</v>
      </c>
      <c r="C81" s="98">
        <f>+'[4]Pronóst. PP Cusiana'!C80</f>
        <v>9151.117383149025</v>
      </c>
      <c r="D81" s="98">
        <f>+'[4]Pronóst. PP Cupiagua'!C80</f>
        <v>13723.926891133044</v>
      </c>
      <c r="E81" s="98">
        <f>+'[4]Pronóst. PP Barranca'!C80</f>
        <v>7462.2945178335876</v>
      </c>
      <c r="F81" s="98">
        <f>+'[4]Pronóst. PP Cartag'!D80</f>
        <v>6671.9066633667271</v>
      </c>
      <c r="G81" s="98">
        <f>+'[4]Pronóst. PP Dina'!D80</f>
        <v>298.61781190509407</v>
      </c>
      <c r="H81" s="98">
        <v>0</v>
      </c>
      <c r="I81" s="98">
        <v>0</v>
      </c>
      <c r="J81" s="98">
        <v>0</v>
      </c>
      <c r="K81" s="98">
        <v>0</v>
      </c>
      <c r="L81" s="98">
        <v>0</v>
      </c>
      <c r="M81" s="98">
        <v>0</v>
      </c>
      <c r="N81" s="7">
        <v>40000</v>
      </c>
      <c r="O81" s="15">
        <f t="shared" si="6"/>
        <v>53000</v>
      </c>
      <c r="P81" s="12">
        <v>10000</v>
      </c>
      <c r="Q81" s="18">
        <f t="shared" si="4"/>
        <v>93000</v>
      </c>
      <c r="R81" s="12">
        <f t="shared" si="5"/>
        <v>140307.86326738747</v>
      </c>
    </row>
    <row r="82" spans="1:18" x14ac:dyDescent="0.35">
      <c r="A82" s="160"/>
      <c r="B82" s="4">
        <v>47696</v>
      </c>
      <c r="C82" s="98">
        <f>+'[4]Pronóst. PP Cusiana'!C81</f>
        <v>8968.7065570515315</v>
      </c>
      <c r="D82" s="98">
        <f>+'[4]Pronóst. PP Cupiagua'!C81</f>
        <v>13658.957062843096</v>
      </c>
      <c r="E82" s="98">
        <f>+'[4]Pronóst. PP Barranca'!C81</f>
        <v>7394.6392435529178</v>
      </c>
      <c r="F82" s="98">
        <f>+'[4]Pronóst. PP Cartag'!D81</f>
        <v>6671.074710769366</v>
      </c>
      <c r="G82" s="98">
        <f>+'[4]Pronóst. PP Dina'!D81</f>
        <v>294.72251784965596</v>
      </c>
      <c r="H82" s="98">
        <v>0</v>
      </c>
      <c r="I82" s="98">
        <v>0</v>
      </c>
      <c r="J82" s="98">
        <v>0</v>
      </c>
      <c r="K82" s="98">
        <v>0</v>
      </c>
      <c r="L82" s="98">
        <v>0</v>
      </c>
      <c r="M82" s="98">
        <v>0</v>
      </c>
      <c r="N82" s="7">
        <v>40000</v>
      </c>
      <c r="O82" s="15">
        <f t="shared" si="6"/>
        <v>53000</v>
      </c>
      <c r="P82" s="12">
        <v>10000</v>
      </c>
      <c r="Q82" s="18">
        <f t="shared" si="4"/>
        <v>93000</v>
      </c>
      <c r="R82" s="12">
        <f t="shared" si="5"/>
        <v>139988.10009206657</v>
      </c>
    </row>
    <row r="83" spans="1:18" x14ac:dyDescent="0.35">
      <c r="A83" s="160"/>
      <c r="B83" s="4">
        <v>47727</v>
      </c>
      <c r="C83" s="98">
        <f>+'[4]Pronóst. PP Cusiana'!C82</f>
        <v>8790.6272352000706</v>
      </c>
      <c r="D83" s="98">
        <f>+'[4]Pronóst. PP Cupiagua'!C82</f>
        <v>13593.987234553149</v>
      </c>
      <c r="E83" s="98">
        <f>+'[4]Pronóst. PP Barranca'!C82</f>
        <v>7326.9839692722517</v>
      </c>
      <c r="F83" s="98">
        <f>+'[4]Pronóst. PP Cartag'!D82</f>
        <v>6350.5954072025743</v>
      </c>
      <c r="G83" s="98">
        <f>+'[4]Pronóst. PP Dina'!D82</f>
        <v>291.07769637212095</v>
      </c>
      <c r="H83" s="98">
        <v>0</v>
      </c>
      <c r="I83" s="98">
        <v>0</v>
      </c>
      <c r="J83" s="98">
        <v>0</v>
      </c>
      <c r="K83" s="98">
        <v>0</v>
      </c>
      <c r="L83" s="98">
        <v>0</v>
      </c>
      <c r="M83" s="98">
        <v>0</v>
      </c>
      <c r="N83" s="7">
        <v>40000</v>
      </c>
      <c r="O83" s="15">
        <f t="shared" si="6"/>
        <v>53000</v>
      </c>
      <c r="P83" s="12">
        <v>10000</v>
      </c>
      <c r="Q83" s="18">
        <f t="shared" si="4"/>
        <v>93000</v>
      </c>
      <c r="R83" s="12">
        <f t="shared" si="5"/>
        <v>139353.27154260018</v>
      </c>
    </row>
    <row r="84" spans="1:18" x14ac:dyDescent="0.35">
      <c r="A84" s="160"/>
      <c r="B84" s="4">
        <v>47757</v>
      </c>
      <c r="C84" s="98">
        <f>+'[4]Pronóst. PP Cusiana'!C83</f>
        <v>8564.1234574607734</v>
      </c>
      <c r="D84" s="98">
        <f>+'[4]Pronóst. PP Cupiagua'!C83</f>
        <v>13529.017406263201</v>
      </c>
      <c r="E84" s="98">
        <f>+'[4]Pronóst. PP Barranca'!C83</f>
        <v>7259.328694991581</v>
      </c>
      <c r="F84" s="98">
        <f>+'[4]Pronóst. PP Cartag'!D83</f>
        <v>5608.4682290718683</v>
      </c>
      <c r="G84" s="98">
        <f>+'[4]Pronóst. PP Dina'!D83</f>
        <v>287.64696829402806</v>
      </c>
      <c r="H84" s="98">
        <v>0</v>
      </c>
      <c r="I84" s="98">
        <v>0</v>
      </c>
      <c r="J84" s="98">
        <v>0</v>
      </c>
      <c r="K84" s="98">
        <v>0</v>
      </c>
      <c r="L84" s="98">
        <v>0</v>
      </c>
      <c r="M84" s="98">
        <v>0</v>
      </c>
      <c r="N84" s="7">
        <v>40000</v>
      </c>
      <c r="O84" s="15">
        <f t="shared" si="6"/>
        <v>53000</v>
      </c>
      <c r="P84" s="12">
        <v>10000</v>
      </c>
      <c r="Q84" s="18">
        <f t="shared" si="4"/>
        <v>93000</v>
      </c>
      <c r="R84" s="12">
        <f t="shared" si="5"/>
        <v>138248.58475608146</v>
      </c>
    </row>
    <row r="85" spans="1:18" x14ac:dyDescent="0.35">
      <c r="A85" s="160"/>
      <c r="B85" s="4">
        <v>47788</v>
      </c>
      <c r="C85" s="98">
        <f>+'[4]Pronóst. PP Cusiana'!C84</f>
        <v>9557.1224852228079</v>
      </c>
      <c r="D85" s="98">
        <f>+'[4]Pronóst. PP Cupiagua'!C84</f>
        <v>13464.047577973253</v>
      </c>
      <c r="E85" s="98">
        <f>+'[4]Pronóst. PP Barranca'!C84</f>
        <v>7191.6734207109157</v>
      </c>
      <c r="F85" s="98">
        <f>+'[4]Pronóst. PP Cartag'!D84</f>
        <v>5419.7051811285437</v>
      </c>
      <c r="G85" s="98">
        <f>+'[4]Pronóst. PP Dina'!D84</f>
        <v>284.40191120355274</v>
      </c>
      <c r="H85" s="98">
        <v>0</v>
      </c>
      <c r="I85" s="98">
        <v>0</v>
      </c>
      <c r="J85" s="98">
        <v>0</v>
      </c>
      <c r="K85" s="98">
        <v>0</v>
      </c>
      <c r="L85" s="98">
        <v>0</v>
      </c>
      <c r="M85" s="98">
        <v>0</v>
      </c>
      <c r="N85" s="7">
        <v>40000</v>
      </c>
      <c r="O85" s="15">
        <f t="shared" si="6"/>
        <v>53000</v>
      </c>
      <c r="P85" s="12">
        <v>10000</v>
      </c>
      <c r="Q85" s="18">
        <f t="shared" si="4"/>
        <v>93000</v>
      </c>
      <c r="R85" s="12">
        <f t="shared" si="5"/>
        <v>138916.95057623909</v>
      </c>
    </row>
    <row r="86" spans="1:18" ht="17.5" thickBot="1" x14ac:dyDescent="0.4">
      <c r="A86" s="160"/>
      <c r="B86" s="72">
        <v>47818</v>
      </c>
      <c r="C86" s="105">
        <f>+'[4]Pronóst. PP Cusiana'!C85</f>
        <v>9079.0959571158146</v>
      </c>
      <c r="D86" s="105">
        <f>+'[4]Pronóst. PP Cupiagua'!C85</f>
        <v>13399.077749683305</v>
      </c>
      <c r="E86" s="105">
        <f>+'[4]Pronóst. PP Barranca'!C85</f>
        <v>7124.018146430245</v>
      </c>
      <c r="F86" s="105">
        <f>+'[4]Pronóst. PP Cartag'!D85</f>
        <v>6810.4416729315526</v>
      </c>
      <c r="G86" s="105">
        <f>+'[4]Pronóst. PP Dina'!D85</f>
        <v>281.31982021119768</v>
      </c>
      <c r="H86" s="105">
        <v>0</v>
      </c>
      <c r="I86" s="105">
        <v>0</v>
      </c>
      <c r="J86" s="105">
        <v>0</v>
      </c>
      <c r="K86" s="105">
        <v>0</v>
      </c>
      <c r="L86" s="105">
        <v>0</v>
      </c>
      <c r="M86" s="105">
        <v>0</v>
      </c>
      <c r="N86" s="36">
        <v>40000</v>
      </c>
      <c r="O86" s="37">
        <f t="shared" si="6"/>
        <v>53000</v>
      </c>
      <c r="P86" s="28">
        <v>10000</v>
      </c>
      <c r="Q86" s="38">
        <f t="shared" si="4"/>
        <v>93000</v>
      </c>
      <c r="R86" s="28">
        <f t="shared" si="5"/>
        <v>139693.95334637212</v>
      </c>
    </row>
    <row r="87" spans="1:18" x14ac:dyDescent="0.35">
      <c r="A87" s="160"/>
      <c r="B87" s="25">
        <v>47849</v>
      </c>
      <c r="C87" s="98">
        <f>+'[4]Pronóst. PP Cusiana'!C86</f>
        <v>9870.8825554541709</v>
      </c>
      <c r="D87" s="98">
        <f>+'[4]Pronóst. PP Cupiagua'!C86</f>
        <v>13334.107921393357</v>
      </c>
      <c r="E87" s="98">
        <f>+'[4]Pronóst. PP Barranca'!C86</f>
        <v>7056.3628721495788</v>
      </c>
      <c r="F87" s="98">
        <f>+'[4]Pronóst. PP Cartag'!D86</f>
        <v>6863.2451662627591</v>
      </c>
      <c r="G87" s="98">
        <f>+'[4]Pronóst. PP Dina'!D86</f>
        <v>278.38221883287048</v>
      </c>
      <c r="H87" s="98">
        <v>0</v>
      </c>
      <c r="I87" s="98">
        <v>0</v>
      </c>
      <c r="J87" s="98">
        <v>0</v>
      </c>
      <c r="K87" s="98">
        <v>0</v>
      </c>
      <c r="L87" s="98">
        <v>0</v>
      </c>
      <c r="M87" s="98">
        <v>0</v>
      </c>
      <c r="N87" s="33">
        <v>40000</v>
      </c>
      <c r="O87" s="143">
        <f t="shared" si="6"/>
        <v>53000</v>
      </c>
      <c r="P87" s="26">
        <v>15000</v>
      </c>
      <c r="Q87" s="35">
        <f t="shared" si="4"/>
        <v>93000</v>
      </c>
      <c r="R87" s="26">
        <f t="shared" si="5"/>
        <v>145402.98073409274</v>
      </c>
    </row>
    <row r="88" spans="1:18" x14ac:dyDescent="0.35">
      <c r="A88" s="160"/>
      <c r="B88" s="4">
        <v>47880</v>
      </c>
      <c r="C88" s="98">
        <f>+'[4]Pronóst. PP Cusiana'!C87</f>
        <v>9505.1922551944626</v>
      </c>
      <c r="D88" s="98">
        <f>+'[4]Pronóst. PP Cupiagua'!C87</f>
        <v>13269.138093103409</v>
      </c>
      <c r="E88" s="98">
        <f>+'[4]Pronóst. PP Barranca'!C87</f>
        <v>6988.707597868909</v>
      </c>
      <c r="F88" s="98">
        <f>+'[4]Pronóst. PP Cartag'!D87</f>
        <v>5925.1565538549858</v>
      </c>
      <c r="G88" s="98">
        <f>+'[4]Pronóst. PP Dina'!D87</f>
        <v>275.57383403686561</v>
      </c>
      <c r="H88" s="98">
        <v>0</v>
      </c>
      <c r="I88" s="98">
        <v>0</v>
      </c>
      <c r="J88" s="98">
        <v>0</v>
      </c>
      <c r="K88" s="98">
        <v>0</v>
      </c>
      <c r="L88" s="98">
        <v>0</v>
      </c>
      <c r="M88" s="98">
        <v>0</v>
      </c>
      <c r="N88" s="7">
        <v>40000</v>
      </c>
      <c r="O88" s="15">
        <f t="shared" si="6"/>
        <v>53000</v>
      </c>
      <c r="P88" s="12">
        <v>15000</v>
      </c>
      <c r="Q88" s="18">
        <f t="shared" si="4"/>
        <v>93000</v>
      </c>
      <c r="R88" s="12">
        <f t="shared" si="5"/>
        <v>143963.76833405864</v>
      </c>
    </row>
    <row r="89" spans="1:18" x14ac:dyDescent="0.35">
      <c r="A89" s="160"/>
      <c r="B89" s="4">
        <v>47908</v>
      </c>
      <c r="C89" s="98">
        <f>+'[4]Pronóst. PP Cusiana'!C88</f>
        <v>9549.9329067181789</v>
      </c>
      <c r="D89" s="98">
        <f>+'[4]Pronóst. PP Cupiagua'!C88</f>
        <v>13204.168264813461</v>
      </c>
      <c r="E89" s="98">
        <f>+'[4]Pronóst. PP Barranca'!C88</f>
        <v>6921.0523235882429</v>
      </c>
      <c r="F89" s="98">
        <f>+'[4]Pronóst. PP Cartag'!D88</f>
        <v>4662.7363968066875</v>
      </c>
      <c r="G89" s="98">
        <f>+'[4]Pronóst. PP Dina'!D88</f>
        <v>272.88187002631139</v>
      </c>
      <c r="H89" s="98">
        <v>0</v>
      </c>
      <c r="I89" s="98">
        <v>0</v>
      </c>
      <c r="J89" s="98">
        <v>0</v>
      </c>
      <c r="K89" s="98">
        <v>0</v>
      </c>
      <c r="L89" s="98">
        <v>0</v>
      </c>
      <c r="M89" s="98">
        <v>0</v>
      </c>
      <c r="N89" s="7">
        <v>40000</v>
      </c>
      <c r="O89" s="15">
        <f t="shared" si="6"/>
        <v>53000</v>
      </c>
      <c r="P89" s="12">
        <v>15000</v>
      </c>
      <c r="Q89" s="18">
        <f t="shared" si="4"/>
        <v>93000</v>
      </c>
      <c r="R89" s="12">
        <f t="shared" si="5"/>
        <v>142610.7717619529</v>
      </c>
    </row>
    <row r="90" spans="1:18" x14ac:dyDescent="0.35">
      <c r="A90" s="160"/>
      <c r="B90" s="4">
        <v>47939</v>
      </c>
      <c r="C90" s="98">
        <f>+'[4]Pronóst. PP Cusiana'!C89</f>
        <v>9809.444360908512</v>
      </c>
      <c r="D90" s="98">
        <f>+'[4]Pronóst. PP Cupiagua'!C89</f>
        <v>13139.198436523513</v>
      </c>
      <c r="E90" s="98">
        <f>+'[4]Pronóst. PP Barranca'!C89</f>
        <v>6853.3970493075731</v>
      </c>
      <c r="F90" s="98">
        <f>+'[4]Pronóst. PP Cartag'!D89</f>
        <v>5030.2513157589456</v>
      </c>
      <c r="G90" s="98">
        <f>+'[4]Pronóst. PP Dina'!D89</f>
        <v>270.29548078939899</v>
      </c>
      <c r="H90" s="98">
        <v>0</v>
      </c>
      <c r="I90" s="98">
        <v>0</v>
      </c>
      <c r="J90" s="98">
        <v>0</v>
      </c>
      <c r="K90" s="98">
        <v>0</v>
      </c>
      <c r="L90" s="98">
        <v>0</v>
      </c>
      <c r="M90" s="98">
        <v>0</v>
      </c>
      <c r="N90" s="7">
        <v>40000</v>
      </c>
      <c r="O90" s="15">
        <f t="shared" si="6"/>
        <v>53000</v>
      </c>
      <c r="P90" s="12">
        <v>15000</v>
      </c>
      <c r="Q90" s="18">
        <f t="shared" si="4"/>
        <v>93000</v>
      </c>
      <c r="R90" s="12">
        <f t="shared" si="5"/>
        <v>143102.58664328794</v>
      </c>
    </row>
    <row r="91" spans="1:18" x14ac:dyDescent="0.35">
      <c r="A91" s="160"/>
      <c r="B91" s="4">
        <v>47969</v>
      </c>
      <c r="C91" s="98">
        <f>+'[4]Pronóst. PP Cusiana'!C90</f>
        <v>9655.7840988275129</v>
      </c>
      <c r="D91" s="98">
        <f>+'[4]Pronóst. PP Cupiagua'!C90</f>
        <v>13074.228608233565</v>
      </c>
      <c r="E91" s="98">
        <f>+'[4]Pronóst. PP Barranca'!C90</f>
        <v>6785.7417750269069</v>
      </c>
      <c r="F91" s="98">
        <f>+'[4]Pronóst. PP Cartag'!D90</f>
        <v>5608.731121397368</v>
      </c>
      <c r="G91" s="98">
        <f>+'[4]Pronóst. PP Dina'!D90</f>
        <v>267.80537872783214</v>
      </c>
      <c r="H91" s="98">
        <v>0</v>
      </c>
      <c r="I91" s="98">
        <v>0</v>
      </c>
      <c r="J91" s="98">
        <v>0</v>
      </c>
      <c r="K91" s="98">
        <v>0</v>
      </c>
      <c r="L91" s="98">
        <v>0</v>
      </c>
      <c r="M91" s="98">
        <v>0</v>
      </c>
      <c r="N91" s="7">
        <v>40000</v>
      </c>
      <c r="O91" s="15">
        <f t="shared" si="6"/>
        <v>53000</v>
      </c>
      <c r="P91" s="12">
        <v>15000</v>
      </c>
      <c r="Q91" s="18">
        <f t="shared" si="4"/>
        <v>93000</v>
      </c>
      <c r="R91" s="12">
        <f t="shared" si="5"/>
        <v>143392.29098221319</v>
      </c>
    </row>
    <row r="92" spans="1:18" x14ac:dyDescent="0.35">
      <c r="A92" s="160"/>
      <c r="B92" s="4">
        <v>48000</v>
      </c>
      <c r="C92" s="98">
        <f>+'[4]Pronóst. PP Cusiana'!C91</f>
        <v>9859.712002392158</v>
      </c>
      <c r="D92" s="98">
        <f>+'[4]Pronóst. PP Cupiagua'!C91</f>
        <v>13009.258779943617</v>
      </c>
      <c r="E92" s="98">
        <f>+'[4]Pronóst. PP Barranca'!C91</f>
        <v>6718.0865007462371</v>
      </c>
      <c r="F92" s="98">
        <f>+'[4]Pronóst. PP Cartag'!D91</f>
        <v>6000.7356913379826</v>
      </c>
      <c r="G92" s="98">
        <f>+'[4]Pronóst. PP Dina'!D91</f>
        <v>265.40353877823242</v>
      </c>
      <c r="H92" s="98">
        <v>0</v>
      </c>
      <c r="I92" s="98">
        <v>0</v>
      </c>
      <c r="J92" s="98">
        <v>0</v>
      </c>
      <c r="K92" s="98">
        <v>0</v>
      </c>
      <c r="L92" s="98">
        <v>0</v>
      </c>
      <c r="M92" s="98">
        <v>0</v>
      </c>
      <c r="N92" s="7">
        <v>40000</v>
      </c>
      <c r="O92" s="15">
        <f t="shared" si="6"/>
        <v>53000</v>
      </c>
      <c r="P92" s="12">
        <v>15000</v>
      </c>
      <c r="Q92" s="18">
        <f t="shared" si="4"/>
        <v>93000</v>
      </c>
      <c r="R92" s="12">
        <f t="shared" si="5"/>
        <v>143853.19651319823</v>
      </c>
    </row>
    <row r="93" spans="1:18" x14ac:dyDescent="0.35">
      <c r="A93" s="160"/>
      <c r="B93" s="4">
        <v>48030</v>
      </c>
      <c r="C93" s="98">
        <f>+'[4]Pronóst. PP Cusiana'!C92</f>
        <v>9813.0917471732428</v>
      </c>
      <c r="D93" s="98">
        <f>+'[4]Pronóst. PP Cupiagua'!C92</f>
        <v>12944.288951653669</v>
      </c>
      <c r="E93" s="98">
        <f>+'[4]Pronóst. PP Barranca'!C92</f>
        <v>6650.4312264655709</v>
      </c>
      <c r="F93" s="98">
        <f>+'[4]Pronóst. PP Cartag'!D92</f>
        <v>6162.9268242186026</v>
      </c>
      <c r="G93" s="98">
        <f>+'[4]Pronóst. PP Dina'!D92</f>
        <v>263.08297101314542</v>
      </c>
      <c r="H93" s="98">
        <v>0</v>
      </c>
      <c r="I93" s="98">
        <v>0</v>
      </c>
      <c r="J93" s="98">
        <v>0</v>
      </c>
      <c r="K93" s="98">
        <v>0</v>
      </c>
      <c r="L93" s="98">
        <v>0</v>
      </c>
      <c r="M93" s="98">
        <v>0</v>
      </c>
      <c r="N93" s="7">
        <v>40000</v>
      </c>
      <c r="O93" s="15">
        <f t="shared" si="6"/>
        <v>53000</v>
      </c>
      <c r="P93" s="12">
        <v>15000</v>
      </c>
      <c r="Q93" s="18">
        <f t="shared" si="4"/>
        <v>93000</v>
      </c>
      <c r="R93" s="12">
        <f t="shared" si="5"/>
        <v>143833.82172052423</v>
      </c>
    </row>
    <row r="94" spans="1:18" x14ac:dyDescent="0.35">
      <c r="A94" s="160"/>
      <c r="B94" s="4">
        <v>48061</v>
      </c>
      <c r="C94" s="98">
        <f>+'[4]Pronóst. PP Cusiana'!C93</f>
        <v>10076.877104913534</v>
      </c>
      <c r="D94" s="98">
        <f>+'[4]Pronóst. PP Cupiagua'!C93</f>
        <v>12879.319123363721</v>
      </c>
      <c r="E94" s="98">
        <f>+'[4]Pronóst. PP Barranca'!C93</f>
        <v>6582.7759521849011</v>
      </c>
      <c r="F94" s="98">
        <f>+'[4]Pronóst. PP Cartag'!D93</f>
        <v>6398.0799329477759</v>
      </c>
      <c r="G94" s="98">
        <f>+'[4]Pronóst. PP Dina'!D93</f>
        <v>260.83754329865928</v>
      </c>
      <c r="H94" s="98">
        <v>0</v>
      </c>
      <c r="I94" s="98">
        <v>0</v>
      </c>
      <c r="J94" s="98">
        <v>0</v>
      </c>
      <c r="K94" s="98">
        <v>0</v>
      </c>
      <c r="L94" s="98">
        <v>0</v>
      </c>
      <c r="M94" s="98">
        <v>0</v>
      </c>
      <c r="N94" s="7">
        <v>40000</v>
      </c>
      <c r="O94" s="15">
        <f t="shared" si="6"/>
        <v>53000</v>
      </c>
      <c r="P94" s="12">
        <v>15000</v>
      </c>
      <c r="Q94" s="18">
        <f t="shared" si="4"/>
        <v>93000</v>
      </c>
      <c r="R94" s="12">
        <f t="shared" si="5"/>
        <v>144197.88965670858</v>
      </c>
    </row>
    <row r="95" spans="1:18" x14ac:dyDescent="0.35">
      <c r="A95" s="160"/>
      <c r="B95" s="4">
        <v>48092</v>
      </c>
      <c r="C95" s="98">
        <f>+'[4]Pronóst. PP Cusiana'!C94</f>
        <v>8381.4288090034006</v>
      </c>
      <c r="D95" s="98">
        <f>+'[4]Pronóst. PP Cupiagua'!C94</f>
        <v>12814.349295073773</v>
      </c>
      <c r="E95" s="98">
        <f>+'[4]Pronóst. PP Barranca'!C94</f>
        <v>6515.120677904235</v>
      </c>
      <c r="F95" s="98">
        <f>+'[4]Pronóst. PP Cartag'!D94</f>
        <v>5550.3022795327543</v>
      </c>
      <c r="G95" s="98">
        <f>+'[4]Pronóst. PP Dina'!D94</f>
        <v>258.66184117046811</v>
      </c>
      <c r="H95" s="98">
        <v>0</v>
      </c>
      <c r="I95" s="98">
        <v>0</v>
      </c>
      <c r="J95" s="98">
        <v>0</v>
      </c>
      <c r="K95" s="98">
        <v>0</v>
      </c>
      <c r="L95" s="98">
        <v>0</v>
      </c>
      <c r="M95" s="98">
        <v>0</v>
      </c>
      <c r="N95" s="7">
        <v>40000</v>
      </c>
      <c r="O95" s="15">
        <f t="shared" si="6"/>
        <v>53000</v>
      </c>
      <c r="P95" s="12">
        <v>15000</v>
      </c>
      <c r="Q95" s="18">
        <f t="shared" si="4"/>
        <v>93000</v>
      </c>
      <c r="R95" s="12">
        <f t="shared" si="5"/>
        <v>141519.86290268463</v>
      </c>
    </row>
    <row r="96" spans="1:18" x14ac:dyDescent="0.35">
      <c r="A96" s="160"/>
      <c r="B96" s="4">
        <v>48122</v>
      </c>
      <c r="C96" s="98">
        <f>+'[4]Pronóst. PP Cusiana'!C95</f>
        <v>8199.017982905907</v>
      </c>
      <c r="D96" s="98">
        <f>+'[4]Pronóst. PP Cupiagua'!C95</f>
        <v>12749.379466783825</v>
      </c>
      <c r="E96" s="98">
        <f>+'[4]Pronóst. PP Barranca'!C95</f>
        <v>6447.4654036235652</v>
      </c>
      <c r="F96" s="98">
        <f>+'[4]Pronóst. PP Cartag'!D95</f>
        <v>6307.9961036797558</v>
      </c>
      <c r="G96" s="98">
        <f>+'[4]Pronóst. PP Dina'!D95</f>
        <v>256.55105580834669</v>
      </c>
      <c r="H96" s="98">
        <v>0</v>
      </c>
      <c r="I96" s="98">
        <v>0</v>
      </c>
      <c r="J96" s="98">
        <v>0</v>
      </c>
      <c r="K96" s="98">
        <v>0</v>
      </c>
      <c r="L96" s="98">
        <v>0</v>
      </c>
      <c r="M96" s="98">
        <v>0</v>
      </c>
      <c r="N96" s="7">
        <v>40000</v>
      </c>
      <c r="O96" s="15">
        <f t="shared" si="6"/>
        <v>53000</v>
      </c>
      <c r="P96" s="12">
        <v>15000</v>
      </c>
      <c r="Q96" s="18">
        <f t="shared" si="4"/>
        <v>93000</v>
      </c>
      <c r="R96" s="12">
        <f t="shared" si="5"/>
        <v>141960.41001280141</v>
      </c>
    </row>
    <row r="97" spans="1:18" x14ac:dyDescent="0.35">
      <c r="A97" s="160"/>
      <c r="B97" s="4">
        <v>48153</v>
      </c>
      <c r="C97" s="98">
        <f>+'[4]Pronóst. PP Cusiana'!C96</f>
        <v>8020.9386610544461</v>
      </c>
      <c r="D97" s="98">
        <f>+'[4]Pronóst. PP Cupiagua'!C96</f>
        <v>12684.409638493878</v>
      </c>
      <c r="E97" s="98">
        <f>+'[4]Pronóst. PP Barranca'!C96</f>
        <v>6379.810129342899</v>
      </c>
      <c r="F97" s="98">
        <f>+'[4]Pronóst. PP Cartag'!D96</f>
        <v>5661.4659858086943</v>
      </c>
      <c r="G97" s="98">
        <f>+'[4]Pronóst. PP Dina'!D96</f>
        <v>254.50089351750842</v>
      </c>
      <c r="H97" s="98">
        <v>0</v>
      </c>
      <c r="I97" s="98">
        <v>0</v>
      </c>
      <c r="J97" s="98">
        <v>0</v>
      </c>
      <c r="K97" s="98">
        <v>0</v>
      </c>
      <c r="L97" s="98">
        <v>0</v>
      </c>
      <c r="M97" s="98">
        <v>0</v>
      </c>
      <c r="N97" s="7">
        <v>40000</v>
      </c>
      <c r="O97" s="15">
        <f t="shared" si="6"/>
        <v>53000</v>
      </c>
      <c r="P97" s="12">
        <v>15000</v>
      </c>
      <c r="Q97" s="18">
        <f t="shared" si="4"/>
        <v>93000</v>
      </c>
      <c r="R97" s="12">
        <f t="shared" si="5"/>
        <v>141001.12530821742</v>
      </c>
    </row>
    <row r="98" spans="1:18" ht="17.5" thickBot="1" x14ac:dyDescent="0.4">
      <c r="A98" s="160"/>
      <c r="B98" s="72">
        <v>48183</v>
      </c>
      <c r="C98" s="105">
        <f>+'[4]Pronóst. PP Cusiana'!C97</f>
        <v>7794.434883315148</v>
      </c>
      <c r="D98" s="105">
        <f>+'[4]Pronóst. PP Cupiagua'!C97</f>
        <v>12619.43981020393</v>
      </c>
      <c r="E98" s="105">
        <f>+'[4]Pronóst. PP Barranca'!C97</f>
        <v>6312.1548550622292</v>
      </c>
      <c r="F98" s="105">
        <f>+'[4]Pronóst. PP Cartag'!D97</f>
        <v>6149.1836591432166</v>
      </c>
      <c r="G98" s="105">
        <f>+'[4]Pronóst. PP Dina'!D97</f>
        <v>252.50750187797482</v>
      </c>
      <c r="H98" s="105">
        <v>0</v>
      </c>
      <c r="I98" s="105">
        <v>0</v>
      </c>
      <c r="J98" s="105">
        <v>0</v>
      </c>
      <c r="K98" s="105">
        <v>0</v>
      </c>
      <c r="L98" s="105">
        <v>0</v>
      </c>
      <c r="M98" s="105">
        <v>0</v>
      </c>
      <c r="N98" s="36">
        <v>40000</v>
      </c>
      <c r="O98" s="37">
        <f t="shared" si="6"/>
        <v>53000</v>
      </c>
      <c r="P98" s="28">
        <v>15000</v>
      </c>
      <c r="Q98" s="38">
        <f t="shared" si="4"/>
        <v>93000</v>
      </c>
      <c r="R98" s="28">
        <f t="shared" si="5"/>
        <v>141127.72070960249</v>
      </c>
    </row>
    <row r="99" spans="1:18" x14ac:dyDescent="0.35">
      <c r="A99" s="160"/>
      <c r="B99" s="25">
        <v>48214</v>
      </c>
      <c r="C99" s="98">
        <f>+'[4]Pronóst. PP Cusiana'!C98</f>
        <v>8787.4339110771834</v>
      </c>
      <c r="D99" s="98">
        <f>+'[4]Pronóst. PP Cupiagua'!C98</f>
        <v>12554.469981913982</v>
      </c>
      <c r="E99" s="98">
        <f>+'[4]Pronóst. PP Barranca'!C98</f>
        <v>6244.4995807815631</v>
      </c>
      <c r="F99" s="98">
        <f>+'[4]Pronóst. PP Cartag'!D98</f>
        <v>7191.6504741685721</v>
      </c>
      <c r="G99" s="98">
        <f>+'[4]Pronóst. PP Dina'!D98</f>
        <v>250.56740895912202</v>
      </c>
      <c r="H99" s="98">
        <v>0</v>
      </c>
      <c r="I99" s="98">
        <v>0</v>
      </c>
      <c r="J99" s="98">
        <v>0</v>
      </c>
      <c r="K99" s="98">
        <v>0</v>
      </c>
      <c r="L99" s="98">
        <v>0</v>
      </c>
      <c r="M99" s="98">
        <v>0</v>
      </c>
      <c r="N99" s="33">
        <v>40000</v>
      </c>
      <c r="O99" s="143">
        <f t="shared" si="6"/>
        <v>53000</v>
      </c>
      <c r="P99" s="26">
        <v>20000</v>
      </c>
      <c r="Q99" s="35">
        <f t="shared" si="4"/>
        <v>93000</v>
      </c>
      <c r="R99" s="26">
        <f t="shared" si="5"/>
        <v>148028.62135690043</v>
      </c>
    </row>
    <row r="100" spans="1:18" x14ac:dyDescent="0.35">
      <c r="A100" s="160"/>
      <c r="B100" s="4">
        <v>48245</v>
      </c>
      <c r="C100" s="98">
        <f>+'[4]Pronóst. PP Cusiana'!C99</f>
        <v>8309.407382970192</v>
      </c>
      <c r="D100" s="98">
        <f>+'[4]Pronóst. PP Cupiagua'!C99</f>
        <v>12489.500153624034</v>
      </c>
      <c r="E100" s="98">
        <f>+'[4]Pronóst. PP Barranca'!C99</f>
        <v>6176.8443065008933</v>
      </c>
      <c r="F100" s="98">
        <f>+'[4]Pronóst. PP Cartag'!D99</f>
        <v>11162.270112264161</v>
      </c>
      <c r="G100" s="98">
        <f>+'[4]Pronóst. PP Dina'!D99</f>
        <v>248.67747288206192</v>
      </c>
      <c r="H100" s="98">
        <v>0</v>
      </c>
      <c r="I100" s="98">
        <v>0</v>
      </c>
      <c r="J100" s="98">
        <v>0</v>
      </c>
      <c r="K100" s="98">
        <v>0</v>
      </c>
      <c r="L100" s="98">
        <v>0</v>
      </c>
      <c r="M100" s="98">
        <v>0</v>
      </c>
      <c r="N100" s="7">
        <v>40000</v>
      </c>
      <c r="O100" s="15">
        <f t="shared" si="6"/>
        <v>53000</v>
      </c>
      <c r="P100" s="12">
        <v>20000</v>
      </c>
      <c r="Q100" s="18">
        <f t="shared" si="4"/>
        <v>93000</v>
      </c>
      <c r="R100" s="12">
        <f t="shared" si="5"/>
        <v>151386.69942824135</v>
      </c>
    </row>
    <row r="101" spans="1:18" x14ac:dyDescent="0.35">
      <c r="A101" s="160"/>
      <c r="B101" s="4">
        <v>48274</v>
      </c>
      <c r="C101" s="98">
        <f>+'[4]Pronóst. PP Cusiana'!C100</f>
        <v>9101.1939813085464</v>
      </c>
      <c r="D101" s="98">
        <f>+'[4]Pronóst. PP Cupiagua'!C100</f>
        <v>12424.530325334086</v>
      </c>
      <c r="E101" s="98">
        <f>+'[4]Pronóst. PP Barranca'!C100</f>
        <v>6109.1890322202271</v>
      </c>
      <c r="F101" s="98">
        <f>+'[4]Pronóst. PP Cartag'!D100</f>
        <v>11464.634328264259</v>
      </c>
      <c r="G101" s="98">
        <f>+'[4]Pronóst. PP Dina'!D100</f>
        <v>246.83483965603693</v>
      </c>
      <c r="H101" s="98">
        <v>0</v>
      </c>
      <c r="I101" s="98">
        <v>0</v>
      </c>
      <c r="J101" s="98">
        <v>0</v>
      </c>
      <c r="K101" s="98">
        <v>0</v>
      </c>
      <c r="L101" s="98">
        <v>0</v>
      </c>
      <c r="M101" s="98">
        <v>0</v>
      </c>
      <c r="N101" s="7">
        <v>40000</v>
      </c>
      <c r="O101" s="15">
        <f t="shared" si="6"/>
        <v>53000</v>
      </c>
      <c r="P101" s="12">
        <v>20000</v>
      </c>
      <c r="Q101" s="18">
        <f t="shared" si="4"/>
        <v>93000</v>
      </c>
      <c r="R101" s="7">
        <f t="shared" si="5"/>
        <v>152346.38250678315</v>
      </c>
    </row>
    <row r="102" spans="1:18" x14ac:dyDescent="0.35">
      <c r="A102" s="160"/>
      <c r="B102" s="4">
        <v>48305</v>
      </c>
      <c r="C102" s="98">
        <f>+'[4]Pronóst. PP Cusiana'!C101</f>
        <v>8735.50368104884</v>
      </c>
      <c r="D102" s="98">
        <f>+'[4]Pronóst. PP Cupiagua'!C101</f>
        <v>12359.560497044138</v>
      </c>
      <c r="E102" s="98">
        <f>+'[4]Pronóst. PP Barranca'!C101</f>
        <v>6041.5337579395573</v>
      </c>
      <c r="F102" s="98">
        <f>+'[4]Pronóst. PP Cartag'!D101</f>
        <v>6968.472750803624</v>
      </c>
      <c r="G102" s="98">
        <f>+'[4]Pronóst. PP Dina'!D101</f>
        <v>245.03690768886554</v>
      </c>
      <c r="H102" s="98">
        <v>0</v>
      </c>
      <c r="I102" s="98">
        <v>0</v>
      </c>
      <c r="J102" s="98">
        <v>0</v>
      </c>
      <c r="K102" s="98">
        <v>0</v>
      </c>
      <c r="L102" s="98">
        <v>0</v>
      </c>
      <c r="M102" s="98">
        <v>0</v>
      </c>
      <c r="N102" s="7">
        <v>40000</v>
      </c>
      <c r="O102" s="15">
        <f t="shared" si="6"/>
        <v>53000</v>
      </c>
      <c r="P102" s="7">
        <v>20000</v>
      </c>
      <c r="Q102" s="18">
        <f t="shared" si="4"/>
        <v>93000</v>
      </c>
      <c r="R102" s="7">
        <f t="shared" si="5"/>
        <v>147350.10759452503</v>
      </c>
    </row>
    <row r="103" spans="1:18" x14ac:dyDescent="0.35">
      <c r="A103" s="160"/>
      <c r="B103" s="4">
        <v>48335</v>
      </c>
      <c r="C103" s="98">
        <f>+'[4]Pronóst. PP Cusiana'!C102</f>
        <v>8780.2443325725544</v>
      </c>
      <c r="D103" s="98">
        <f>+'[4]Pronóst. PP Cupiagua'!C102</f>
        <v>12294.59066875419</v>
      </c>
      <c r="E103" s="98">
        <f>+'[4]Pronóst. PP Barranca'!C102</f>
        <v>5973.8784836588911</v>
      </c>
      <c r="F103" s="98">
        <f>+'[4]Pronóst. PP Cartag'!D102</f>
        <v>5245.3237812856059</v>
      </c>
      <c r="G103" s="98">
        <f>+'[4]Pronóst. PP Dina'!D102</f>
        <v>243.28129772464669</v>
      </c>
      <c r="H103" s="98">
        <v>0</v>
      </c>
      <c r="I103" s="98">
        <v>0</v>
      </c>
      <c r="J103" s="98">
        <v>0</v>
      </c>
      <c r="K103" s="98">
        <v>0</v>
      </c>
      <c r="L103" s="98">
        <v>0</v>
      </c>
      <c r="M103" s="98">
        <v>0</v>
      </c>
      <c r="N103" s="7">
        <v>40000</v>
      </c>
      <c r="O103" s="15">
        <f t="shared" si="6"/>
        <v>53000</v>
      </c>
      <c r="P103" s="7">
        <v>20000</v>
      </c>
      <c r="Q103" s="18">
        <f t="shared" si="4"/>
        <v>93000</v>
      </c>
      <c r="R103" s="7">
        <f t="shared" si="5"/>
        <v>145537.31856399588</v>
      </c>
    </row>
    <row r="104" spans="1:18" x14ac:dyDescent="0.35">
      <c r="A104" s="160"/>
      <c r="B104" s="4">
        <v>48366</v>
      </c>
      <c r="C104" s="98">
        <f>+'[4]Pronóst. PP Cusiana'!C103</f>
        <v>9039.7557867628875</v>
      </c>
      <c r="D104" s="98">
        <f>+'[4]Pronóst. PP Cupiagua'!C103</f>
        <v>12229.620840464242</v>
      </c>
      <c r="E104" s="98">
        <f>+'[4]Pronóst. PP Barranca'!C103</f>
        <v>5906.2232093782213</v>
      </c>
      <c r="F104" s="98">
        <f>+'[4]Pronóst. PP Cartag'!D103</f>
        <v>5866.1841408640767</v>
      </c>
      <c r="G104" s="98">
        <f>+'[4]Pronóst. PP Dina'!D103</f>
        <v>241.56582722810722</v>
      </c>
      <c r="H104" s="98">
        <v>0</v>
      </c>
      <c r="I104" s="98">
        <v>0</v>
      </c>
      <c r="J104" s="98">
        <v>0</v>
      </c>
      <c r="K104" s="98">
        <v>0</v>
      </c>
      <c r="L104" s="98">
        <v>0</v>
      </c>
      <c r="M104" s="98">
        <v>0</v>
      </c>
      <c r="N104" s="7">
        <v>40000</v>
      </c>
      <c r="O104" s="15">
        <f t="shared" si="6"/>
        <v>53000</v>
      </c>
      <c r="P104" s="7">
        <v>20000</v>
      </c>
      <c r="Q104" s="18">
        <f t="shared" si="4"/>
        <v>93000</v>
      </c>
      <c r="R104" s="7">
        <f t="shared" si="5"/>
        <v>146283.34980469753</v>
      </c>
    </row>
    <row r="105" spans="1:18" x14ac:dyDescent="0.35">
      <c r="A105" s="160"/>
      <c r="B105" s="4">
        <v>48396</v>
      </c>
      <c r="C105" s="98">
        <f>+'[4]Pronóst. PP Cusiana'!C104</f>
        <v>8886.0955246818885</v>
      </c>
      <c r="D105" s="98">
        <f>+'[4]Pronóst. PP Cupiagua'!C104</f>
        <v>12164.651012174294</v>
      </c>
      <c r="E105" s="98">
        <f>+'[4]Pronóst. PP Barranca'!C104</f>
        <v>5838.5679350975543</v>
      </c>
      <c r="F105" s="98">
        <f>+'[4]Pronóst. PP Cartag'!D104</f>
        <v>7163.3673374497266</v>
      </c>
      <c r="G105" s="98">
        <f>+'[4]Pronóst. PP Dina'!D104</f>
        <v>239.88848843767587</v>
      </c>
      <c r="H105" s="98">
        <v>0</v>
      </c>
      <c r="I105" s="98">
        <v>0</v>
      </c>
      <c r="J105" s="98">
        <v>0</v>
      </c>
      <c r="K105" s="98">
        <v>0</v>
      </c>
      <c r="L105" s="98">
        <v>0</v>
      </c>
      <c r="M105" s="98">
        <v>0</v>
      </c>
      <c r="N105" s="7">
        <v>40000</v>
      </c>
      <c r="O105" s="15">
        <f t="shared" si="6"/>
        <v>53000</v>
      </c>
      <c r="P105" s="7">
        <v>20000</v>
      </c>
      <c r="Q105" s="18">
        <f t="shared" si="4"/>
        <v>93000</v>
      </c>
      <c r="R105" s="7">
        <f t="shared" si="5"/>
        <v>147292.57029784116</v>
      </c>
    </row>
    <row r="106" spans="1:18" x14ac:dyDescent="0.35">
      <c r="A106" s="160"/>
      <c r="B106" s="4">
        <v>48427</v>
      </c>
      <c r="C106" s="98">
        <f>+'[4]Pronóst. PP Cusiana'!C105</f>
        <v>9090.0234282465335</v>
      </c>
      <c r="D106" s="98">
        <f>+'[4]Pronóst. PP Cupiagua'!C105</f>
        <v>12099.681183884346</v>
      </c>
      <c r="E106" s="98">
        <f>+'[4]Pronóst. PP Barranca'!C105</f>
        <v>5770.9126608168854</v>
      </c>
      <c r="F106" s="98">
        <f>+'[4]Pronóst. PP Cartag'!D105</f>
        <v>7160.9117832581824</v>
      </c>
      <c r="G106" s="98">
        <f>+'[4]Pronóst. PP Dina'!D105</f>
        <v>238.24742946521116</v>
      </c>
      <c r="H106" s="98">
        <v>0</v>
      </c>
      <c r="I106" s="98">
        <v>0</v>
      </c>
      <c r="J106" s="98">
        <v>0</v>
      </c>
      <c r="K106" s="98">
        <v>0</v>
      </c>
      <c r="L106" s="98">
        <v>0</v>
      </c>
      <c r="M106" s="98">
        <v>0</v>
      </c>
      <c r="N106" s="7">
        <v>40000</v>
      </c>
      <c r="O106" s="15">
        <f t="shared" si="6"/>
        <v>53000</v>
      </c>
      <c r="P106" s="7">
        <v>20000</v>
      </c>
      <c r="Q106" s="18">
        <f t="shared" si="4"/>
        <v>93000</v>
      </c>
      <c r="R106" s="7">
        <f t="shared" si="5"/>
        <v>147359.77648567117</v>
      </c>
    </row>
    <row r="107" spans="1:18" x14ac:dyDescent="0.35">
      <c r="A107" s="160"/>
      <c r="B107" s="4">
        <v>48458</v>
      </c>
      <c r="C107" s="98">
        <f>+'[4]Pronóst. PP Cusiana'!C106</f>
        <v>9043.4031730276183</v>
      </c>
      <c r="D107" s="98">
        <f>+'[4]Pronóst. PP Cupiagua'!C106</f>
        <v>12034.711355594398</v>
      </c>
      <c r="E107" s="98">
        <f>+'[4]Pronóst. PP Barranca'!C106</f>
        <v>5703.2573865362183</v>
      </c>
      <c r="F107" s="98">
        <f>+'[4]Pronóst. PP Cartag'!D106</f>
        <v>6838.7335646671609</v>
      </c>
      <c r="G107" s="98">
        <f>+'[4]Pronóst. PP Dina'!D106</f>
        <v>236.64093794121149</v>
      </c>
      <c r="H107" s="98">
        <v>0</v>
      </c>
      <c r="I107" s="98">
        <v>0</v>
      </c>
      <c r="J107" s="98">
        <v>0</v>
      </c>
      <c r="K107" s="98">
        <v>0</v>
      </c>
      <c r="L107" s="98">
        <v>0</v>
      </c>
      <c r="M107" s="98">
        <v>0</v>
      </c>
      <c r="N107" s="7">
        <v>40000</v>
      </c>
      <c r="O107" s="15">
        <f t="shared" si="6"/>
        <v>53000</v>
      </c>
      <c r="P107" s="7">
        <v>20000</v>
      </c>
      <c r="Q107" s="18">
        <f t="shared" si="4"/>
        <v>93000</v>
      </c>
      <c r="R107" s="7">
        <f t="shared" si="5"/>
        <v>146856.74641776661</v>
      </c>
    </row>
    <row r="108" spans="1:18" x14ac:dyDescent="0.35">
      <c r="A108" s="160"/>
      <c r="B108" s="4">
        <v>48488</v>
      </c>
      <c r="C108" s="98">
        <f>+'[4]Pronóst. PP Cusiana'!C107</f>
        <v>9307.1885307679095</v>
      </c>
      <c r="D108" s="98">
        <f>+'[4]Pronóst. PP Cupiagua'!C107</f>
        <v>11969.74152730445</v>
      </c>
      <c r="E108" s="98">
        <f>+'[4]Pronóst. PP Barranca'!C107</f>
        <v>5635.6021122555494</v>
      </c>
      <c r="F108" s="98">
        <f>+'[4]Pronóst. PP Cartag'!D107</f>
        <v>6094.8324660184371</v>
      </c>
      <c r="G108" s="98">
        <f>+'[4]Pronóst. PP Dina'!D107</f>
        <v>235.06742679891659</v>
      </c>
      <c r="H108" s="98">
        <v>0</v>
      </c>
      <c r="I108" s="98">
        <v>0</v>
      </c>
      <c r="J108" s="98">
        <v>0</v>
      </c>
      <c r="K108" s="98">
        <v>0</v>
      </c>
      <c r="L108" s="98">
        <v>0</v>
      </c>
      <c r="M108" s="98">
        <v>0</v>
      </c>
      <c r="N108" s="7">
        <v>40000</v>
      </c>
      <c r="O108" s="15">
        <f t="shared" si="6"/>
        <v>53000</v>
      </c>
      <c r="P108" s="7">
        <v>20000</v>
      </c>
      <c r="Q108" s="18">
        <f t="shared" si="4"/>
        <v>93000</v>
      </c>
      <c r="R108" s="7">
        <f t="shared" si="5"/>
        <v>146242.43206314527</v>
      </c>
    </row>
    <row r="109" spans="1:18" x14ac:dyDescent="0.35">
      <c r="A109" s="160"/>
      <c r="B109" s="4">
        <v>48519</v>
      </c>
      <c r="C109" s="98">
        <f>+'[4]Pronóst. PP Cusiana'!C108</f>
        <v>7611.7402348577789</v>
      </c>
      <c r="D109" s="98">
        <f>+'[4]Pronóst. PP Cupiagua'!C108</f>
        <v>11904.771699014502</v>
      </c>
      <c r="E109" s="98">
        <f>+'[4]Pronóst. PP Barranca'!C108</f>
        <v>5567.9468379748823</v>
      </c>
      <c r="F109" s="98">
        <f>+'[4]Pronóst. PP Cartag'!D108</f>
        <v>5904.2208151959967</v>
      </c>
      <c r="G109" s="98">
        <f>+'[4]Pronóst. PP Dina'!D108</f>
        <v>233.52542186527327</v>
      </c>
      <c r="H109" s="98">
        <v>0</v>
      </c>
      <c r="I109" s="98">
        <v>0</v>
      </c>
      <c r="J109" s="98">
        <v>0</v>
      </c>
      <c r="K109" s="98">
        <v>0</v>
      </c>
      <c r="L109" s="98">
        <v>0</v>
      </c>
      <c r="M109" s="98">
        <v>0</v>
      </c>
      <c r="N109" s="7">
        <v>40000</v>
      </c>
      <c r="O109" s="15">
        <f t="shared" si="6"/>
        <v>53000</v>
      </c>
      <c r="P109" s="7">
        <v>20000</v>
      </c>
      <c r="Q109" s="18">
        <f t="shared" si="4"/>
        <v>93000</v>
      </c>
      <c r="R109" s="7">
        <f t="shared" si="5"/>
        <v>144222.20500890844</v>
      </c>
    </row>
    <row r="110" spans="1:18" ht="17.5" thickBot="1" x14ac:dyDescent="0.4">
      <c r="A110" s="160"/>
      <c r="B110" s="72">
        <v>48549</v>
      </c>
      <c r="C110" s="105">
        <f>+'[4]Pronóst. PP Cusiana'!C109</f>
        <v>7429.3294087602826</v>
      </c>
      <c r="D110" s="105">
        <f>+'[4]Pronóst. PP Cupiagua'!C109</f>
        <v>11839.801870724554</v>
      </c>
      <c r="E110" s="105">
        <f>+'[4]Pronóst. PP Barranca'!C109</f>
        <v>5500.2915636942134</v>
      </c>
      <c r="F110" s="105">
        <f>+'[4]Pronóst. PP Cartag'!D109</f>
        <v>7293.0343606362812</v>
      </c>
      <c r="G110" s="105">
        <f>+'[4]Pronóst. PP Dina'!D109</f>
        <v>232.0135509859642</v>
      </c>
      <c r="H110" s="105">
        <v>0</v>
      </c>
      <c r="I110" s="105">
        <v>0</v>
      </c>
      <c r="J110" s="105">
        <v>0</v>
      </c>
      <c r="K110" s="105">
        <v>0</v>
      </c>
      <c r="L110" s="105">
        <v>0</v>
      </c>
      <c r="M110" s="105">
        <v>0</v>
      </c>
      <c r="N110" s="36">
        <v>40000</v>
      </c>
      <c r="O110" s="37">
        <f t="shared" si="6"/>
        <v>53000</v>
      </c>
      <c r="P110" s="28">
        <v>20000</v>
      </c>
      <c r="Q110" s="38">
        <f t="shared" si="4"/>
        <v>93000</v>
      </c>
      <c r="R110" s="28">
        <f t="shared" si="5"/>
        <v>145294.4707548013</v>
      </c>
    </row>
    <row r="111" spans="1:18" x14ac:dyDescent="0.35">
      <c r="A111" s="160"/>
      <c r="B111" s="25">
        <v>48580</v>
      </c>
      <c r="C111" s="98">
        <f>+'[4]Pronóst. PP Cusiana'!C110</f>
        <v>7251.2500869088226</v>
      </c>
      <c r="D111" s="98">
        <f>+'[4]Pronóst. PP Cupiagua'!C110</f>
        <v>11774.832042434606</v>
      </c>
      <c r="E111" s="98">
        <f>+'[4]Pronóst. PP Barranca'!C110</f>
        <v>5432.6362894135464</v>
      </c>
      <c r="F111" s="98">
        <f>+'[4]Pronóst. PP Cartag'!D110</f>
        <v>7343.8409192730396</v>
      </c>
      <c r="G111" s="98">
        <f>+'[4]Pronóst. PP Dina'!D110</f>
        <v>230.53053445905877</v>
      </c>
      <c r="H111" s="98">
        <v>0</v>
      </c>
      <c r="I111" s="98">
        <v>0</v>
      </c>
      <c r="J111" s="98">
        <v>0</v>
      </c>
      <c r="K111" s="98">
        <v>0</v>
      </c>
      <c r="L111" s="98">
        <v>0</v>
      </c>
      <c r="M111" s="98">
        <v>0</v>
      </c>
      <c r="N111" s="33">
        <v>40000</v>
      </c>
      <c r="O111" s="143">
        <f t="shared" si="6"/>
        <v>53000</v>
      </c>
      <c r="P111" s="26">
        <v>25000</v>
      </c>
      <c r="Q111" s="35">
        <f t="shared" si="4"/>
        <v>93000</v>
      </c>
      <c r="R111" s="26">
        <f t="shared" si="5"/>
        <v>150033.08987248907</v>
      </c>
    </row>
    <row r="112" spans="1:18" x14ac:dyDescent="0.35">
      <c r="A112" s="160"/>
      <c r="B112" s="4">
        <v>48611</v>
      </c>
      <c r="C112" s="98">
        <f>+'[4]Pronóst. PP Cusiana'!C111</f>
        <v>7024.7463091695236</v>
      </c>
      <c r="D112" s="98">
        <f>+'[4]Pronóst. PP Cupiagua'!C111</f>
        <v>11709.862214144658</v>
      </c>
      <c r="E112" s="98">
        <f>+'[4]Pronóst. PP Barranca'!C111</f>
        <v>5364.9810151328766</v>
      </c>
      <c r="F112" s="98">
        <f>+'[4]Pronóst. PP Cartag'!D111</f>
        <v>6403.6817557751165</v>
      </c>
      <c r="G112" s="98">
        <f>+'[4]Pronóst. PP Dina'!D111</f>
        <v>229.07517658996827</v>
      </c>
      <c r="H112" s="98">
        <v>0</v>
      </c>
      <c r="I112" s="98">
        <v>0</v>
      </c>
      <c r="J112" s="98">
        <v>0</v>
      </c>
      <c r="K112" s="98">
        <v>0</v>
      </c>
      <c r="L112" s="98">
        <v>0</v>
      </c>
      <c r="M112" s="98">
        <v>0</v>
      </c>
      <c r="N112" s="7">
        <v>40000</v>
      </c>
      <c r="O112" s="15">
        <f t="shared" si="6"/>
        <v>53000</v>
      </c>
      <c r="P112" s="12">
        <v>25000</v>
      </c>
      <c r="Q112" s="18">
        <f t="shared" si="4"/>
        <v>93000</v>
      </c>
      <c r="R112" s="12">
        <f t="shared" si="5"/>
        <v>148732.34647081216</v>
      </c>
    </row>
    <row r="113" spans="1:18" x14ac:dyDescent="0.35">
      <c r="A113" s="160"/>
      <c r="B113" s="4">
        <v>48639</v>
      </c>
      <c r="C113" s="98">
        <f>+'[4]Pronóst. PP Cusiana'!C112</f>
        <v>8017.7453369315599</v>
      </c>
      <c r="D113" s="98">
        <f>+'[4]Pronóst. PP Cupiagua'!C112</f>
        <v>11644.89238585471</v>
      </c>
      <c r="E113" s="98">
        <f>+'[4]Pronóst. PP Barranca'!C112</f>
        <v>5297.3257408522104</v>
      </c>
      <c r="F113" s="98">
        <f>+'[4]Pronóst. PP Cartag'!D112</f>
        <v>5139.1178204500084</v>
      </c>
      <c r="G113" s="98">
        <f>+'[4]Pronóst. PP Dina'!D112</f>
        <v>227.64635821125873</v>
      </c>
      <c r="H113" s="98">
        <v>0</v>
      </c>
      <c r="I113" s="98">
        <v>0</v>
      </c>
      <c r="J113" s="98">
        <v>0</v>
      </c>
      <c r="K113" s="98">
        <v>0</v>
      </c>
      <c r="L113" s="98">
        <v>0</v>
      </c>
      <c r="M113" s="98">
        <v>0</v>
      </c>
      <c r="N113" s="7">
        <v>40000</v>
      </c>
      <c r="O113" s="15">
        <f t="shared" si="6"/>
        <v>53000</v>
      </c>
      <c r="P113" s="12">
        <v>25000</v>
      </c>
      <c r="Q113" s="18">
        <f t="shared" si="4"/>
        <v>93000</v>
      </c>
      <c r="R113" s="12">
        <f t="shared" si="5"/>
        <v>148326.72764229975</v>
      </c>
    </row>
    <row r="114" spans="1:18" x14ac:dyDescent="0.35">
      <c r="A114" s="160"/>
      <c r="B114" s="4">
        <v>48670</v>
      </c>
      <c r="C114" s="98">
        <f>+'[4]Pronóst. PP Cusiana'!C113</f>
        <v>7539.7188088245666</v>
      </c>
      <c r="D114" s="98">
        <f>+'[4]Pronóst. PP Cupiagua'!C113</f>
        <v>11579.922557564762</v>
      </c>
      <c r="E114" s="98">
        <f>+'[4]Pronóst. PP Barranca'!C113</f>
        <v>5229.6704665715406</v>
      </c>
      <c r="F114" s="98">
        <f>+'[4]Pronóst. PP Cartag'!D113</f>
        <v>5504.4161408877653</v>
      </c>
      <c r="G114" s="98">
        <f>+'[4]Pronóst. PP Dina'!D113</f>
        <v>226.2430300360281</v>
      </c>
      <c r="H114" s="98">
        <v>0</v>
      </c>
      <c r="I114" s="98">
        <v>0</v>
      </c>
      <c r="J114" s="98">
        <v>0</v>
      </c>
      <c r="K114" s="98">
        <v>0</v>
      </c>
      <c r="L114" s="98">
        <v>0</v>
      </c>
      <c r="M114" s="98">
        <v>0</v>
      </c>
      <c r="N114" s="7">
        <v>40000</v>
      </c>
      <c r="O114" s="15">
        <f t="shared" si="6"/>
        <v>53000</v>
      </c>
      <c r="P114" s="12">
        <v>25000</v>
      </c>
      <c r="Q114" s="18">
        <f t="shared" si="4"/>
        <v>93000</v>
      </c>
      <c r="R114" s="12">
        <f t="shared" si="5"/>
        <v>148079.97100388468</v>
      </c>
    </row>
    <row r="115" spans="1:18" x14ac:dyDescent="0.35">
      <c r="A115" s="160"/>
      <c r="B115" s="4">
        <v>48700</v>
      </c>
      <c r="C115" s="98">
        <f>+'[4]Pronóst. PP Cusiana'!C114</f>
        <v>8331.505407162922</v>
      </c>
      <c r="D115" s="98">
        <f>+'[4]Pronóst. PP Cupiagua'!C114</f>
        <v>11514.952729274813</v>
      </c>
      <c r="E115" s="98">
        <f>+'[4]Pronóst. PP Barranca'!C114</f>
        <v>5162.0151922908744</v>
      </c>
      <c r="F115" s="98">
        <f>+'[4]Pronóst. PP Cartag'!D114</f>
        <v>6080.6069529067872</v>
      </c>
      <c r="G115" s="98">
        <f>+'[4]Pronóst. PP Dina'!D114</f>
        <v>224.86420673414636</v>
      </c>
      <c r="H115" s="98">
        <v>0</v>
      </c>
      <c r="I115" s="98">
        <v>0</v>
      </c>
      <c r="J115" s="98">
        <v>0</v>
      </c>
      <c r="K115" s="98">
        <v>0</v>
      </c>
      <c r="L115" s="98">
        <v>0</v>
      </c>
      <c r="M115" s="98">
        <v>0</v>
      </c>
      <c r="N115" s="7">
        <v>40000</v>
      </c>
      <c r="O115" s="15">
        <f t="shared" si="6"/>
        <v>53000</v>
      </c>
      <c r="P115" s="12">
        <v>25000</v>
      </c>
      <c r="Q115" s="18">
        <f t="shared" si="4"/>
        <v>93000</v>
      </c>
      <c r="R115" s="12">
        <f t="shared" si="5"/>
        <v>149313.94448836954</v>
      </c>
    </row>
    <row r="116" spans="1:18" x14ac:dyDescent="0.35">
      <c r="A116" s="160"/>
      <c r="B116" s="4">
        <v>48731</v>
      </c>
      <c r="C116" s="98">
        <f>+'[4]Pronóst. PP Cusiana'!C115</f>
        <v>7965.8151069032165</v>
      </c>
      <c r="D116" s="98">
        <f>+'[4]Pronóst. PP Cupiagua'!C115</f>
        <v>11449.982900984865</v>
      </c>
      <c r="E116" s="98">
        <f>+'[4]Pronóst. PP Barranca'!C115</f>
        <v>5094.3599180102046</v>
      </c>
      <c r="F116" s="98">
        <f>+'[4]Pronóst. PP Cartag'!D115</f>
        <v>6470.2505778595032</v>
      </c>
      <c r="G116" s="98">
        <f>+'[4]Pronóst. PP Dina'!D115</f>
        <v>223.50896163761911</v>
      </c>
      <c r="H116" s="98">
        <v>0</v>
      </c>
      <c r="I116" s="98">
        <v>0</v>
      </c>
      <c r="J116" s="98">
        <v>0</v>
      </c>
      <c r="K116" s="98">
        <v>0</v>
      </c>
      <c r="L116" s="98">
        <v>0</v>
      </c>
      <c r="M116" s="98">
        <v>0</v>
      </c>
      <c r="N116" s="7">
        <v>40000</v>
      </c>
      <c r="O116" s="15">
        <f t="shared" si="6"/>
        <v>53000</v>
      </c>
      <c r="P116" s="12">
        <v>25000</v>
      </c>
      <c r="Q116" s="18">
        <f t="shared" si="4"/>
        <v>93000</v>
      </c>
      <c r="R116" s="12">
        <f t="shared" si="5"/>
        <v>149203.91746539541</v>
      </c>
    </row>
    <row r="117" spans="1:18" x14ac:dyDescent="0.35">
      <c r="A117" s="160"/>
      <c r="B117" s="4">
        <v>48761</v>
      </c>
      <c r="C117" s="98">
        <f>+'[4]Pronóst. PP Cusiana'!C116</f>
        <v>8010.5557584269291</v>
      </c>
      <c r="D117" s="98">
        <f>+'[4]Pronóst. PP Cupiagua'!C116</f>
        <v>11385.013072694919</v>
      </c>
      <c r="E117" s="98">
        <f>+'[4]Pronóst. PP Barranca'!C116</f>
        <v>5026.7046437295385</v>
      </c>
      <c r="F117" s="98">
        <f>+'[4]Pronóst. PP Cartag'!D116</f>
        <v>6630.0092771183754</v>
      </c>
      <c r="G117" s="98">
        <f>+'[4]Pronóst. PP Dina'!D116</f>
        <v>222.17642199536192</v>
      </c>
      <c r="H117" s="98">
        <v>0</v>
      </c>
      <c r="I117" s="98">
        <v>0</v>
      </c>
      <c r="J117" s="98">
        <v>0</v>
      </c>
      <c r="K117" s="98">
        <v>0</v>
      </c>
      <c r="L117" s="98">
        <v>0</v>
      </c>
      <c r="M117" s="98">
        <v>0</v>
      </c>
      <c r="N117" s="7">
        <v>40000</v>
      </c>
      <c r="O117" s="15">
        <f t="shared" si="6"/>
        <v>53000</v>
      </c>
      <c r="P117" s="12">
        <v>25000</v>
      </c>
      <c r="Q117" s="18">
        <f t="shared" si="4"/>
        <v>93000</v>
      </c>
      <c r="R117" s="12">
        <f t="shared" si="5"/>
        <v>149274.45917396512</v>
      </c>
    </row>
    <row r="118" spans="1:18" x14ac:dyDescent="0.35">
      <c r="A118" s="160"/>
      <c r="B118" s="4">
        <v>48792</v>
      </c>
      <c r="C118" s="98">
        <f>+'[4]Pronóst. PP Cusiana'!C117</f>
        <v>8270.0672126172649</v>
      </c>
      <c r="D118" s="98">
        <f>+'[4]Pronóst. PP Cupiagua'!C117</f>
        <v>11320.043244404971</v>
      </c>
      <c r="E118" s="98">
        <f>+'[4]Pronóst. PP Barranca'!C117</f>
        <v>4959.0493694488687</v>
      </c>
      <c r="F118" s="98">
        <f>+'[4]Pronóst. PP Cartag'!D117</f>
        <v>6862.6589456932625</v>
      </c>
      <c r="G118" s="98">
        <f>+'[4]Pronóst. PP Dina'!D117</f>
        <v>220.8657647093375</v>
      </c>
      <c r="H118" s="98">
        <v>0</v>
      </c>
      <c r="I118" s="98">
        <v>0</v>
      </c>
      <c r="J118" s="98">
        <v>0</v>
      </c>
      <c r="K118" s="98">
        <v>0</v>
      </c>
      <c r="L118" s="98">
        <v>0</v>
      </c>
      <c r="M118" s="98">
        <v>0</v>
      </c>
      <c r="N118" s="7">
        <v>40000</v>
      </c>
      <c r="O118" s="15">
        <f t="shared" si="6"/>
        <v>53000</v>
      </c>
      <c r="P118" s="12">
        <v>25000</v>
      </c>
      <c r="Q118" s="18">
        <f t="shared" si="4"/>
        <v>93000</v>
      </c>
      <c r="R118" s="12">
        <f t="shared" si="5"/>
        <v>149632.68453687371</v>
      </c>
    </row>
    <row r="119" spans="1:18" x14ac:dyDescent="0.35">
      <c r="A119" s="160"/>
      <c r="B119" s="4">
        <v>48823</v>
      </c>
      <c r="C119" s="98">
        <f>+'[4]Pronóst. PP Cusiana'!C118</f>
        <v>8116.406950536264</v>
      </c>
      <c r="D119" s="98">
        <f>+'[4]Pronóst. PP Cupiagua'!C118</f>
        <v>11255.073416115023</v>
      </c>
      <c r="E119" s="98">
        <f>+'[4]Pronóst. PP Barranca'!C118</f>
        <v>4891.3940951682025</v>
      </c>
      <c r="F119" s="98">
        <f>+'[4]Pronóst. PP Cartag'!D118</f>
        <v>6012.307347400555</v>
      </c>
      <c r="G119" s="98">
        <f>+'[4]Pronóst. PP Dina'!D118</f>
        <v>219.57621249374247</v>
      </c>
      <c r="H119" s="98">
        <v>0</v>
      </c>
      <c r="I119" s="98">
        <v>0</v>
      </c>
      <c r="J119" s="98">
        <v>0</v>
      </c>
      <c r="K119" s="98">
        <v>0</v>
      </c>
      <c r="L119" s="98">
        <v>0</v>
      </c>
      <c r="M119" s="98">
        <v>0</v>
      </c>
      <c r="N119" s="7">
        <v>40000</v>
      </c>
      <c r="O119" s="15">
        <f t="shared" si="6"/>
        <v>53000</v>
      </c>
      <c r="P119" s="12">
        <v>25000</v>
      </c>
      <c r="Q119" s="18">
        <f t="shared" si="4"/>
        <v>93000</v>
      </c>
      <c r="R119" s="12">
        <f t="shared" si="5"/>
        <v>148494.75802171379</v>
      </c>
    </row>
    <row r="120" spans="1:18" x14ac:dyDescent="0.35">
      <c r="A120" s="160"/>
      <c r="B120" s="4">
        <v>48853</v>
      </c>
      <c r="C120" s="98">
        <f>+'[4]Pronóst. PP Cusiana'!C119</f>
        <v>8320.3348541009109</v>
      </c>
      <c r="D120" s="98">
        <f>+'[4]Pronóst. PP Cupiagua'!C119</f>
        <v>11190.103587825075</v>
      </c>
      <c r="E120" s="98">
        <f>+'[4]Pronóst. PP Barranca'!C119</f>
        <v>4823.7388208875327</v>
      </c>
      <c r="F120" s="98">
        <f>+'[4]Pronóst. PP Cartag'!D119</f>
        <v>6767.3572437763014</v>
      </c>
      <c r="G120" s="98">
        <f>+'[4]Pronóst. PP Dina'!D119</f>
        <v>218.30703040709722</v>
      </c>
      <c r="H120" s="98">
        <v>0</v>
      </c>
      <c r="I120" s="98">
        <v>0</v>
      </c>
      <c r="J120" s="98">
        <v>0</v>
      </c>
      <c r="K120" s="98">
        <v>0</v>
      </c>
      <c r="L120" s="98">
        <v>0</v>
      </c>
      <c r="M120" s="98">
        <v>0</v>
      </c>
      <c r="N120" s="7">
        <v>40000</v>
      </c>
      <c r="O120" s="15">
        <f t="shared" si="6"/>
        <v>53000</v>
      </c>
      <c r="P120" s="12">
        <v>25000</v>
      </c>
      <c r="Q120" s="18">
        <f t="shared" si="4"/>
        <v>93000</v>
      </c>
      <c r="R120" s="12">
        <f t="shared" si="5"/>
        <v>149319.84153699692</v>
      </c>
    </row>
    <row r="121" spans="1:18" x14ac:dyDescent="0.35">
      <c r="A121" s="160"/>
      <c r="B121" s="4">
        <v>48884</v>
      </c>
      <c r="C121" s="98">
        <f>+'[4]Pronóst. PP Cusiana'!C120</f>
        <v>8273.7145988819939</v>
      </c>
      <c r="D121" s="98">
        <f>+'[4]Pronóst. PP Cupiagua'!C120</f>
        <v>11125.133759535127</v>
      </c>
      <c r="E121" s="98">
        <f>+'[4]Pronóst. PP Barranca'!C120</f>
        <v>4756.0835466068665</v>
      </c>
      <c r="F121" s="98">
        <f>+'[4]Pronóst. PP Cartag'!D120</f>
        <v>6118.1137573745536</v>
      </c>
      <c r="G121" s="98">
        <f>+'[4]Pronóst. PP Dina'!D120</f>
        <v>217.05752271396418</v>
      </c>
      <c r="H121" s="98">
        <v>0</v>
      </c>
      <c r="I121" s="98">
        <v>0</v>
      </c>
      <c r="J121" s="98">
        <v>0</v>
      </c>
      <c r="K121" s="98">
        <v>0</v>
      </c>
      <c r="L121" s="98">
        <v>0</v>
      </c>
      <c r="M121" s="98">
        <v>0</v>
      </c>
      <c r="N121" s="7">
        <v>40000</v>
      </c>
      <c r="O121" s="15">
        <f t="shared" si="6"/>
        <v>53000</v>
      </c>
      <c r="P121" s="12">
        <v>25000</v>
      </c>
      <c r="Q121" s="18">
        <f t="shared" si="4"/>
        <v>93000</v>
      </c>
      <c r="R121" s="12">
        <f t="shared" si="5"/>
        <v>148490.1031851125</v>
      </c>
    </row>
    <row r="122" spans="1:18" ht="17.5" thickBot="1" x14ac:dyDescent="0.4">
      <c r="A122" s="160"/>
      <c r="B122" s="72">
        <v>48914</v>
      </c>
      <c r="C122" s="105">
        <f>+'[4]Pronóst. PP Cusiana'!C121</f>
        <v>8537.499956622285</v>
      </c>
      <c r="D122" s="105">
        <f>+'[4]Pronóst. PP Cupiagua'!C121</f>
        <v>11060.163931245179</v>
      </c>
      <c r="E122" s="105">
        <f>+'[4]Pronóst. PP Barranca'!C121</f>
        <v>4688.4282723261967</v>
      </c>
      <c r="F122" s="105">
        <f>+'[4]Pronóst. PP Cartag'!D121</f>
        <v>6603.0491841107614</v>
      </c>
      <c r="G122" s="105">
        <f>+'[4]Pronóst. PP Dina'!D121</f>
        <v>215.82703003883083</v>
      </c>
      <c r="H122" s="105">
        <v>0</v>
      </c>
      <c r="I122" s="105">
        <v>0</v>
      </c>
      <c r="J122" s="105">
        <v>0</v>
      </c>
      <c r="K122" s="105">
        <v>0</v>
      </c>
      <c r="L122" s="105">
        <v>0</v>
      </c>
      <c r="M122" s="105">
        <v>0</v>
      </c>
      <c r="N122" s="36">
        <v>40000</v>
      </c>
      <c r="O122" s="37">
        <f t="shared" si="6"/>
        <v>53000</v>
      </c>
      <c r="P122" s="28">
        <v>25000</v>
      </c>
      <c r="Q122" s="38">
        <f t="shared" si="4"/>
        <v>93000</v>
      </c>
      <c r="R122" s="28">
        <f t="shared" si="5"/>
        <v>149104.96837434324</v>
      </c>
    </row>
    <row r="123" spans="1:18" x14ac:dyDescent="0.35">
      <c r="A123" s="160"/>
      <c r="B123" s="25">
        <v>48945</v>
      </c>
      <c r="C123" s="98">
        <f>+'[4]Pronóst. PP Cusiana'!C122</f>
        <v>6842.0516607121544</v>
      </c>
      <c r="D123" s="98">
        <f>+'[4]Pronóst. PP Cupiagua'!C122</f>
        <v>10995.194102955231</v>
      </c>
      <c r="E123" s="98">
        <f>+'[4]Pronóst. PP Barranca'!C122</f>
        <v>4620.7729980455306</v>
      </c>
      <c r="F123" s="98">
        <f>+'[4]Pronóst. PP Cartag'!D122</f>
        <v>7630.4047429731818</v>
      </c>
      <c r="G123" s="98">
        <f>+'[4]Pronóst. PP Dina'!D122</f>
        <v>214.61492677961959</v>
      </c>
      <c r="H123" s="98">
        <v>0</v>
      </c>
      <c r="I123" s="98">
        <v>0</v>
      </c>
      <c r="J123" s="98">
        <v>0</v>
      </c>
      <c r="K123" s="98">
        <v>0</v>
      </c>
      <c r="L123" s="98">
        <v>0</v>
      </c>
      <c r="M123" s="98">
        <v>0</v>
      </c>
      <c r="N123" s="33">
        <v>40000</v>
      </c>
      <c r="O123" s="143">
        <f t="shared" si="6"/>
        <v>53000</v>
      </c>
      <c r="P123" s="26">
        <v>30000</v>
      </c>
      <c r="Q123" s="35">
        <f t="shared" si="4"/>
        <v>93000</v>
      </c>
      <c r="R123" s="26">
        <f t="shared" si="5"/>
        <v>153303.03843146571</v>
      </c>
    </row>
    <row r="124" spans="1:18" x14ac:dyDescent="0.35">
      <c r="A124" s="160"/>
      <c r="B124" s="4">
        <v>48976</v>
      </c>
      <c r="C124" s="98">
        <f>+'[4]Pronóst. PP Cusiana'!C123</f>
        <v>6659.64083461466</v>
      </c>
      <c r="D124" s="98">
        <f>+'[4]Pronóst. PP Cupiagua'!C123</f>
        <v>10930.224274665283</v>
      </c>
      <c r="E124" s="98">
        <f>+'[4]Pronóst. PP Barranca'!C123</f>
        <v>4553.1177237648599</v>
      </c>
      <c r="F124" s="98">
        <f>+'[4]Pronóst. PP Cartag'!D123</f>
        <v>11598.215615870591</v>
      </c>
      <c r="G124" s="98">
        <f>+'[4]Pronóst. PP Dina'!D123</f>
        <v>213.42061875248405</v>
      </c>
      <c r="H124" s="98">
        <v>0</v>
      </c>
      <c r="I124" s="98">
        <v>0</v>
      </c>
      <c r="J124" s="98">
        <v>0</v>
      </c>
      <c r="K124" s="98">
        <v>0</v>
      </c>
      <c r="L124" s="98">
        <v>0</v>
      </c>
      <c r="M124" s="98">
        <v>0</v>
      </c>
      <c r="N124" s="7">
        <v>40000</v>
      </c>
      <c r="O124" s="15">
        <f t="shared" si="6"/>
        <v>53000</v>
      </c>
      <c r="P124" s="12">
        <v>30000</v>
      </c>
      <c r="Q124" s="18">
        <f t="shared" si="4"/>
        <v>93000</v>
      </c>
      <c r="R124" s="12">
        <f t="shared" si="5"/>
        <v>156954.61906766787</v>
      </c>
    </row>
    <row r="125" spans="1:18" x14ac:dyDescent="0.35">
      <c r="A125" s="160"/>
      <c r="B125" s="4">
        <v>49004</v>
      </c>
      <c r="C125" s="98">
        <f>+'[4]Pronóst. PP Cusiana'!C124</f>
        <v>6481.5615127631991</v>
      </c>
      <c r="D125" s="98">
        <f>+'[4]Pronóst. PP Cupiagua'!C124</f>
        <v>10865.254446375335</v>
      </c>
      <c r="E125" s="98">
        <f>+'[4]Pronóst. PP Barranca'!C124</f>
        <v>4485.4624494841946</v>
      </c>
      <c r="F125" s="98">
        <f>+'[4]Pronóst. PP Cartag'!D124</f>
        <v>11897.706285666272</v>
      </c>
      <c r="G125" s="98">
        <f>+'[4]Pronóst. PP Dina'!D124</f>
        <v>212.24354104313298</v>
      </c>
      <c r="H125" s="98">
        <v>0</v>
      </c>
      <c r="I125" s="98">
        <v>0</v>
      </c>
      <c r="J125" s="98">
        <v>0</v>
      </c>
      <c r="K125" s="98">
        <v>0</v>
      </c>
      <c r="L125" s="98">
        <v>0</v>
      </c>
      <c r="M125" s="98">
        <v>0</v>
      </c>
      <c r="N125" s="7">
        <v>40000</v>
      </c>
      <c r="O125" s="15">
        <f t="shared" si="6"/>
        <v>53000</v>
      </c>
      <c r="P125" s="12">
        <v>30000</v>
      </c>
      <c r="Q125" s="18">
        <f t="shared" si="4"/>
        <v>93000</v>
      </c>
      <c r="R125" s="7">
        <f t="shared" si="5"/>
        <v>156942.22823533212</v>
      </c>
    </row>
    <row r="126" spans="1:18" x14ac:dyDescent="0.35">
      <c r="A126" s="160"/>
      <c r="B126" s="4">
        <v>49035</v>
      </c>
      <c r="C126" s="98">
        <f>+'[4]Pronóst. PP Cusiana'!C125</f>
        <v>6255.0577350238991</v>
      </c>
      <c r="D126" s="98">
        <f>+'[4]Pronóst. PP Cupiagua'!C125</f>
        <v>10800.284618085387</v>
      </c>
      <c r="E126" s="98">
        <f>+'[4]Pronóst. PP Barranca'!C125</f>
        <v>4417.8071752035239</v>
      </c>
      <c r="F126" s="98">
        <f>+'[4]Pronóst. PP Cartag'!D125</f>
        <v>7398.606976534631</v>
      </c>
      <c r="G126" s="98">
        <f>+'[4]Pronóst. PP Dina'!D125</f>
        <v>211.08315604299338</v>
      </c>
      <c r="H126" s="98">
        <v>0</v>
      </c>
      <c r="I126" s="98">
        <v>0</v>
      </c>
      <c r="J126" s="98">
        <v>0</v>
      </c>
      <c r="K126" s="98">
        <v>0</v>
      </c>
      <c r="L126" s="98">
        <v>0</v>
      </c>
      <c r="M126" s="98">
        <v>0</v>
      </c>
      <c r="N126" s="7">
        <v>40000</v>
      </c>
      <c r="O126" s="15">
        <f t="shared" si="6"/>
        <v>53000</v>
      </c>
      <c r="P126" s="12">
        <v>30000</v>
      </c>
      <c r="Q126" s="18">
        <f t="shared" si="4"/>
        <v>93000</v>
      </c>
      <c r="R126" s="7">
        <f t="shared" si="5"/>
        <v>152082.83966089043</v>
      </c>
    </row>
    <row r="127" spans="1:18" x14ac:dyDescent="0.35">
      <c r="A127" s="160"/>
      <c r="B127" s="4">
        <v>49065</v>
      </c>
      <c r="C127" s="98">
        <f>+'[4]Pronóst. PP Cusiana'!C126</f>
        <v>7248.0567627859364</v>
      </c>
      <c r="D127" s="98">
        <f>+'[4]Pronóst. PP Cupiagua'!C126</f>
        <v>10735.314789795439</v>
      </c>
      <c r="E127" s="98">
        <f>+'[4]Pronóst. PP Barranca'!C126</f>
        <v>4350.1519009228587</v>
      </c>
      <c r="F127" s="98">
        <f>+'[4]Pronóst. PP Cartag'!D126</f>
        <v>5672.4567046991406</v>
      </c>
      <c r="G127" s="98">
        <f>+'[4]Pronóst. PP Dina'!D126</f>
        <v>209.93895165116606</v>
      </c>
      <c r="H127" s="98">
        <v>0</v>
      </c>
      <c r="I127" s="98">
        <v>0</v>
      </c>
      <c r="J127" s="98">
        <v>0</v>
      </c>
      <c r="K127" s="98">
        <v>0</v>
      </c>
      <c r="L127" s="98">
        <v>0</v>
      </c>
      <c r="M127" s="98">
        <v>0</v>
      </c>
      <c r="N127" s="7">
        <v>40000</v>
      </c>
      <c r="O127" s="15">
        <f t="shared" si="6"/>
        <v>53000</v>
      </c>
      <c r="P127" s="12">
        <v>30000</v>
      </c>
      <c r="Q127" s="18">
        <f t="shared" si="4"/>
        <v>93000</v>
      </c>
      <c r="R127" s="7">
        <f t="shared" si="5"/>
        <v>151215.91910985456</v>
      </c>
    </row>
    <row r="128" spans="1:18" x14ac:dyDescent="0.35">
      <c r="A128" s="160"/>
      <c r="B128" s="4">
        <v>49096</v>
      </c>
      <c r="C128" s="98">
        <f>+'[4]Pronóst. PP Cusiana'!C127</f>
        <v>6770.0302346789422</v>
      </c>
      <c r="D128" s="98">
        <f>+'[4]Pronóst. PP Cupiagua'!C127</f>
        <v>10670.344961505492</v>
      </c>
      <c r="E128" s="98">
        <f>+'[4]Pronóst. PP Barranca'!C127</f>
        <v>4282.4966266421879</v>
      </c>
      <c r="F128" s="98">
        <f>+'[4]Pronóst. PP Cartag'!D127</f>
        <v>6290.2528254873787</v>
      </c>
      <c r="G128" s="98">
        <f>+'[4]Pronóst. PP Dina'!D127</f>
        <v>208.81043962539977</v>
      </c>
      <c r="H128" s="98">
        <v>0</v>
      </c>
      <c r="I128" s="98">
        <v>0</v>
      </c>
      <c r="J128" s="98">
        <v>0</v>
      </c>
      <c r="K128" s="98">
        <v>0</v>
      </c>
      <c r="L128" s="98">
        <v>0</v>
      </c>
      <c r="M128" s="98">
        <v>0</v>
      </c>
      <c r="N128" s="7">
        <v>40000</v>
      </c>
      <c r="O128" s="15">
        <f t="shared" si="6"/>
        <v>53000</v>
      </c>
      <c r="P128" s="7">
        <v>30000</v>
      </c>
      <c r="Q128" s="18">
        <f t="shared" si="4"/>
        <v>93000</v>
      </c>
      <c r="R128" s="7">
        <f t="shared" si="5"/>
        <v>151221.9350879394</v>
      </c>
    </row>
    <row r="129" spans="1:19" x14ac:dyDescent="0.35">
      <c r="A129" s="160"/>
      <c r="B129" s="4">
        <v>49126</v>
      </c>
      <c r="C129" s="98">
        <f>+'[4]Pronóst. PP Cusiana'!C128</f>
        <v>7561.8168330172994</v>
      </c>
      <c r="D129" s="98">
        <f>+'[4]Pronóst. PP Cupiagua'!C128</f>
        <v>10605.375133215544</v>
      </c>
      <c r="E129" s="98">
        <f>+'[4]Pronóst. PP Barranca'!C128</f>
        <v>4214.8413523615227</v>
      </c>
      <c r="F129" s="98">
        <f>+'[4]Pronóst. PP Cartag'!D128</f>
        <v>7584.3095003798671</v>
      </c>
      <c r="G129" s="98">
        <f>+'[4]Pronóst. PP Dina'!D128</f>
        <v>207.69715406728128</v>
      </c>
      <c r="H129" s="98">
        <v>0</v>
      </c>
      <c r="I129" s="98">
        <v>0</v>
      </c>
      <c r="J129" s="98">
        <v>0</v>
      </c>
      <c r="K129" s="98">
        <v>0</v>
      </c>
      <c r="L129" s="98">
        <v>0</v>
      </c>
      <c r="M129" s="98">
        <v>0</v>
      </c>
      <c r="N129" s="7">
        <v>40000</v>
      </c>
      <c r="O129" s="15">
        <f t="shared" si="6"/>
        <v>53000</v>
      </c>
      <c r="P129" s="7">
        <v>30000</v>
      </c>
      <c r="Q129" s="18">
        <f t="shared" si="4"/>
        <v>93000</v>
      </c>
      <c r="R129" s="7">
        <f t="shared" si="5"/>
        <v>153174.03997304151</v>
      </c>
    </row>
    <row r="130" spans="1:19" x14ac:dyDescent="0.35">
      <c r="A130" s="160"/>
      <c r="B130" s="4">
        <v>49157</v>
      </c>
      <c r="C130" s="98">
        <f>+'[4]Pronóst. PP Cusiana'!C129</f>
        <v>7196.126532757592</v>
      </c>
      <c r="D130" s="98">
        <f>+'[4]Pronóst. PP Cupiagua'!C129</f>
        <v>10540.405304925596</v>
      </c>
      <c r="E130" s="98">
        <f>+'[4]Pronóst. PP Barranca'!C129</f>
        <v>4147.186078080852</v>
      </c>
      <c r="F130" s="98">
        <f>+'[4]Pronóst. PP Cartag'!D129</f>
        <v>7578.6658145696583</v>
      </c>
      <c r="G130" s="98">
        <f>+'[4]Pronóst. PP Dina'!D129</f>
        <v>206.59865002854093</v>
      </c>
      <c r="H130" s="98">
        <v>0</v>
      </c>
      <c r="I130" s="98">
        <v>0</v>
      </c>
      <c r="J130" s="98">
        <v>0</v>
      </c>
      <c r="K130" s="98">
        <v>0</v>
      </c>
      <c r="L130" s="98">
        <v>0</v>
      </c>
      <c r="M130" s="98">
        <v>0</v>
      </c>
      <c r="N130" s="7">
        <v>40000</v>
      </c>
      <c r="O130" s="15">
        <f t="shared" si="6"/>
        <v>53000</v>
      </c>
      <c r="P130" s="7">
        <v>30000</v>
      </c>
      <c r="Q130" s="18">
        <f t="shared" si="4"/>
        <v>93000</v>
      </c>
      <c r="R130" s="7">
        <f t="shared" si="5"/>
        <v>152668.98238036223</v>
      </c>
    </row>
    <row r="131" spans="1:19" x14ac:dyDescent="0.35">
      <c r="A131" s="160"/>
      <c r="B131" s="4">
        <v>49188</v>
      </c>
      <c r="C131" s="98">
        <f>+'[4]Pronóst. PP Cusiana'!C130</f>
        <v>7240.8671842813055</v>
      </c>
      <c r="D131" s="98">
        <f>+'[4]Pronóst. PP Cupiagua'!C130</f>
        <v>10475.435476635648</v>
      </c>
      <c r="E131" s="98">
        <f>+'[4]Pronóst. PP Barranca'!C130</f>
        <v>4079.5308038001863</v>
      </c>
      <c r="F131" s="98">
        <f>+'[4]Pronóst. PP Cartag'!D130</f>
        <v>7253.2385467993909</v>
      </c>
      <c r="G131" s="98">
        <f>+'[4]Pronóst. PP Dina'!D130</f>
        <v>205.51450222686151</v>
      </c>
      <c r="H131" s="98">
        <v>0</v>
      </c>
      <c r="I131" s="98">
        <v>0</v>
      </c>
      <c r="J131" s="98">
        <v>0</v>
      </c>
      <c r="K131" s="98">
        <v>0</v>
      </c>
      <c r="L131" s="98">
        <v>0</v>
      </c>
      <c r="M131" s="98">
        <v>0</v>
      </c>
      <c r="N131" s="7">
        <v>40000</v>
      </c>
      <c r="O131" s="15">
        <f t="shared" si="6"/>
        <v>53000</v>
      </c>
      <c r="P131" s="7">
        <v>30000</v>
      </c>
      <c r="Q131" s="18">
        <f t="shared" ref="Q131:Q134" si="7">+N131+O131</f>
        <v>93000</v>
      </c>
      <c r="R131" s="7">
        <f t="shared" si="5"/>
        <v>152254.58651374339</v>
      </c>
    </row>
    <row r="132" spans="1:19" x14ac:dyDescent="0.35">
      <c r="A132" s="160"/>
      <c r="B132" s="4">
        <v>49218</v>
      </c>
      <c r="C132" s="98">
        <f>+'[4]Pronóst. PP Cusiana'!C131</f>
        <v>7500.3786384716404</v>
      </c>
      <c r="D132" s="98">
        <f>+'[4]Pronóst. PP Cupiagua'!C131</f>
        <v>10410.4656483457</v>
      </c>
      <c r="E132" s="98">
        <f>+'[4]Pronóst. PP Barranca'!C131</f>
        <v>4011.8755295195165</v>
      </c>
      <c r="F132" s="98">
        <f>+'[4]Pronóst. PP Cartag'!D131</f>
        <v>6506.0281931112513</v>
      </c>
      <c r="G132" s="98">
        <f>+'[4]Pronóst. PP Dina'!D131</f>
        <v>204.4443038608662</v>
      </c>
      <c r="H132" s="98">
        <v>0</v>
      </c>
      <c r="I132" s="98">
        <v>0</v>
      </c>
      <c r="J132" s="98">
        <v>0</v>
      </c>
      <c r="K132" s="98">
        <v>0</v>
      </c>
      <c r="L132" s="98">
        <v>0</v>
      </c>
      <c r="M132" s="98">
        <v>0</v>
      </c>
      <c r="N132" s="7">
        <v>40000</v>
      </c>
      <c r="O132" s="15">
        <f t="shared" si="6"/>
        <v>53000</v>
      </c>
      <c r="P132" s="7">
        <v>30000</v>
      </c>
      <c r="Q132" s="18">
        <f t="shared" si="7"/>
        <v>93000</v>
      </c>
      <c r="R132" s="7">
        <f t="shared" si="5"/>
        <v>151633.19231330897</v>
      </c>
    </row>
    <row r="133" spans="1:19" x14ac:dyDescent="0.35">
      <c r="A133" s="160"/>
      <c r="B133" s="4">
        <v>49249</v>
      </c>
      <c r="C133" s="98">
        <f>+'[4]Pronóst. PP Cusiana'!C132</f>
        <v>7346.7183763906405</v>
      </c>
      <c r="D133" s="98">
        <f>+'[4]Pronóst. PP Cupiagua'!C132</f>
        <v>10345.495820055752</v>
      </c>
      <c r="E133" s="98">
        <f>+'[4]Pronóst. PP Barranca'!C132</f>
        <v>3944.2202552388499</v>
      </c>
      <c r="F133" s="98">
        <f>+'[4]Pronóst. PP Cartag'!D132</f>
        <v>6312.0478123408448</v>
      </c>
      <c r="G133" s="98">
        <f>+'[4]Pronóst. PP Dina'!D132</f>
        <v>203.38766551509522</v>
      </c>
      <c r="H133" s="98">
        <v>0</v>
      </c>
      <c r="I133" s="98">
        <v>0</v>
      </c>
      <c r="J133" s="98">
        <v>0</v>
      </c>
      <c r="K133" s="98">
        <v>0</v>
      </c>
      <c r="L133" s="98">
        <v>0</v>
      </c>
      <c r="M133" s="98">
        <v>0</v>
      </c>
      <c r="N133" s="7">
        <v>40000</v>
      </c>
      <c r="O133" s="15">
        <f t="shared" si="6"/>
        <v>53000</v>
      </c>
      <c r="P133" s="7">
        <v>30000</v>
      </c>
      <c r="Q133" s="18">
        <f t="shared" si="7"/>
        <v>93000</v>
      </c>
      <c r="R133" s="7">
        <f t="shared" ref="R133:R136" si="8">SUM(C133:P133)</f>
        <v>151151.86992954119</v>
      </c>
    </row>
    <row r="134" spans="1:19" ht="17.5" thickBot="1" x14ac:dyDescent="0.4">
      <c r="A134" s="161"/>
      <c r="B134" s="72">
        <v>49279</v>
      </c>
      <c r="C134" s="105">
        <f>+'[4]Pronóst. PP Cusiana'!C133</f>
        <v>7550.6462799552864</v>
      </c>
      <c r="D134" s="105">
        <f>+'[4]Pronóst. PP Cupiagua'!C133</f>
        <v>10280.525991765804</v>
      </c>
      <c r="E134" s="105">
        <f>+'[4]Pronóst. PP Barranca'!C133</f>
        <v>3876.5649809581801</v>
      </c>
      <c r="F134" s="105">
        <f>+'[4]Pronóst. PP Cartag'!D133</f>
        <v>7697.4339030106385</v>
      </c>
      <c r="G134" s="105">
        <f>+'[4]Pronóst. PP Dina'!D133</f>
        <v>202.34421414676757</v>
      </c>
      <c r="H134" s="105">
        <v>0</v>
      </c>
      <c r="I134" s="105">
        <v>0</v>
      </c>
      <c r="J134" s="105">
        <v>0</v>
      </c>
      <c r="K134" s="105">
        <v>0</v>
      </c>
      <c r="L134" s="105">
        <v>0</v>
      </c>
      <c r="M134" s="105">
        <v>0</v>
      </c>
      <c r="N134" s="36">
        <v>40000</v>
      </c>
      <c r="O134" s="37">
        <f t="shared" si="6"/>
        <v>53000</v>
      </c>
      <c r="P134" s="36">
        <v>30000</v>
      </c>
      <c r="Q134" s="38">
        <f t="shared" si="7"/>
        <v>93000</v>
      </c>
      <c r="R134" s="36">
        <f t="shared" si="8"/>
        <v>152607.51536983668</v>
      </c>
      <c r="S134" s="52"/>
    </row>
    <row r="135" spans="1:19" ht="17.5" thickBot="1" x14ac:dyDescent="0.4">
      <c r="F135" s="6"/>
    </row>
    <row r="136" spans="1:19" ht="72.5" customHeight="1" thickBot="1" x14ac:dyDescent="0.4">
      <c r="B136" s="42" t="s">
        <v>26</v>
      </c>
      <c r="C136" s="75" t="s">
        <v>6</v>
      </c>
      <c r="D136" s="75" t="s">
        <v>5</v>
      </c>
      <c r="E136" s="81" t="s">
        <v>2</v>
      </c>
      <c r="F136" s="81" t="s">
        <v>1</v>
      </c>
      <c r="G136" s="75" t="s">
        <v>4</v>
      </c>
      <c r="H136" s="75" t="s">
        <v>75</v>
      </c>
      <c r="I136" s="75" t="s">
        <v>3</v>
      </c>
      <c r="J136" s="75" t="s">
        <v>7</v>
      </c>
      <c r="K136" s="75" t="s">
        <v>78</v>
      </c>
      <c r="L136" s="75" t="s">
        <v>76</v>
      </c>
      <c r="M136" s="75" t="s">
        <v>77</v>
      </c>
      <c r="N136" s="14" t="str">
        <f t="shared" ref="N136:O136" si="9">+N2</f>
        <v>Capacidad Importación Total (actual)</v>
      </c>
      <c r="O136" s="69" t="str">
        <f t="shared" si="9"/>
        <v>Importación Ampliación</v>
      </c>
      <c r="P136" s="45" t="s">
        <v>35</v>
      </c>
      <c r="Q136" s="86" t="s">
        <v>9</v>
      </c>
    </row>
    <row r="137" spans="1:19" x14ac:dyDescent="0.35">
      <c r="B137" s="8">
        <v>2024</v>
      </c>
      <c r="C137" s="13">
        <f>+SUM(C3:C14)</f>
        <v>162862.38232789608</v>
      </c>
      <c r="D137" s="13">
        <f t="shared" ref="D137:M137" si="10">+SUM(D3:D14)</f>
        <v>232701.88400601232</v>
      </c>
      <c r="E137" s="13">
        <f t="shared" si="10"/>
        <v>153873.52194440941</v>
      </c>
      <c r="F137" s="13">
        <f t="shared" si="10"/>
        <v>100568.11880330161</v>
      </c>
      <c r="G137" s="13">
        <f t="shared" si="10"/>
        <v>5154.8870730000008</v>
      </c>
      <c r="H137" s="13">
        <f t="shared" si="10"/>
        <v>20412.946</v>
      </c>
      <c r="I137" s="13">
        <f t="shared" si="10"/>
        <v>8967.1211420674717</v>
      </c>
      <c r="J137" s="13">
        <f t="shared" si="10"/>
        <v>30259.695585365189</v>
      </c>
      <c r="K137" s="13">
        <f t="shared" si="10"/>
        <v>3154.2526900000003</v>
      </c>
      <c r="L137" s="13">
        <f t="shared" si="10"/>
        <v>8041.4628314592937</v>
      </c>
      <c r="M137" s="13">
        <f t="shared" si="10"/>
        <v>3216</v>
      </c>
      <c r="N137" s="13">
        <f t="shared" ref="N137:P137" si="11">+SUM(N3:N14)</f>
        <v>480000</v>
      </c>
      <c r="O137" s="13">
        <f>SUM(O3:O14)</f>
        <v>0</v>
      </c>
      <c r="P137" s="13">
        <f t="shared" si="11"/>
        <v>0</v>
      </c>
      <c r="Q137" s="13">
        <f t="shared" ref="Q137:Q147" si="12">SUM(C137:P137)</f>
        <v>1209212.2724035112</v>
      </c>
    </row>
    <row r="138" spans="1:19" x14ac:dyDescent="0.35">
      <c r="B138" s="8">
        <v>2025</v>
      </c>
      <c r="C138" s="13">
        <f>+SUM(C15:C26)</f>
        <v>151996.95844345176</v>
      </c>
      <c r="D138" s="13">
        <f t="shared" ref="D138:P138" si="13">+SUM(D15:D26)</f>
        <v>229437.17082063382</v>
      </c>
      <c r="E138" s="13">
        <f t="shared" si="13"/>
        <v>122308.70894662626</v>
      </c>
      <c r="F138" s="13">
        <f t="shared" si="13"/>
        <v>80578.472821821473</v>
      </c>
      <c r="G138" s="13">
        <f t="shared" si="13"/>
        <v>4555.6869459854879</v>
      </c>
      <c r="H138" s="13">
        <f t="shared" si="13"/>
        <v>37478.456305362073</v>
      </c>
      <c r="I138" s="13">
        <f t="shared" si="13"/>
        <v>6935.9528978978069</v>
      </c>
      <c r="J138" s="13">
        <f t="shared" si="13"/>
        <v>25708.140370075824</v>
      </c>
      <c r="K138" s="13">
        <f t="shared" si="13"/>
        <v>1328.984684</v>
      </c>
      <c r="L138" s="13">
        <f t="shared" si="13"/>
        <v>8129.3375713765035</v>
      </c>
      <c r="M138" s="13">
        <f t="shared" si="13"/>
        <v>3520</v>
      </c>
      <c r="N138" s="13">
        <f t="shared" si="13"/>
        <v>480000</v>
      </c>
      <c r="O138" s="13">
        <f>+SUM(O15:O26)</f>
        <v>0</v>
      </c>
      <c r="P138" s="13">
        <f t="shared" si="13"/>
        <v>0</v>
      </c>
      <c r="Q138" s="13">
        <f t="shared" si="12"/>
        <v>1151977.869807231</v>
      </c>
    </row>
    <row r="139" spans="1:19" x14ac:dyDescent="0.35">
      <c r="B139" s="8">
        <v>2026</v>
      </c>
      <c r="C139" s="13">
        <f>SUM(C27:C38)</f>
        <v>141156.9699638185</v>
      </c>
      <c r="D139" s="13">
        <f t="shared" ref="D139:P139" si="14">SUM(D27:D38)</f>
        <v>219490.55509540992</v>
      </c>
      <c r="E139" s="13">
        <f t="shared" si="14"/>
        <v>112751.35548921656</v>
      </c>
      <c r="F139" s="13">
        <f t="shared" si="14"/>
        <v>109382.87293340563</v>
      </c>
      <c r="G139" s="13">
        <f t="shared" si="14"/>
        <v>5152.014392051191</v>
      </c>
      <c r="H139" s="13">
        <f t="shared" si="14"/>
        <v>0</v>
      </c>
      <c r="I139" s="13">
        <f t="shared" si="14"/>
        <v>4376.2638636435786</v>
      </c>
      <c r="J139" s="13">
        <f t="shared" si="14"/>
        <v>14126.17799906234</v>
      </c>
      <c r="K139" s="13">
        <f t="shared" si="14"/>
        <v>1344</v>
      </c>
      <c r="L139" s="13">
        <f t="shared" si="14"/>
        <v>8552.5452085673242</v>
      </c>
      <c r="M139" s="13">
        <f t="shared" si="14"/>
        <v>3600</v>
      </c>
      <c r="N139" s="13">
        <f t="shared" si="14"/>
        <v>480000</v>
      </c>
      <c r="O139" s="13">
        <f>SUM(O27:O38)</f>
        <v>266000</v>
      </c>
      <c r="P139" s="13">
        <f t="shared" si="14"/>
        <v>0</v>
      </c>
      <c r="Q139" s="13">
        <f t="shared" si="12"/>
        <v>1365932.754945175</v>
      </c>
    </row>
    <row r="140" spans="1:19" x14ac:dyDescent="0.35">
      <c r="B140" s="8">
        <v>2027</v>
      </c>
      <c r="C140" s="13">
        <f>SUM(C39:C50)</f>
        <v>140893.85935168076</v>
      </c>
      <c r="D140" s="13">
        <f t="shared" ref="D140:P140" si="15">SUM(D39:D50)</f>
        <v>231646.91772088854</v>
      </c>
      <c r="E140" s="13">
        <f t="shared" si="15"/>
        <v>113767.57565860411</v>
      </c>
      <c r="F140" s="13">
        <f t="shared" si="15"/>
        <v>98872.730801836733</v>
      </c>
      <c r="G140" s="13">
        <f t="shared" si="15"/>
        <v>6640.429215085006</v>
      </c>
      <c r="H140" s="13">
        <f t="shared" si="15"/>
        <v>0</v>
      </c>
      <c r="I140" s="13">
        <f t="shared" si="15"/>
        <v>0</v>
      </c>
      <c r="J140" s="13">
        <f t="shared" si="15"/>
        <v>7355.785872021349</v>
      </c>
      <c r="K140" s="13">
        <f t="shared" si="15"/>
        <v>1344</v>
      </c>
      <c r="L140" s="13">
        <f t="shared" si="15"/>
        <v>7991.5294564675733</v>
      </c>
      <c r="M140" s="13">
        <f t="shared" si="15"/>
        <v>3600</v>
      </c>
      <c r="N140" s="13">
        <f t="shared" si="15"/>
        <v>480000</v>
      </c>
      <c r="O140" s="13">
        <f>SUM(O39:O50)</f>
        <v>636000</v>
      </c>
      <c r="P140" s="13">
        <f t="shared" si="15"/>
        <v>0</v>
      </c>
      <c r="Q140" s="13">
        <f t="shared" si="12"/>
        <v>1728112.828076584</v>
      </c>
    </row>
    <row r="141" spans="1:19" x14ac:dyDescent="0.35">
      <c r="B141" s="8">
        <v>2028</v>
      </c>
      <c r="C141" s="13">
        <f>SUM(C51:C62)</f>
        <v>127365.44763593454</v>
      </c>
      <c r="D141" s="13">
        <f t="shared" ref="D141:P141" si="16">SUM(D51:D62)</f>
        <v>196633.51433324572</v>
      </c>
      <c r="E141" s="13">
        <f t="shared" si="16"/>
        <v>97832.324983908373</v>
      </c>
      <c r="F141" s="13">
        <f t="shared" si="16"/>
        <v>113279.502418274</v>
      </c>
      <c r="G141" s="13">
        <f t="shared" si="16"/>
        <v>6292.8307017491761</v>
      </c>
      <c r="H141" s="13">
        <f t="shared" si="16"/>
        <v>0</v>
      </c>
      <c r="I141" s="13">
        <f t="shared" si="16"/>
        <v>0</v>
      </c>
      <c r="J141" s="13">
        <f t="shared" si="16"/>
        <v>3774.9166402374281</v>
      </c>
      <c r="K141" s="13">
        <f t="shared" si="16"/>
        <v>1344</v>
      </c>
      <c r="L141" s="13">
        <f t="shared" si="16"/>
        <v>7488.5774006576357</v>
      </c>
      <c r="M141" s="13">
        <f t="shared" si="16"/>
        <v>3600</v>
      </c>
      <c r="N141" s="13">
        <f t="shared" si="16"/>
        <v>480000</v>
      </c>
      <c r="O141" s="13">
        <f>SUM(O51:O62)</f>
        <v>636000</v>
      </c>
      <c r="P141" s="13">
        <f t="shared" si="16"/>
        <v>0</v>
      </c>
      <c r="Q141" s="13">
        <f t="shared" si="12"/>
        <v>1673611.114114007</v>
      </c>
    </row>
    <row r="142" spans="1:19" x14ac:dyDescent="0.35">
      <c r="B142" s="8">
        <v>2029</v>
      </c>
      <c r="C142" s="13">
        <f>SUM(C63:C74)</f>
        <v>124169.8801330471</v>
      </c>
      <c r="D142" s="13">
        <f t="shared" ref="D142:P142" si="17">SUM(D63:D74)</f>
        <v>175011.54308372596</v>
      </c>
      <c r="E142" s="13">
        <f t="shared" si="17"/>
        <v>97148.542220383388</v>
      </c>
      <c r="F142" s="13">
        <f t="shared" si="17"/>
        <v>111659.06177256884</v>
      </c>
      <c r="G142" s="13">
        <f t="shared" si="17"/>
        <v>4959.3009298571142</v>
      </c>
      <c r="H142" s="13">
        <f t="shared" si="17"/>
        <v>0</v>
      </c>
      <c r="I142" s="13">
        <f t="shared" si="17"/>
        <v>0</v>
      </c>
      <c r="J142" s="13">
        <f t="shared" si="17"/>
        <v>2078.4114958126506</v>
      </c>
      <c r="K142" s="13">
        <f t="shared" si="17"/>
        <v>1344</v>
      </c>
      <c r="L142" s="13">
        <f t="shared" si="17"/>
        <v>6978.2692577106145</v>
      </c>
      <c r="M142" s="13">
        <f t="shared" si="17"/>
        <v>3600</v>
      </c>
      <c r="N142" s="13">
        <f t="shared" si="17"/>
        <v>480000</v>
      </c>
      <c r="O142" s="13">
        <f t="shared" si="17"/>
        <v>636000</v>
      </c>
      <c r="P142" s="13">
        <f t="shared" si="17"/>
        <v>60000</v>
      </c>
      <c r="Q142" s="13">
        <f t="shared" si="12"/>
        <v>1702949.0088931057</v>
      </c>
    </row>
    <row r="143" spans="1:19" x14ac:dyDescent="0.35">
      <c r="B143" s="8">
        <v>2030</v>
      </c>
      <c r="C143" s="13">
        <f>SUM(C75:C86)</f>
        <v>117493.76674100688</v>
      </c>
      <c r="D143" s="13">
        <f t="shared" ref="D143:P143" si="18">SUM(D75:D86)</f>
        <v>165076.94166333624</v>
      </c>
      <c r="E143" s="13">
        <f t="shared" si="18"/>
        <v>89953.465859687029</v>
      </c>
      <c r="F143" s="13">
        <f t="shared" si="18"/>
        <v>82452.120563609598</v>
      </c>
      <c r="G143" s="13">
        <f t="shared" si="18"/>
        <v>3634.8687346991901</v>
      </c>
      <c r="H143" s="13">
        <f t="shared" si="18"/>
        <v>0</v>
      </c>
      <c r="I143" s="13">
        <f t="shared" si="18"/>
        <v>0</v>
      </c>
      <c r="J143" s="13">
        <f t="shared" si="18"/>
        <v>84.132269630469068</v>
      </c>
      <c r="K143" s="13">
        <f t="shared" si="18"/>
        <v>0</v>
      </c>
      <c r="L143" s="13">
        <f t="shared" si="18"/>
        <v>0</v>
      </c>
      <c r="M143" s="13">
        <f t="shared" si="18"/>
        <v>0</v>
      </c>
      <c r="N143" s="13">
        <f t="shared" si="18"/>
        <v>480000</v>
      </c>
      <c r="O143" s="13">
        <f t="shared" si="18"/>
        <v>636000</v>
      </c>
      <c r="P143" s="13">
        <f t="shared" si="18"/>
        <v>120000</v>
      </c>
      <c r="Q143" s="13">
        <f t="shared" si="12"/>
        <v>1694695.2958319695</v>
      </c>
    </row>
    <row r="144" spans="1:19" x14ac:dyDescent="0.35">
      <c r="B144" s="8">
        <v>2031</v>
      </c>
      <c r="C144" s="13">
        <f>SUM(C87:C98)</f>
        <v>110536.73736786067</v>
      </c>
      <c r="D144" s="13">
        <f t="shared" ref="D144:P144" si="19">SUM(D87:D98)</f>
        <v>155721.28638958372</v>
      </c>
      <c r="E144" s="13">
        <f t="shared" si="19"/>
        <v>80211.106363270839</v>
      </c>
      <c r="F144" s="13">
        <f t="shared" si="19"/>
        <v>70320.811030749537</v>
      </c>
      <c r="G144" s="13">
        <f t="shared" si="19"/>
        <v>3176.4841278776134</v>
      </c>
      <c r="H144" s="13">
        <f t="shared" si="19"/>
        <v>0</v>
      </c>
      <c r="I144" s="13">
        <f t="shared" si="19"/>
        <v>0</v>
      </c>
      <c r="J144" s="13">
        <f t="shared" si="19"/>
        <v>0</v>
      </c>
      <c r="K144" s="13">
        <f t="shared" si="19"/>
        <v>0</v>
      </c>
      <c r="L144" s="13">
        <f t="shared" si="19"/>
        <v>0</v>
      </c>
      <c r="M144" s="13">
        <f t="shared" si="19"/>
        <v>0</v>
      </c>
      <c r="N144" s="13">
        <f t="shared" si="19"/>
        <v>480000</v>
      </c>
      <c r="O144" s="13">
        <f t="shared" si="19"/>
        <v>636000</v>
      </c>
      <c r="P144" s="13">
        <f t="shared" si="19"/>
        <v>180000</v>
      </c>
      <c r="Q144" s="13">
        <f t="shared" si="12"/>
        <v>1715966.4252793423</v>
      </c>
    </row>
    <row r="145" spans="2:17" x14ac:dyDescent="0.35">
      <c r="B145" s="8">
        <v>2032</v>
      </c>
      <c r="C145" s="13">
        <f>SUM(C99:C110)</f>
        <v>104121.3193760822</v>
      </c>
      <c r="D145" s="13">
        <f t="shared" ref="D145:P145" si="20">SUM(D99:D110)</f>
        <v>146365.6311158312</v>
      </c>
      <c r="E145" s="13">
        <f t="shared" si="20"/>
        <v>70468.746866854664</v>
      </c>
      <c r="F145" s="13">
        <f t="shared" si="20"/>
        <v>88353.635914876097</v>
      </c>
      <c r="G145" s="13">
        <f t="shared" si="20"/>
        <v>2891.347009633093</v>
      </c>
      <c r="H145" s="13">
        <f t="shared" si="20"/>
        <v>0</v>
      </c>
      <c r="I145" s="13">
        <f t="shared" si="20"/>
        <v>0</v>
      </c>
      <c r="J145" s="13">
        <f t="shared" si="20"/>
        <v>0</v>
      </c>
      <c r="K145" s="13">
        <f t="shared" si="20"/>
        <v>0</v>
      </c>
      <c r="L145" s="13">
        <f t="shared" si="20"/>
        <v>0</v>
      </c>
      <c r="M145" s="13">
        <f t="shared" si="20"/>
        <v>0</v>
      </c>
      <c r="N145" s="13">
        <f t="shared" si="20"/>
        <v>480000</v>
      </c>
      <c r="O145" s="13">
        <f t="shared" si="20"/>
        <v>636000</v>
      </c>
      <c r="P145" s="13">
        <f t="shared" si="20"/>
        <v>240000</v>
      </c>
      <c r="Q145" s="13">
        <f t="shared" si="12"/>
        <v>1768200.6802832773</v>
      </c>
    </row>
    <row r="146" spans="2:17" x14ac:dyDescent="0.35">
      <c r="B146" s="8">
        <v>2033</v>
      </c>
      <c r="C146" s="13">
        <f>SUM(C111:C122)</f>
        <v>95659.360387086272</v>
      </c>
      <c r="D146" s="13">
        <f t="shared" ref="D146:P146" si="21">SUM(D111:D122)</f>
        <v>137009.97584207868</v>
      </c>
      <c r="E146" s="13">
        <f t="shared" si="21"/>
        <v>60726.38737043846</v>
      </c>
      <c r="F146" s="13">
        <f t="shared" si="21"/>
        <v>75935.40992262603</v>
      </c>
      <c r="G146" s="13">
        <f t="shared" si="21"/>
        <v>2675.6782500264135</v>
      </c>
      <c r="H146" s="13">
        <f t="shared" si="21"/>
        <v>0</v>
      </c>
      <c r="I146" s="13">
        <f t="shared" si="21"/>
        <v>0</v>
      </c>
      <c r="J146" s="13">
        <f t="shared" si="21"/>
        <v>0</v>
      </c>
      <c r="K146" s="13">
        <f t="shared" si="21"/>
        <v>0</v>
      </c>
      <c r="L146" s="13">
        <f t="shared" si="21"/>
        <v>0</v>
      </c>
      <c r="M146" s="13">
        <f t="shared" si="21"/>
        <v>0</v>
      </c>
      <c r="N146" s="13">
        <f t="shared" si="21"/>
        <v>480000</v>
      </c>
      <c r="O146" s="13">
        <f t="shared" si="21"/>
        <v>636000</v>
      </c>
      <c r="P146" s="13">
        <f t="shared" si="21"/>
        <v>300000</v>
      </c>
      <c r="Q146" s="13">
        <f t="shared" si="12"/>
        <v>1788006.8117722559</v>
      </c>
    </row>
    <row r="147" spans="2:17" x14ac:dyDescent="0.35">
      <c r="B147" s="8">
        <v>2034</v>
      </c>
      <c r="C147" s="13">
        <f>SUM(C123:C134)</f>
        <v>84652.952585452542</v>
      </c>
      <c r="D147" s="13">
        <f t="shared" ref="D147:P147" si="22">SUM(D123:D134)</f>
        <v>127654.32056832622</v>
      </c>
      <c r="E147" s="13">
        <f t="shared" si="22"/>
        <v>50984.027874022264</v>
      </c>
      <c r="F147" s="13">
        <f t="shared" si="22"/>
        <v>93419.366921442837</v>
      </c>
      <c r="G147" s="13">
        <f t="shared" si="22"/>
        <v>2500.0981237402084</v>
      </c>
      <c r="H147" s="13">
        <f t="shared" si="22"/>
        <v>0</v>
      </c>
      <c r="I147" s="13">
        <f t="shared" si="22"/>
        <v>0</v>
      </c>
      <c r="J147" s="13">
        <f t="shared" si="22"/>
        <v>0</v>
      </c>
      <c r="K147" s="13">
        <f t="shared" si="22"/>
        <v>0</v>
      </c>
      <c r="L147" s="13">
        <f t="shared" si="22"/>
        <v>0</v>
      </c>
      <c r="M147" s="13">
        <f t="shared" si="22"/>
        <v>0</v>
      </c>
      <c r="N147" s="13">
        <f t="shared" si="22"/>
        <v>480000</v>
      </c>
      <c r="O147" s="13">
        <f t="shared" si="22"/>
        <v>636000</v>
      </c>
      <c r="P147" s="13">
        <f t="shared" si="22"/>
        <v>360000</v>
      </c>
      <c r="Q147" s="13">
        <f t="shared" si="12"/>
        <v>1835210.7660729841</v>
      </c>
    </row>
    <row r="149" spans="2:17" ht="102" x14ac:dyDescent="0.35">
      <c r="B149" s="42" t="s">
        <v>26</v>
      </c>
      <c r="C149" s="2" t="s">
        <v>32</v>
      </c>
      <c r="D149" s="10" t="s">
        <v>33</v>
      </c>
      <c r="E149" s="14" t="s">
        <v>29</v>
      </c>
      <c r="F149" s="11" t="s">
        <v>162</v>
      </c>
      <c r="G149" s="45" t="str">
        <f t="shared" ref="G149:G160" si="23">+P136</f>
        <v>Aporte por reservas prospectivas</v>
      </c>
      <c r="H149" s="42" t="s">
        <v>28</v>
      </c>
      <c r="I149" s="22"/>
      <c r="J149" s="22"/>
      <c r="K149" s="22"/>
      <c r="L149" s="22"/>
      <c r="M149" s="22"/>
      <c r="N149" s="22"/>
      <c r="O149" s="22"/>
    </row>
    <row r="150" spans="2:17" x14ac:dyDescent="0.35">
      <c r="B150" s="8">
        <v>2024</v>
      </c>
      <c r="C150" s="13">
        <f t="shared" ref="C150:C160" si="24">+E137+F137</f>
        <v>254441.640747711</v>
      </c>
      <c r="D150" s="40">
        <f t="shared" ref="D150:D160" si="25">+C137+D137+G137+H137+I137+J137+K137+L137+M137</f>
        <v>474770.63165580039</v>
      </c>
      <c r="E150" s="40">
        <f t="shared" ref="E150:F160" si="26">+N137</f>
        <v>480000</v>
      </c>
      <c r="F150" s="40">
        <f t="shared" si="26"/>
        <v>0</v>
      </c>
      <c r="G150" s="13">
        <f t="shared" si="23"/>
        <v>0</v>
      </c>
      <c r="H150" s="13">
        <f>SUM(C150:G150)</f>
        <v>1209212.2724035115</v>
      </c>
    </row>
    <row r="151" spans="2:17" x14ac:dyDescent="0.35">
      <c r="B151" s="8">
        <v>2025</v>
      </c>
      <c r="C151" s="13">
        <f t="shared" si="24"/>
        <v>202887.18176844774</v>
      </c>
      <c r="D151" s="40">
        <f t="shared" si="25"/>
        <v>469090.68803878326</v>
      </c>
      <c r="E151" s="40">
        <f t="shared" si="26"/>
        <v>480000</v>
      </c>
      <c r="F151" s="40">
        <f t="shared" si="26"/>
        <v>0</v>
      </c>
      <c r="G151" s="13">
        <f t="shared" si="23"/>
        <v>0</v>
      </c>
      <c r="H151" s="13">
        <f t="shared" ref="H151:H160" si="27">SUM(C151:G151)</f>
        <v>1151977.869807231</v>
      </c>
    </row>
    <row r="152" spans="2:17" x14ac:dyDescent="0.35">
      <c r="B152" s="8">
        <v>2026</v>
      </c>
      <c r="C152" s="13">
        <f t="shared" si="24"/>
        <v>222134.2284226222</v>
      </c>
      <c r="D152" s="40">
        <f t="shared" si="25"/>
        <v>397798.52652255289</v>
      </c>
      <c r="E152" s="40">
        <f t="shared" si="26"/>
        <v>480000</v>
      </c>
      <c r="F152" s="40">
        <f>+O139</f>
        <v>266000</v>
      </c>
      <c r="G152" s="13">
        <f t="shared" si="23"/>
        <v>0</v>
      </c>
      <c r="H152" s="13">
        <f t="shared" si="27"/>
        <v>1365932.754945175</v>
      </c>
    </row>
    <row r="153" spans="2:17" x14ac:dyDescent="0.35">
      <c r="B153" s="8">
        <v>2027</v>
      </c>
      <c r="C153" s="13">
        <f t="shared" si="24"/>
        <v>212640.30646044086</v>
      </c>
      <c r="D153" s="13">
        <f t="shared" si="25"/>
        <v>399472.52161614323</v>
      </c>
      <c r="E153" s="13">
        <f t="shared" si="26"/>
        <v>480000</v>
      </c>
      <c r="F153" s="13">
        <f>+O140</f>
        <v>636000</v>
      </c>
      <c r="G153" s="13">
        <f t="shared" si="23"/>
        <v>0</v>
      </c>
      <c r="H153" s="13">
        <f t="shared" si="27"/>
        <v>1728112.828076584</v>
      </c>
    </row>
    <row r="154" spans="2:17" x14ac:dyDescent="0.35">
      <c r="B154" s="8">
        <v>2028</v>
      </c>
      <c r="C154" s="13">
        <f t="shared" si="24"/>
        <v>211111.82740218239</v>
      </c>
      <c r="D154" s="13">
        <f t="shared" si="25"/>
        <v>346499.28671182453</v>
      </c>
      <c r="E154" s="13">
        <f t="shared" si="26"/>
        <v>480000</v>
      </c>
      <c r="F154" s="13">
        <f t="shared" si="26"/>
        <v>636000</v>
      </c>
      <c r="G154" s="13">
        <f t="shared" si="23"/>
        <v>0</v>
      </c>
      <c r="H154" s="13">
        <f t="shared" si="27"/>
        <v>1673611.114114007</v>
      </c>
    </row>
    <row r="155" spans="2:17" x14ac:dyDescent="0.35">
      <c r="B155" s="8">
        <v>2029</v>
      </c>
      <c r="C155" s="13">
        <f t="shared" si="24"/>
        <v>208807.60399295221</v>
      </c>
      <c r="D155" s="13">
        <f t="shared" si="25"/>
        <v>318141.40490015346</v>
      </c>
      <c r="E155" s="13">
        <f t="shared" si="26"/>
        <v>480000</v>
      </c>
      <c r="F155" s="13">
        <f t="shared" si="26"/>
        <v>636000</v>
      </c>
      <c r="G155" s="13">
        <f t="shared" si="23"/>
        <v>60000</v>
      </c>
      <c r="H155" s="13">
        <f t="shared" si="27"/>
        <v>1702949.0088931057</v>
      </c>
    </row>
    <row r="156" spans="2:17" x14ac:dyDescent="0.35">
      <c r="B156" s="8">
        <v>2030</v>
      </c>
      <c r="C156" s="13">
        <f t="shared" si="24"/>
        <v>172405.58642329663</v>
      </c>
      <c r="D156" s="13">
        <f t="shared" si="25"/>
        <v>286289.70940867276</v>
      </c>
      <c r="E156" s="13">
        <f t="shared" si="26"/>
        <v>480000</v>
      </c>
      <c r="F156" s="13">
        <f t="shared" si="26"/>
        <v>636000</v>
      </c>
      <c r="G156" s="13">
        <f t="shared" si="23"/>
        <v>120000</v>
      </c>
      <c r="H156" s="13">
        <f t="shared" si="27"/>
        <v>1694695.2958319695</v>
      </c>
    </row>
    <row r="157" spans="2:17" x14ac:dyDescent="0.35">
      <c r="B157" s="8">
        <v>2031</v>
      </c>
      <c r="C157" s="13">
        <f t="shared" si="24"/>
        <v>150531.91739402036</v>
      </c>
      <c r="D157" s="13">
        <f t="shared" si="25"/>
        <v>269434.50788532203</v>
      </c>
      <c r="E157" s="13">
        <f t="shared" si="26"/>
        <v>480000</v>
      </c>
      <c r="F157" s="13">
        <f t="shared" si="26"/>
        <v>636000</v>
      </c>
      <c r="G157" s="13">
        <f t="shared" si="23"/>
        <v>180000</v>
      </c>
      <c r="H157" s="13">
        <f t="shared" si="27"/>
        <v>1715966.4252793423</v>
      </c>
    </row>
    <row r="158" spans="2:17" x14ac:dyDescent="0.35">
      <c r="B158" s="8">
        <v>2032</v>
      </c>
      <c r="C158" s="13">
        <f t="shared" si="24"/>
        <v>158822.38278173076</v>
      </c>
      <c r="D158" s="13">
        <f t="shared" si="25"/>
        <v>253378.29750154651</v>
      </c>
      <c r="E158" s="13">
        <f t="shared" si="26"/>
        <v>480000</v>
      </c>
      <c r="F158" s="13">
        <f t="shared" si="26"/>
        <v>636000</v>
      </c>
      <c r="G158" s="13">
        <f t="shared" si="23"/>
        <v>240000</v>
      </c>
      <c r="H158" s="13">
        <f t="shared" si="27"/>
        <v>1768200.6802832773</v>
      </c>
    </row>
    <row r="159" spans="2:17" x14ac:dyDescent="0.35">
      <c r="B159" s="8">
        <v>2033</v>
      </c>
      <c r="C159" s="13">
        <f t="shared" si="24"/>
        <v>136661.79729306448</v>
      </c>
      <c r="D159" s="13">
        <f t="shared" si="25"/>
        <v>235345.01447919139</v>
      </c>
      <c r="E159" s="13">
        <f t="shared" si="26"/>
        <v>480000</v>
      </c>
      <c r="F159" s="13">
        <f t="shared" si="26"/>
        <v>636000</v>
      </c>
      <c r="G159" s="13">
        <f t="shared" si="23"/>
        <v>300000</v>
      </c>
      <c r="H159" s="13">
        <f t="shared" si="27"/>
        <v>1788006.8117722559</v>
      </c>
    </row>
    <row r="160" spans="2:17" x14ac:dyDescent="0.35">
      <c r="B160" s="8">
        <v>2034</v>
      </c>
      <c r="C160" s="13">
        <f t="shared" si="24"/>
        <v>144403.39479546511</v>
      </c>
      <c r="D160" s="13">
        <f t="shared" si="25"/>
        <v>214807.37127751895</v>
      </c>
      <c r="E160" s="13">
        <f t="shared" si="26"/>
        <v>480000</v>
      </c>
      <c r="F160" s="13">
        <f t="shared" si="26"/>
        <v>636000</v>
      </c>
      <c r="G160" s="13">
        <f t="shared" si="23"/>
        <v>360000</v>
      </c>
      <c r="H160" s="13">
        <f t="shared" si="27"/>
        <v>1835210.7660729841</v>
      </c>
    </row>
    <row r="161" spans="2:10" x14ac:dyDescent="0.35">
      <c r="C161" s="6"/>
      <c r="D161" s="6"/>
      <c r="E161" s="6"/>
    </row>
    <row r="162" spans="2:10" ht="102" x14ac:dyDescent="0.35">
      <c r="B162" s="42" t="s">
        <v>26</v>
      </c>
      <c r="C162" s="2" t="s">
        <v>99</v>
      </c>
      <c r="D162" s="10" t="s">
        <v>33</v>
      </c>
      <c r="E162" s="14" t="s">
        <v>163</v>
      </c>
      <c r="F162" s="11" t="s">
        <v>164</v>
      </c>
      <c r="G162" s="45" t="str">
        <f>+G149</f>
        <v>Aporte por reservas prospectivas</v>
      </c>
      <c r="H162" s="42" t="s">
        <v>27</v>
      </c>
    </row>
    <row r="163" spans="2:10" x14ac:dyDescent="0.35">
      <c r="B163" s="8">
        <v>2024</v>
      </c>
      <c r="C163" s="13">
        <f t="shared" ref="C163:G173" si="28">+C150/12</f>
        <v>21203.47006230925</v>
      </c>
      <c r="D163" s="13">
        <f t="shared" si="28"/>
        <v>39564.219304650032</v>
      </c>
      <c r="E163" s="13">
        <f t="shared" si="28"/>
        <v>40000</v>
      </c>
      <c r="F163" s="13">
        <f t="shared" si="28"/>
        <v>0</v>
      </c>
      <c r="G163" s="13">
        <f t="shared" si="28"/>
        <v>0</v>
      </c>
      <c r="H163" s="13">
        <f>+C163+D163+E163+F163+G163</f>
        <v>100767.68936695928</v>
      </c>
    </row>
    <row r="164" spans="2:10" x14ac:dyDescent="0.35">
      <c r="B164" s="8">
        <v>2025</v>
      </c>
      <c r="C164" s="13">
        <f t="shared" si="28"/>
        <v>16907.265147370646</v>
      </c>
      <c r="D164" s="13">
        <f t="shared" si="28"/>
        <v>39090.890669898603</v>
      </c>
      <c r="E164" s="13">
        <f t="shared" si="28"/>
        <v>40000</v>
      </c>
      <c r="F164" s="13">
        <f t="shared" si="28"/>
        <v>0</v>
      </c>
      <c r="G164" s="13">
        <f t="shared" si="28"/>
        <v>0</v>
      </c>
      <c r="H164" s="13">
        <f t="shared" ref="H164:H173" si="29">+C164+D164+E164+F164+G164</f>
        <v>95998.155817269246</v>
      </c>
    </row>
    <row r="165" spans="2:10" x14ac:dyDescent="0.35">
      <c r="B165" s="8">
        <v>2026</v>
      </c>
      <c r="C165" s="13">
        <f t="shared" si="28"/>
        <v>18511.185701885184</v>
      </c>
      <c r="D165" s="13">
        <f t="shared" si="28"/>
        <v>33149.87721021274</v>
      </c>
      <c r="E165" s="13">
        <f t="shared" si="28"/>
        <v>40000</v>
      </c>
      <c r="F165" s="13">
        <f t="shared" si="28"/>
        <v>22166.666666666668</v>
      </c>
      <c r="G165" s="13">
        <f t="shared" si="28"/>
        <v>0</v>
      </c>
      <c r="H165" s="13">
        <f t="shared" si="29"/>
        <v>113827.7295787646</v>
      </c>
    </row>
    <row r="166" spans="2:10" x14ac:dyDescent="0.35">
      <c r="B166" s="8">
        <v>2027</v>
      </c>
      <c r="C166" s="13">
        <f t="shared" si="28"/>
        <v>17720.025538370071</v>
      </c>
      <c r="D166" s="13">
        <f t="shared" si="28"/>
        <v>33289.376801345272</v>
      </c>
      <c r="E166" s="13">
        <f t="shared" si="28"/>
        <v>40000</v>
      </c>
      <c r="F166" s="13">
        <f t="shared" si="28"/>
        <v>53000</v>
      </c>
      <c r="G166" s="13">
        <f t="shared" si="28"/>
        <v>0</v>
      </c>
      <c r="H166" s="13">
        <f t="shared" si="29"/>
        <v>144009.40233971534</v>
      </c>
    </row>
    <row r="167" spans="2:10" x14ac:dyDescent="0.35">
      <c r="B167" s="8">
        <v>2028</v>
      </c>
      <c r="C167" s="13">
        <f t="shared" si="28"/>
        <v>17592.652283515199</v>
      </c>
      <c r="D167" s="13">
        <f t="shared" si="28"/>
        <v>28874.940559318711</v>
      </c>
      <c r="E167" s="13">
        <f t="shared" si="28"/>
        <v>40000</v>
      </c>
      <c r="F167" s="13">
        <f t="shared" si="28"/>
        <v>53000</v>
      </c>
      <c r="G167" s="13">
        <f t="shared" si="28"/>
        <v>0</v>
      </c>
      <c r="H167" s="13">
        <f t="shared" si="29"/>
        <v>139467.5928428339</v>
      </c>
    </row>
    <row r="168" spans="2:10" x14ac:dyDescent="0.35">
      <c r="B168" s="8">
        <v>2029</v>
      </c>
      <c r="C168" s="13">
        <f t="shared" si="28"/>
        <v>17400.633666079349</v>
      </c>
      <c r="D168" s="13">
        <f t="shared" si="28"/>
        <v>26511.783741679454</v>
      </c>
      <c r="E168" s="13">
        <f t="shared" si="28"/>
        <v>40000</v>
      </c>
      <c r="F168" s="13">
        <f t="shared" si="28"/>
        <v>53000</v>
      </c>
      <c r="G168" s="13">
        <f t="shared" si="28"/>
        <v>5000</v>
      </c>
      <c r="H168" s="13">
        <f t="shared" si="29"/>
        <v>141912.4174077588</v>
      </c>
    </row>
    <row r="169" spans="2:10" x14ac:dyDescent="0.35">
      <c r="B169" s="8">
        <v>2030</v>
      </c>
      <c r="C169" s="13">
        <f t="shared" si="28"/>
        <v>14367.132201941386</v>
      </c>
      <c r="D169" s="13">
        <f t="shared" si="28"/>
        <v>23857.475784056063</v>
      </c>
      <c r="E169" s="13">
        <f t="shared" si="28"/>
        <v>40000</v>
      </c>
      <c r="F169" s="13">
        <f t="shared" si="28"/>
        <v>53000</v>
      </c>
      <c r="G169" s="13">
        <f t="shared" si="28"/>
        <v>10000</v>
      </c>
      <c r="H169" s="13">
        <f t="shared" si="29"/>
        <v>141224.60798599746</v>
      </c>
    </row>
    <row r="170" spans="2:10" x14ac:dyDescent="0.35">
      <c r="B170" s="8">
        <v>2031</v>
      </c>
      <c r="C170" s="13">
        <f t="shared" si="28"/>
        <v>12544.326449501697</v>
      </c>
      <c r="D170" s="13">
        <f t="shared" si="28"/>
        <v>22452.875657110169</v>
      </c>
      <c r="E170" s="13">
        <f t="shared" si="28"/>
        <v>40000</v>
      </c>
      <c r="F170" s="13">
        <f t="shared" si="28"/>
        <v>53000</v>
      </c>
      <c r="G170" s="13">
        <f t="shared" si="28"/>
        <v>15000</v>
      </c>
      <c r="H170" s="13">
        <f t="shared" si="29"/>
        <v>142997.20210661186</v>
      </c>
    </row>
    <row r="171" spans="2:10" x14ac:dyDescent="0.35">
      <c r="B171" s="8">
        <v>2032</v>
      </c>
      <c r="C171" s="13">
        <f t="shared" si="28"/>
        <v>13235.19856514423</v>
      </c>
      <c r="D171" s="13">
        <f t="shared" si="28"/>
        <v>21114.858125128874</v>
      </c>
      <c r="E171" s="13">
        <f t="shared" si="28"/>
        <v>40000</v>
      </c>
      <c r="F171" s="13">
        <f t="shared" si="28"/>
        <v>53000</v>
      </c>
      <c r="G171" s="13">
        <f t="shared" si="28"/>
        <v>20000</v>
      </c>
      <c r="H171" s="13">
        <f t="shared" si="29"/>
        <v>147350.05669027311</v>
      </c>
    </row>
    <row r="172" spans="2:10" x14ac:dyDescent="0.35">
      <c r="B172" s="8">
        <v>2033</v>
      </c>
      <c r="C172" s="13">
        <f t="shared" si="28"/>
        <v>11388.483107755374</v>
      </c>
      <c r="D172" s="13">
        <f t="shared" si="28"/>
        <v>19612.084539932617</v>
      </c>
      <c r="E172" s="13">
        <f t="shared" si="28"/>
        <v>40000</v>
      </c>
      <c r="F172" s="13">
        <f t="shared" si="28"/>
        <v>53000</v>
      </c>
      <c r="G172" s="13">
        <f t="shared" si="28"/>
        <v>25000</v>
      </c>
      <c r="H172" s="13">
        <f t="shared" si="29"/>
        <v>149000.56764768797</v>
      </c>
    </row>
    <row r="173" spans="2:10" x14ac:dyDescent="0.35">
      <c r="B173" s="8">
        <v>2034</v>
      </c>
      <c r="C173" s="13">
        <f t="shared" si="28"/>
        <v>12033.616232955426</v>
      </c>
      <c r="D173" s="13">
        <f t="shared" si="28"/>
        <v>17900.614273126579</v>
      </c>
      <c r="E173" s="13">
        <f t="shared" si="28"/>
        <v>40000</v>
      </c>
      <c r="F173" s="13">
        <f t="shared" si="28"/>
        <v>53000</v>
      </c>
      <c r="G173" s="13">
        <f t="shared" si="28"/>
        <v>30000</v>
      </c>
      <c r="H173" s="13">
        <f t="shared" si="29"/>
        <v>152934.23050608201</v>
      </c>
    </row>
    <row r="176" spans="2:10" ht="85" x14ac:dyDescent="0.35">
      <c r="B176" s="1" t="s">
        <v>26</v>
      </c>
      <c r="C176" s="2" t="str">
        <f t="shared" ref="C176:E176" si="30">+C162</f>
        <v>PP Refinerías</v>
      </c>
      <c r="D176" s="10" t="str">
        <f t="shared" si="30"/>
        <v>PP Campos</v>
      </c>
      <c r="E176" s="14" t="str">
        <f t="shared" si="30"/>
        <v>Capacidad Importación Actual (Okianus + Plexaport)</v>
      </c>
      <c r="F176" s="24" t="s">
        <v>165</v>
      </c>
      <c r="G176" s="24" t="s">
        <v>166</v>
      </c>
      <c r="H176" s="24" t="s">
        <v>167</v>
      </c>
      <c r="I176" s="45" t="str">
        <f>+G162</f>
        <v>Aporte por reservas prospectivas</v>
      </c>
      <c r="J176" s="24" t="s">
        <v>27</v>
      </c>
    </row>
    <row r="177" spans="2:10" x14ac:dyDescent="0.35">
      <c r="B177" s="8">
        <v>2025</v>
      </c>
      <c r="C177" s="13">
        <f t="shared" ref="C177:E186" si="31">+C164</f>
        <v>16907.265147370646</v>
      </c>
      <c r="D177" s="13">
        <f t="shared" si="31"/>
        <v>39090.890669898603</v>
      </c>
      <c r="E177" s="13">
        <f t="shared" si="31"/>
        <v>40000</v>
      </c>
      <c r="F177" s="13"/>
      <c r="G177" s="13">
        <v>0</v>
      </c>
      <c r="H177" s="13">
        <v>0</v>
      </c>
      <c r="I177" s="13">
        <f t="shared" ref="I177:I186" si="32">+G164</f>
        <v>0</v>
      </c>
      <c r="J177" s="13">
        <f t="shared" ref="J177:J186" si="33">SUM(C177:I177)</f>
        <v>95998.155817269246</v>
      </c>
    </row>
    <row r="178" spans="2:10" x14ac:dyDescent="0.35">
      <c r="B178" s="8">
        <v>2026</v>
      </c>
      <c r="C178" s="13">
        <f t="shared" si="31"/>
        <v>18511.185701885184</v>
      </c>
      <c r="D178" s="13">
        <f t="shared" si="31"/>
        <v>33149.87721021274</v>
      </c>
      <c r="E178" s="13">
        <f t="shared" si="31"/>
        <v>40000</v>
      </c>
      <c r="F178" s="13">
        <v>4000</v>
      </c>
      <c r="G178" s="13">
        <f>(40000/12)*5</f>
        <v>16666.666666666668</v>
      </c>
      <c r="H178" s="13">
        <f>(9000/12)*2</f>
        <v>1500</v>
      </c>
      <c r="I178" s="13">
        <f t="shared" si="32"/>
        <v>0</v>
      </c>
      <c r="J178" s="13">
        <f t="shared" si="33"/>
        <v>113827.7295787646</v>
      </c>
    </row>
    <row r="179" spans="2:10" x14ac:dyDescent="0.35">
      <c r="B179" s="8">
        <v>2027</v>
      </c>
      <c r="C179" s="13">
        <f t="shared" si="31"/>
        <v>17720.025538370071</v>
      </c>
      <c r="D179" s="13">
        <f t="shared" si="31"/>
        <v>33289.376801345272</v>
      </c>
      <c r="E179" s="13">
        <f t="shared" si="31"/>
        <v>40000</v>
      </c>
      <c r="F179" s="13">
        <v>4000</v>
      </c>
      <c r="G179" s="13">
        <v>40000</v>
      </c>
      <c r="H179" s="13">
        <v>9000</v>
      </c>
      <c r="I179" s="13">
        <f t="shared" si="32"/>
        <v>0</v>
      </c>
      <c r="J179" s="13">
        <f t="shared" si="33"/>
        <v>144009.40233971534</v>
      </c>
    </row>
    <row r="180" spans="2:10" x14ac:dyDescent="0.35">
      <c r="B180" s="8">
        <v>2028</v>
      </c>
      <c r="C180" s="13">
        <f t="shared" si="31"/>
        <v>17592.652283515199</v>
      </c>
      <c r="D180" s="13">
        <f t="shared" si="31"/>
        <v>28874.940559318711</v>
      </c>
      <c r="E180" s="13">
        <f t="shared" si="31"/>
        <v>40000</v>
      </c>
      <c r="F180" s="13">
        <v>4000</v>
      </c>
      <c r="G180" s="13">
        <v>40000</v>
      </c>
      <c r="H180" s="13">
        <v>9000</v>
      </c>
      <c r="I180" s="13">
        <f t="shared" si="32"/>
        <v>0</v>
      </c>
      <c r="J180" s="13">
        <f t="shared" si="33"/>
        <v>139467.5928428339</v>
      </c>
    </row>
    <row r="181" spans="2:10" x14ac:dyDescent="0.35">
      <c r="B181" s="8">
        <v>2029</v>
      </c>
      <c r="C181" s="13">
        <f t="shared" si="31"/>
        <v>17400.633666079349</v>
      </c>
      <c r="D181" s="13">
        <f t="shared" si="31"/>
        <v>26511.783741679454</v>
      </c>
      <c r="E181" s="13">
        <f t="shared" si="31"/>
        <v>40000</v>
      </c>
      <c r="F181" s="13">
        <v>4000</v>
      </c>
      <c r="G181" s="13">
        <v>40000</v>
      </c>
      <c r="H181" s="13">
        <v>9000</v>
      </c>
      <c r="I181" s="13">
        <f t="shared" si="32"/>
        <v>5000</v>
      </c>
      <c r="J181" s="13">
        <f t="shared" si="33"/>
        <v>141912.4174077588</v>
      </c>
    </row>
    <row r="182" spans="2:10" x14ac:dyDescent="0.35">
      <c r="B182" s="8">
        <v>2030</v>
      </c>
      <c r="C182" s="13">
        <f t="shared" si="31"/>
        <v>14367.132201941386</v>
      </c>
      <c r="D182" s="13">
        <f t="shared" si="31"/>
        <v>23857.475784056063</v>
      </c>
      <c r="E182" s="13">
        <f t="shared" si="31"/>
        <v>40000</v>
      </c>
      <c r="F182" s="13">
        <v>4000</v>
      </c>
      <c r="G182" s="13">
        <v>40000</v>
      </c>
      <c r="H182" s="13">
        <v>9000</v>
      </c>
      <c r="I182" s="13">
        <f t="shared" si="32"/>
        <v>10000</v>
      </c>
      <c r="J182" s="13">
        <f t="shared" si="33"/>
        <v>141224.60798599746</v>
      </c>
    </row>
    <row r="183" spans="2:10" x14ac:dyDescent="0.35">
      <c r="B183" s="8">
        <v>2031</v>
      </c>
      <c r="C183" s="13">
        <f t="shared" si="31"/>
        <v>12544.326449501697</v>
      </c>
      <c r="D183" s="13">
        <f t="shared" si="31"/>
        <v>22452.875657110169</v>
      </c>
      <c r="E183" s="13">
        <f t="shared" si="31"/>
        <v>40000</v>
      </c>
      <c r="F183" s="13">
        <v>4000</v>
      </c>
      <c r="G183" s="13">
        <v>40000</v>
      </c>
      <c r="H183" s="13">
        <v>9000</v>
      </c>
      <c r="I183" s="13">
        <f t="shared" si="32"/>
        <v>15000</v>
      </c>
      <c r="J183" s="13">
        <f t="shared" si="33"/>
        <v>142997.20210661186</v>
      </c>
    </row>
    <row r="184" spans="2:10" x14ac:dyDescent="0.35">
      <c r="B184" s="8">
        <v>2032</v>
      </c>
      <c r="C184" s="13">
        <f t="shared" si="31"/>
        <v>13235.19856514423</v>
      </c>
      <c r="D184" s="13">
        <f t="shared" si="31"/>
        <v>21114.858125128874</v>
      </c>
      <c r="E184" s="13">
        <f t="shared" si="31"/>
        <v>40000</v>
      </c>
      <c r="F184" s="13">
        <v>4000</v>
      </c>
      <c r="G184" s="13">
        <v>40000</v>
      </c>
      <c r="H184" s="13">
        <v>9000</v>
      </c>
      <c r="I184" s="13">
        <f t="shared" si="32"/>
        <v>20000</v>
      </c>
      <c r="J184" s="13">
        <f t="shared" si="33"/>
        <v>147350.05669027311</v>
      </c>
    </row>
    <row r="185" spans="2:10" x14ac:dyDescent="0.35">
      <c r="B185" s="8">
        <v>2033</v>
      </c>
      <c r="C185" s="13">
        <f t="shared" si="31"/>
        <v>11388.483107755374</v>
      </c>
      <c r="D185" s="13">
        <f t="shared" si="31"/>
        <v>19612.084539932617</v>
      </c>
      <c r="E185" s="13">
        <f t="shared" si="31"/>
        <v>40000</v>
      </c>
      <c r="F185" s="13">
        <v>4000</v>
      </c>
      <c r="G185" s="13">
        <v>40000</v>
      </c>
      <c r="H185" s="13">
        <v>9000</v>
      </c>
      <c r="I185" s="13">
        <f t="shared" si="32"/>
        <v>25000</v>
      </c>
      <c r="J185" s="13">
        <f t="shared" si="33"/>
        <v>149000.56764768797</v>
      </c>
    </row>
    <row r="186" spans="2:10" x14ac:dyDescent="0.35">
      <c r="B186" s="8">
        <v>2034</v>
      </c>
      <c r="C186" s="13">
        <f t="shared" si="31"/>
        <v>12033.616232955426</v>
      </c>
      <c r="D186" s="13">
        <f t="shared" si="31"/>
        <v>17900.614273126579</v>
      </c>
      <c r="E186" s="13">
        <f t="shared" si="31"/>
        <v>40000</v>
      </c>
      <c r="F186" s="13">
        <v>4000</v>
      </c>
      <c r="G186" s="13">
        <v>40000</v>
      </c>
      <c r="H186" s="13">
        <v>9000</v>
      </c>
      <c r="I186" s="13">
        <f t="shared" si="32"/>
        <v>30000</v>
      </c>
      <c r="J186" s="13">
        <f t="shared" si="33"/>
        <v>152934.23050608201</v>
      </c>
    </row>
    <row r="188" spans="2:10" hidden="1" x14ac:dyDescent="0.35"/>
    <row r="189" spans="2:10" hidden="1" x14ac:dyDescent="0.35"/>
    <row r="190" spans="2:10" hidden="1" x14ac:dyDescent="0.35"/>
    <row r="191" spans="2:10" hidden="1" x14ac:dyDescent="0.35"/>
    <row r="192" spans="2:10" hidden="1" x14ac:dyDescent="0.35"/>
    <row r="193" spans="2:5" ht="34" hidden="1" x14ac:dyDescent="0.35">
      <c r="B193" s="1" t="s">
        <v>26</v>
      </c>
      <c r="C193" s="1" t="s">
        <v>83</v>
      </c>
      <c r="D193" s="1" t="s">
        <v>84</v>
      </c>
      <c r="E193" s="1" t="s">
        <v>72</v>
      </c>
    </row>
    <row r="194" spans="2:5" hidden="1" x14ac:dyDescent="0.35">
      <c r="B194" s="8">
        <v>2024</v>
      </c>
      <c r="C194" s="40" t="e">
        <f>+#REF!</f>
        <v>#REF!</v>
      </c>
      <c r="D194" s="7">
        <v>100767.68936695928</v>
      </c>
      <c r="E194" s="13" t="e">
        <f>+D194-C194</f>
        <v>#REF!</v>
      </c>
    </row>
    <row r="195" spans="2:5" hidden="1" x14ac:dyDescent="0.35">
      <c r="B195" s="8">
        <v>2025</v>
      </c>
      <c r="C195" s="40">
        <f t="shared" ref="C195:C204" si="34">+J177</f>
        <v>95998.155817269246</v>
      </c>
      <c r="D195" s="7">
        <v>91664.844641643445</v>
      </c>
      <c r="E195" s="73">
        <f t="shared" ref="E195:E204" si="35">+D195-C195</f>
        <v>-4333.3111756258004</v>
      </c>
    </row>
    <row r="196" spans="2:5" hidden="1" x14ac:dyDescent="0.35">
      <c r="B196" s="8">
        <v>2026</v>
      </c>
      <c r="C196" s="40">
        <f t="shared" si="34"/>
        <v>113827.7295787646</v>
      </c>
      <c r="D196" s="7">
        <v>113018.20975923724</v>
      </c>
      <c r="E196" s="73">
        <f t="shared" si="35"/>
        <v>-809.51981952735514</v>
      </c>
    </row>
    <row r="197" spans="2:5" hidden="1" x14ac:dyDescent="0.35">
      <c r="B197" s="8">
        <v>2027</v>
      </c>
      <c r="C197" s="40">
        <f t="shared" si="34"/>
        <v>144009.40233971534</v>
      </c>
      <c r="D197" s="7">
        <v>107865.19426058387</v>
      </c>
      <c r="E197" s="73">
        <f t="shared" si="35"/>
        <v>-36144.208079131466</v>
      </c>
    </row>
    <row r="198" spans="2:5" hidden="1" x14ac:dyDescent="0.35">
      <c r="B198" s="8">
        <v>2028</v>
      </c>
      <c r="C198" s="40">
        <f t="shared" si="34"/>
        <v>139467.5928428339</v>
      </c>
      <c r="D198" s="7">
        <v>104696.31026416451</v>
      </c>
      <c r="E198" s="73">
        <f t="shared" si="35"/>
        <v>-34771.282578669387</v>
      </c>
    </row>
    <row r="199" spans="2:5" hidden="1" x14ac:dyDescent="0.35">
      <c r="B199" s="8">
        <v>2029</v>
      </c>
      <c r="C199" s="40">
        <f t="shared" si="34"/>
        <v>141912.4174077588</v>
      </c>
      <c r="D199" s="7">
        <v>104456.26206917892</v>
      </c>
      <c r="E199" s="73">
        <f t="shared" si="35"/>
        <v>-37456.155338579876</v>
      </c>
    </row>
    <row r="200" spans="2:5" hidden="1" x14ac:dyDescent="0.35">
      <c r="B200" s="8">
        <v>2030</v>
      </c>
      <c r="C200" s="40">
        <f t="shared" si="34"/>
        <v>141224.60798599746</v>
      </c>
      <c r="D200" s="7">
        <v>115594.98038501128</v>
      </c>
      <c r="E200" s="73">
        <f t="shared" si="35"/>
        <v>-25629.627600986176</v>
      </c>
    </row>
    <row r="201" spans="2:5" hidden="1" x14ac:dyDescent="0.35">
      <c r="B201" s="8">
        <v>2031</v>
      </c>
      <c r="C201" s="40">
        <f t="shared" si="34"/>
        <v>142997.20210661186</v>
      </c>
      <c r="D201" s="7">
        <v>117354.50101246624</v>
      </c>
      <c r="E201" s="73">
        <f t="shared" si="35"/>
        <v>-25642.701094145625</v>
      </c>
    </row>
    <row r="202" spans="2:5" hidden="1" x14ac:dyDescent="0.35">
      <c r="B202" s="8">
        <v>2032</v>
      </c>
      <c r="C202" s="40">
        <f t="shared" si="34"/>
        <v>147350.05669027311</v>
      </c>
      <c r="D202" s="7">
        <v>118920.51529539052</v>
      </c>
      <c r="E202" s="73">
        <f t="shared" si="35"/>
        <v>-28429.541394882588</v>
      </c>
    </row>
    <row r="203" spans="2:5" hidden="1" x14ac:dyDescent="0.35">
      <c r="B203" s="8">
        <v>2033</v>
      </c>
      <c r="C203" s="40">
        <f t="shared" si="34"/>
        <v>149000.56764768797</v>
      </c>
      <c r="D203" s="7">
        <v>121909.95041553372</v>
      </c>
      <c r="E203" s="73">
        <f t="shared" si="35"/>
        <v>-27090.617232154254</v>
      </c>
    </row>
    <row r="204" spans="2:5" hidden="1" x14ac:dyDescent="0.35">
      <c r="B204" s="8">
        <v>2034</v>
      </c>
      <c r="C204" s="40">
        <f t="shared" si="34"/>
        <v>152934.23050608201</v>
      </c>
      <c r="D204" s="7">
        <v>126064.07776512479</v>
      </c>
      <c r="E204" s="73">
        <f t="shared" si="35"/>
        <v>-26870.152740957215</v>
      </c>
    </row>
    <row r="205" spans="2:5" hidden="1" x14ac:dyDescent="0.35"/>
  </sheetData>
  <mergeCells count="3">
    <mergeCell ref="A3:A14"/>
    <mergeCell ref="A15:A74"/>
    <mergeCell ref="A75:A134"/>
  </mergeCells>
  <pageMargins left="0.7" right="0.7" top="0.75" bottom="0.75" header="0.3" footer="0.3"/>
  <pageSetup orientation="portrait" r:id="rId1"/>
  <drawing r:id="rId2"/>
  <legacy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2D2F0-F098-4EBE-B5F0-8C90EDF88858}">
  <sheetPr>
    <tabColor theme="8" tint="0.59999389629810485"/>
  </sheetPr>
  <dimension ref="A1:FM158"/>
  <sheetViews>
    <sheetView tabSelected="1" zoomScale="60" zoomScaleNormal="60" workbookViewId="0">
      <pane ySplit="1" topLeftCell="A43" activePane="bottomLeft" state="frozen"/>
      <selection pane="bottomLeft" activeCell="Q49" sqref="Q49"/>
    </sheetView>
  </sheetViews>
  <sheetFormatPr baseColWidth="10" defaultColWidth="10.6328125" defaultRowHeight="17" x14ac:dyDescent="0.5"/>
  <cols>
    <col min="1" max="1" width="10.6328125" style="121"/>
    <col min="2" max="4" width="10.6328125" style="57"/>
    <col min="5" max="5" width="14.54296875" style="57" customWidth="1"/>
    <col min="6" max="6" width="13.90625" style="57" customWidth="1"/>
    <col min="7" max="7" width="13.81640625" style="57" customWidth="1"/>
    <col min="8" max="8" width="13.1796875" style="57" customWidth="1"/>
    <col min="9" max="10" width="12.08984375" style="57" customWidth="1"/>
    <col min="11" max="13" width="14" style="57" customWidth="1"/>
    <col min="14" max="14" width="14.6328125" style="57" customWidth="1"/>
    <col min="15" max="15" width="13.90625" style="57" customWidth="1"/>
    <col min="16" max="16" width="14.1796875" style="57" customWidth="1"/>
    <col min="17" max="17" width="13.6328125" style="57" customWidth="1"/>
    <col min="18" max="19" width="13.1796875" style="57" customWidth="1"/>
    <col min="20" max="24" width="10.6328125" style="57"/>
    <col min="25" max="25" width="12" style="57" customWidth="1"/>
    <col min="26" max="16384" width="10.6328125" style="57"/>
  </cols>
  <sheetData>
    <row r="1" spans="1:169" x14ac:dyDescent="0.5">
      <c r="A1" s="44" t="s">
        <v>0</v>
      </c>
      <c r="B1" s="1" t="str">
        <f>+'[4]Gráfico 4-11'!O2</f>
        <v>OFERTA 1</v>
      </c>
      <c r="C1" s="1" t="str">
        <f>+'[4]Gráfico 4-12'!Q2</f>
        <v>OFERTA 2</v>
      </c>
      <c r="D1" s="1" t="str">
        <f>+'[4]Gráfico 4-13'!R2</f>
        <v>OFERTA 3</v>
      </c>
      <c r="E1" s="56" t="s">
        <v>38</v>
      </c>
      <c r="F1" s="56" t="s">
        <v>39</v>
      </c>
      <c r="G1" s="56" t="s">
        <v>40</v>
      </c>
      <c r="H1" s="88" t="s">
        <v>85</v>
      </c>
      <c r="I1" s="88" t="s">
        <v>86</v>
      </c>
      <c r="J1" s="88" t="s">
        <v>89</v>
      </c>
      <c r="K1" s="70" t="s">
        <v>90</v>
      </c>
      <c r="L1" s="70" t="s">
        <v>91</v>
      </c>
      <c r="M1" s="70" t="s">
        <v>93</v>
      </c>
      <c r="N1" s="130" t="s">
        <v>92</v>
      </c>
      <c r="O1" s="130" t="s">
        <v>94</v>
      </c>
      <c r="P1" s="130" t="s">
        <v>95</v>
      </c>
      <c r="Q1" s="22"/>
    </row>
    <row r="2" spans="1:169" hidden="1" x14ac:dyDescent="0.5">
      <c r="A2" s="4">
        <v>44562</v>
      </c>
      <c r="B2" s="122"/>
      <c r="C2" s="122"/>
      <c r="D2" s="122"/>
      <c r="E2" s="13">
        <f t="shared" ref="E2:F2" si="0">58.7095290493241*1000</f>
        <v>58709.529049324097</v>
      </c>
      <c r="F2" s="13">
        <f t="shared" si="0"/>
        <v>58709.529049324097</v>
      </c>
      <c r="G2" s="13">
        <f>58.7095290493241*1000</f>
        <v>58709.529049324097</v>
      </c>
      <c r="H2" s="127">
        <f>+B2-E2</f>
        <v>-58709.529049324097</v>
      </c>
      <c r="I2" s="120">
        <f>+B2-F2</f>
        <v>-58709.529049324097</v>
      </c>
      <c r="J2" s="120">
        <f>+B2-G2</f>
        <v>-58709.529049324097</v>
      </c>
      <c r="K2" s="120"/>
      <c r="L2" s="120"/>
      <c r="M2" s="120"/>
      <c r="N2" s="120"/>
      <c r="O2" s="120"/>
      <c r="P2" s="120"/>
      <c r="Q2" s="120"/>
      <c r="FB2" s="57">
        <v>79.279235080213851</v>
      </c>
      <c r="FC2" s="57">
        <v>77.425013248556567</v>
      </c>
      <c r="FD2" s="57">
        <v>80.750696115735408</v>
      </c>
      <c r="FE2" s="57">
        <v>80.213432437684929</v>
      </c>
      <c r="FF2" s="57">
        <v>82.149343795022844</v>
      </c>
      <c r="FG2" s="57">
        <v>82.101090017136883</v>
      </c>
      <c r="FH2" s="57">
        <v>82.137714282927988</v>
      </c>
      <c r="FI2" s="57">
        <v>79.540513895111758</v>
      </c>
      <c r="FJ2" s="57">
        <v>78.691143853217554</v>
      </c>
      <c r="FK2" s="57">
        <v>82.011991762526037</v>
      </c>
      <c r="FL2" s="57">
        <v>79.915268536134391</v>
      </c>
      <c r="FM2" s="57">
        <v>80.035542835675727</v>
      </c>
    </row>
    <row r="3" spans="1:169" hidden="1" x14ac:dyDescent="0.5">
      <c r="A3" s="4">
        <v>44593</v>
      </c>
      <c r="B3" s="122"/>
      <c r="C3" s="122"/>
      <c r="D3" s="122"/>
      <c r="E3" s="13">
        <f t="shared" ref="E3:F3" si="1">56.5362651902301*1000</f>
        <v>56536.2651902301</v>
      </c>
      <c r="F3" s="13">
        <f t="shared" si="1"/>
        <v>56536.2651902301</v>
      </c>
      <c r="G3" s="13">
        <f>56.5362651902301*1000</f>
        <v>56536.2651902301</v>
      </c>
      <c r="H3" s="127">
        <f t="shared" ref="H3:H66" si="2">+B3-E3</f>
        <v>-56536.2651902301</v>
      </c>
      <c r="I3" s="120">
        <f t="shared" ref="I3:I66" si="3">+B3-F3</f>
        <v>-56536.2651902301</v>
      </c>
      <c r="J3" s="120">
        <f t="shared" ref="J3:J66" si="4">+B3-G3</f>
        <v>-56536.2651902301</v>
      </c>
      <c r="K3" s="120"/>
      <c r="L3" s="120"/>
      <c r="M3" s="120"/>
      <c r="N3" s="120"/>
      <c r="O3" s="120"/>
      <c r="P3" s="120"/>
      <c r="Q3" s="120"/>
      <c r="FB3" s="57">
        <v>71.187909704269288</v>
      </c>
      <c r="FC3" s="57">
        <v>69.333687872612018</v>
      </c>
      <c r="FD3" s="57">
        <v>72.659370739790859</v>
      </c>
      <c r="FE3" s="57">
        <v>72.122107061740394</v>
      </c>
      <c r="FF3" s="57">
        <v>74.058018419078309</v>
      </c>
      <c r="FG3" s="57">
        <v>74.009764641192334</v>
      </c>
      <c r="FH3" s="57">
        <v>74.046388906983438</v>
      </c>
      <c r="FI3" s="57">
        <v>71.449188519167237</v>
      </c>
      <c r="FJ3" s="57">
        <v>70.599818477273004</v>
      </c>
      <c r="FK3" s="57">
        <v>73.920666386581516</v>
      </c>
      <c r="FL3" s="57">
        <v>71.823943160189856</v>
      </c>
      <c r="FM3" s="57">
        <v>71.944217459731178</v>
      </c>
    </row>
    <row r="4" spans="1:169" hidden="1" x14ac:dyDescent="0.5">
      <c r="A4" s="4">
        <v>44621</v>
      </c>
      <c r="B4" s="122"/>
      <c r="C4" s="122"/>
      <c r="D4" s="122"/>
      <c r="E4" s="13">
        <f t="shared" ref="E4:F4" si="5">62.9536461978115*1000</f>
        <v>62953.646197811504</v>
      </c>
      <c r="F4" s="13">
        <f t="shared" si="5"/>
        <v>62953.646197811504</v>
      </c>
      <c r="G4" s="13">
        <f>62.9536461978115*1000</f>
        <v>62953.646197811504</v>
      </c>
      <c r="H4" s="127">
        <f t="shared" si="2"/>
        <v>-62953.646197811504</v>
      </c>
      <c r="I4" s="120">
        <f t="shared" si="3"/>
        <v>-62953.646197811504</v>
      </c>
      <c r="J4" s="120">
        <f t="shared" si="4"/>
        <v>-62953.646197811504</v>
      </c>
      <c r="K4" s="120"/>
      <c r="L4" s="120"/>
      <c r="M4" s="120"/>
      <c r="N4" s="120"/>
      <c r="O4" s="120"/>
      <c r="P4" s="120"/>
      <c r="Q4" s="120"/>
    </row>
    <row r="5" spans="1:169" hidden="1" x14ac:dyDescent="0.5">
      <c r="A5" s="4">
        <v>44652</v>
      </c>
      <c r="B5" s="122"/>
      <c r="C5" s="122"/>
      <c r="D5" s="122"/>
      <c r="E5" s="13">
        <f t="shared" ref="E5:F5" si="6">61.2090799138131*1000</f>
        <v>61209.079913813097</v>
      </c>
      <c r="F5" s="13">
        <f t="shared" si="6"/>
        <v>61209.079913813097</v>
      </c>
      <c r="G5" s="13">
        <f>61.2090799138131*1000</f>
        <v>61209.079913813097</v>
      </c>
      <c r="H5" s="127">
        <f t="shared" si="2"/>
        <v>-61209.079913813097</v>
      </c>
      <c r="I5" s="120">
        <f t="shared" si="3"/>
        <v>-61209.079913813097</v>
      </c>
      <c r="J5" s="120">
        <f t="shared" si="4"/>
        <v>-61209.079913813097</v>
      </c>
      <c r="K5" s="120"/>
      <c r="L5" s="120"/>
      <c r="M5" s="120"/>
      <c r="N5" s="120"/>
      <c r="O5" s="120"/>
      <c r="P5" s="120"/>
      <c r="Q5" s="120"/>
    </row>
    <row r="6" spans="1:169" hidden="1" x14ac:dyDescent="0.5">
      <c r="A6" s="4">
        <v>44682</v>
      </c>
      <c r="B6" s="122"/>
      <c r="C6" s="122"/>
      <c r="D6" s="122"/>
      <c r="E6" s="13">
        <f t="shared" ref="E6:F6" si="7">61.0544487540168*1000</f>
        <v>61054.448754016805</v>
      </c>
      <c r="F6" s="13">
        <f t="shared" si="7"/>
        <v>61054.448754016805</v>
      </c>
      <c r="G6" s="13">
        <f>61.0544487540168*1000</f>
        <v>61054.448754016805</v>
      </c>
      <c r="H6" s="127">
        <f t="shared" si="2"/>
        <v>-61054.448754016805</v>
      </c>
      <c r="I6" s="120">
        <f t="shared" si="3"/>
        <v>-61054.448754016805</v>
      </c>
      <c r="J6" s="120">
        <f t="shared" si="4"/>
        <v>-61054.448754016805</v>
      </c>
      <c r="K6" s="120"/>
      <c r="L6" s="120"/>
      <c r="M6" s="120"/>
      <c r="N6" s="120"/>
      <c r="O6" s="120"/>
      <c r="P6" s="120"/>
      <c r="Q6" s="120"/>
    </row>
    <row r="7" spans="1:169" hidden="1" x14ac:dyDescent="0.5">
      <c r="A7" s="4">
        <v>44713</v>
      </c>
      <c r="B7" s="122"/>
      <c r="C7" s="122"/>
      <c r="D7" s="122"/>
      <c r="E7" s="13">
        <f t="shared" ref="E7:F7" si="8">66.4282170334919*1000</f>
        <v>66428.217033491906</v>
      </c>
      <c r="F7" s="13">
        <f t="shared" si="8"/>
        <v>66428.217033491906</v>
      </c>
      <c r="G7" s="13">
        <f>66.4282170334919*1000</f>
        <v>66428.217033491906</v>
      </c>
      <c r="H7" s="127">
        <f t="shared" si="2"/>
        <v>-66428.217033491906</v>
      </c>
      <c r="I7" s="120">
        <f t="shared" si="3"/>
        <v>-66428.217033491906</v>
      </c>
      <c r="J7" s="120">
        <f t="shared" si="4"/>
        <v>-66428.217033491906</v>
      </c>
      <c r="K7" s="120"/>
      <c r="L7" s="120"/>
      <c r="M7" s="120"/>
      <c r="N7" s="120"/>
      <c r="O7" s="120"/>
      <c r="P7" s="120"/>
      <c r="Q7" s="120"/>
    </row>
    <row r="8" spans="1:169" hidden="1" x14ac:dyDescent="0.5">
      <c r="A8" s="4">
        <v>44743</v>
      </c>
      <c r="B8" s="122"/>
      <c r="C8" s="122"/>
      <c r="D8" s="122"/>
      <c r="E8" s="13">
        <f t="shared" ref="E8:F8" si="9">58.5384476146088*1000</f>
        <v>58538.447614608798</v>
      </c>
      <c r="F8" s="13">
        <f t="shared" si="9"/>
        <v>58538.447614608798</v>
      </c>
      <c r="G8" s="13">
        <f>58.5384476146088*1000</f>
        <v>58538.447614608798</v>
      </c>
      <c r="H8" s="127">
        <f t="shared" si="2"/>
        <v>-58538.447614608798</v>
      </c>
      <c r="I8" s="120">
        <f t="shared" si="3"/>
        <v>-58538.447614608798</v>
      </c>
      <c r="J8" s="120">
        <f t="shared" si="4"/>
        <v>-58538.447614608798</v>
      </c>
      <c r="K8" s="120"/>
      <c r="L8" s="120"/>
      <c r="M8" s="120"/>
      <c r="N8" s="120"/>
      <c r="O8" s="120"/>
      <c r="P8" s="120"/>
      <c r="Q8" s="120"/>
    </row>
    <row r="9" spans="1:169" hidden="1" x14ac:dyDescent="0.5">
      <c r="A9" s="4">
        <v>44774</v>
      </c>
      <c r="B9" s="122"/>
      <c r="C9" s="122"/>
      <c r="D9" s="122"/>
      <c r="E9" s="13">
        <f t="shared" ref="E9:F9" si="10">59.8596103077935*1000</f>
        <v>59859.610307793504</v>
      </c>
      <c r="F9" s="13">
        <f t="shared" si="10"/>
        <v>59859.610307793504</v>
      </c>
      <c r="G9" s="13">
        <f>59.8596103077935*1000</f>
        <v>59859.610307793504</v>
      </c>
      <c r="H9" s="127">
        <f t="shared" si="2"/>
        <v>-59859.610307793504</v>
      </c>
      <c r="I9" s="120">
        <f t="shared" si="3"/>
        <v>-59859.610307793504</v>
      </c>
      <c r="J9" s="120">
        <f t="shared" si="4"/>
        <v>-59859.610307793504</v>
      </c>
      <c r="K9" s="120"/>
      <c r="L9" s="120"/>
      <c r="M9" s="120"/>
      <c r="N9" s="120"/>
      <c r="O9" s="120"/>
      <c r="P9" s="120"/>
      <c r="Q9" s="120"/>
    </row>
    <row r="10" spans="1:169" hidden="1" x14ac:dyDescent="0.5">
      <c r="A10" s="4">
        <v>44805</v>
      </c>
      <c r="B10" s="122"/>
      <c r="C10" s="122"/>
      <c r="D10" s="122"/>
      <c r="E10" s="13">
        <f t="shared" ref="E10:F10" si="11">58.757979081289*1000</f>
        <v>58757.979081288999</v>
      </c>
      <c r="F10" s="13">
        <f t="shared" si="11"/>
        <v>58757.979081288999</v>
      </c>
      <c r="G10" s="13">
        <f>58.757979081289*1000</f>
        <v>58757.979081288999</v>
      </c>
      <c r="H10" s="127">
        <f t="shared" si="2"/>
        <v>-58757.979081288999</v>
      </c>
      <c r="I10" s="120">
        <f t="shared" si="3"/>
        <v>-58757.979081288999</v>
      </c>
      <c r="J10" s="120">
        <f t="shared" si="4"/>
        <v>-58757.979081288999</v>
      </c>
      <c r="K10" s="120"/>
      <c r="L10" s="120"/>
      <c r="M10" s="120"/>
      <c r="N10" s="120"/>
      <c r="O10" s="120"/>
      <c r="P10" s="120"/>
      <c r="Q10" s="120"/>
    </row>
    <row r="11" spans="1:169" hidden="1" x14ac:dyDescent="0.5">
      <c r="A11" s="4">
        <v>44835</v>
      </c>
      <c r="B11" s="122"/>
      <c r="C11" s="122"/>
      <c r="D11" s="122"/>
      <c r="E11" s="13">
        <f t="shared" ref="E11:F11" si="12">64.133626974544*1000</f>
        <v>64133.626974544</v>
      </c>
      <c r="F11" s="13">
        <f t="shared" si="12"/>
        <v>64133.626974544</v>
      </c>
      <c r="G11" s="13">
        <f>64.133626974544*1000</f>
        <v>64133.626974544</v>
      </c>
      <c r="H11" s="127">
        <f t="shared" si="2"/>
        <v>-64133.626974544</v>
      </c>
      <c r="I11" s="120">
        <f t="shared" si="3"/>
        <v>-64133.626974544</v>
      </c>
      <c r="J11" s="120">
        <f t="shared" si="4"/>
        <v>-64133.626974544</v>
      </c>
      <c r="K11" s="120"/>
      <c r="L11" s="120"/>
      <c r="M11" s="120"/>
      <c r="N11" s="120"/>
      <c r="O11" s="120"/>
      <c r="P11" s="120"/>
      <c r="Q11" s="120"/>
    </row>
    <row r="12" spans="1:169" hidden="1" x14ac:dyDescent="0.5">
      <c r="A12" s="4">
        <v>44866</v>
      </c>
      <c r="B12" s="122"/>
      <c r="C12" s="122"/>
      <c r="D12" s="122"/>
      <c r="E12" s="13">
        <f t="shared" ref="E12:F12" si="13">60.9381540834459*1000</f>
        <v>60938.154083445901</v>
      </c>
      <c r="F12" s="13">
        <f t="shared" si="13"/>
        <v>60938.154083445901</v>
      </c>
      <c r="G12" s="13">
        <f>60.9381540834459*1000</f>
        <v>60938.154083445901</v>
      </c>
      <c r="H12" s="127">
        <f t="shared" si="2"/>
        <v>-60938.154083445901</v>
      </c>
      <c r="I12" s="120">
        <f t="shared" si="3"/>
        <v>-60938.154083445901</v>
      </c>
      <c r="J12" s="120">
        <f t="shared" si="4"/>
        <v>-60938.154083445901</v>
      </c>
      <c r="K12" s="120"/>
      <c r="L12" s="120"/>
      <c r="M12" s="120"/>
      <c r="N12" s="120"/>
      <c r="O12" s="120"/>
      <c r="P12" s="120"/>
      <c r="Q12" s="120"/>
    </row>
    <row r="13" spans="1:169" ht="17.5" hidden="1" thickBot="1" x14ac:dyDescent="0.55000000000000004">
      <c r="A13" s="32">
        <v>44896</v>
      </c>
      <c r="B13" s="123"/>
      <c r="C13" s="123"/>
      <c r="D13" s="123"/>
      <c r="E13" s="29">
        <f t="shared" ref="E13:F13" si="14">62.5173050357886*1000</f>
        <v>62517.305035788602</v>
      </c>
      <c r="F13" s="29">
        <f t="shared" si="14"/>
        <v>62517.305035788602</v>
      </c>
      <c r="G13" s="29">
        <f>62.5173050357886*1000</f>
        <v>62517.305035788602</v>
      </c>
      <c r="H13" s="127">
        <f t="shared" si="2"/>
        <v>-62517.305035788602</v>
      </c>
      <c r="I13" s="120">
        <f t="shared" si="3"/>
        <v>-62517.305035788602</v>
      </c>
      <c r="J13" s="120">
        <f t="shared" si="4"/>
        <v>-62517.305035788602</v>
      </c>
      <c r="K13" s="120"/>
      <c r="L13" s="120"/>
      <c r="M13" s="120"/>
      <c r="N13" s="120"/>
      <c r="O13" s="120"/>
      <c r="P13" s="120"/>
      <c r="Q13" s="120"/>
    </row>
    <row r="14" spans="1:169" hidden="1" x14ac:dyDescent="0.5">
      <c r="A14" s="25">
        <v>44927</v>
      </c>
      <c r="B14" s="124"/>
      <c r="C14" s="124"/>
      <c r="D14" s="124"/>
      <c r="E14" s="27">
        <f>59.2382600638563*1000</f>
        <v>59238.260063856302</v>
      </c>
      <c r="F14" s="27">
        <f>59.2382600638563*1000</f>
        <v>59238.260063856302</v>
      </c>
      <c r="G14" s="27">
        <f>59.2382600638563*1000</f>
        <v>59238.260063856302</v>
      </c>
      <c r="H14" s="127">
        <f t="shared" si="2"/>
        <v>-59238.260063856302</v>
      </c>
      <c r="I14" s="120">
        <f t="shared" si="3"/>
        <v>-59238.260063856302</v>
      </c>
      <c r="J14" s="120">
        <f t="shared" si="4"/>
        <v>-59238.260063856302</v>
      </c>
      <c r="K14" s="120"/>
      <c r="L14" s="120"/>
      <c r="M14" s="120"/>
      <c r="N14" s="120"/>
      <c r="O14" s="120"/>
      <c r="P14" s="120"/>
      <c r="Q14" s="120"/>
    </row>
    <row r="15" spans="1:169" hidden="1" x14ac:dyDescent="0.5">
      <c r="A15" s="4">
        <v>44958</v>
      </c>
      <c r="B15" s="122"/>
      <c r="C15" s="122"/>
      <c r="D15" s="122"/>
      <c r="E15" s="13">
        <f>55.8845449752293*1000</f>
        <v>55884.544975229306</v>
      </c>
      <c r="F15" s="13">
        <f>55.8845449752293*1000</f>
        <v>55884.544975229306</v>
      </c>
      <c r="G15" s="13">
        <f>55.8845449752293*1000</f>
        <v>55884.544975229306</v>
      </c>
      <c r="H15" s="127">
        <f t="shared" si="2"/>
        <v>-55884.544975229306</v>
      </c>
      <c r="I15" s="120">
        <f t="shared" si="3"/>
        <v>-55884.544975229306</v>
      </c>
      <c r="J15" s="120">
        <f t="shared" si="4"/>
        <v>-55884.544975229306</v>
      </c>
      <c r="K15" s="120"/>
      <c r="L15" s="120"/>
      <c r="M15" s="120"/>
      <c r="N15" s="120"/>
      <c r="O15" s="120"/>
      <c r="P15" s="120"/>
      <c r="Q15" s="120"/>
    </row>
    <row r="16" spans="1:169" hidden="1" x14ac:dyDescent="0.5">
      <c r="A16" s="4">
        <v>44986</v>
      </c>
      <c r="B16" s="122"/>
      <c r="C16" s="122"/>
      <c r="D16" s="122"/>
      <c r="E16" s="13">
        <f>61.025883820927*1000</f>
        <v>61025.883820926996</v>
      </c>
      <c r="F16" s="13">
        <f>61.025883820927*1000</f>
        <v>61025.883820926996</v>
      </c>
      <c r="G16" s="13">
        <f>61.025883820927*1000</f>
        <v>61025.883820926996</v>
      </c>
      <c r="H16" s="127">
        <f t="shared" si="2"/>
        <v>-61025.883820926996</v>
      </c>
      <c r="I16" s="120">
        <f t="shared" si="3"/>
        <v>-61025.883820926996</v>
      </c>
      <c r="J16" s="120">
        <f t="shared" si="4"/>
        <v>-61025.883820926996</v>
      </c>
      <c r="K16" s="120"/>
      <c r="L16" s="120"/>
      <c r="M16" s="120"/>
      <c r="N16" s="120"/>
      <c r="O16" s="120"/>
      <c r="P16" s="120"/>
      <c r="Q16" s="120"/>
    </row>
    <row r="17" spans="1:17" hidden="1" x14ac:dyDescent="0.5">
      <c r="A17" s="4">
        <v>45017</v>
      </c>
      <c r="B17" s="122"/>
      <c r="C17" s="122"/>
      <c r="D17" s="122"/>
      <c r="E17" s="13">
        <f>59.2096034151644*1000</f>
        <v>59209.603415164405</v>
      </c>
      <c r="F17" s="13">
        <f>59.2096034151644*1000</f>
        <v>59209.603415164405</v>
      </c>
      <c r="G17" s="13">
        <f>59.2096034151644*1000</f>
        <v>59209.603415164405</v>
      </c>
      <c r="H17" s="127">
        <f t="shared" si="2"/>
        <v>-59209.603415164405</v>
      </c>
      <c r="I17" s="120">
        <f t="shared" si="3"/>
        <v>-59209.603415164405</v>
      </c>
      <c r="J17" s="120">
        <f t="shared" si="4"/>
        <v>-59209.603415164405</v>
      </c>
      <c r="K17" s="120"/>
      <c r="L17" s="120"/>
      <c r="M17" s="120"/>
      <c r="N17" s="120"/>
      <c r="O17" s="120"/>
      <c r="P17" s="120"/>
      <c r="Q17" s="120"/>
    </row>
    <row r="18" spans="1:17" hidden="1" x14ac:dyDescent="0.5">
      <c r="A18" s="4">
        <v>45047</v>
      </c>
      <c r="B18" s="122"/>
      <c r="C18" s="122"/>
      <c r="D18" s="122"/>
      <c r="E18" s="13">
        <f>64.1727053256513*1000</f>
        <v>64172.705325651295</v>
      </c>
      <c r="F18" s="13">
        <f>64.1727053256513*1000</f>
        <v>64172.705325651295</v>
      </c>
      <c r="G18" s="13">
        <f>64.1727053256513*1000</f>
        <v>64172.705325651295</v>
      </c>
      <c r="H18" s="127">
        <f t="shared" si="2"/>
        <v>-64172.705325651295</v>
      </c>
      <c r="I18" s="120">
        <f t="shared" si="3"/>
        <v>-64172.705325651295</v>
      </c>
      <c r="J18" s="120">
        <f t="shared" si="4"/>
        <v>-64172.705325651295</v>
      </c>
      <c r="K18" s="120"/>
      <c r="L18" s="120"/>
      <c r="M18" s="120"/>
      <c r="N18" s="120"/>
      <c r="O18" s="120"/>
      <c r="P18" s="120"/>
      <c r="Q18" s="120"/>
    </row>
    <row r="19" spans="1:17" hidden="1" x14ac:dyDescent="0.5">
      <c r="A19" s="4">
        <v>45078</v>
      </c>
      <c r="B19" s="122"/>
      <c r="C19" s="122"/>
      <c r="D19" s="122"/>
      <c r="E19" s="13">
        <f>61.1188923441723*1000</f>
        <v>61118.892344172302</v>
      </c>
      <c r="F19" s="13">
        <f>61.1188923441723*1000</f>
        <v>61118.892344172302</v>
      </c>
      <c r="G19" s="13">
        <f>61.1188923441723*1000</f>
        <v>61118.892344172302</v>
      </c>
      <c r="H19" s="127">
        <f t="shared" si="2"/>
        <v>-61118.892344172302</v>
      </c>
      <c r="I19" s="120">
        <f t="shared" si="3"/>
        <v>-61118.892344172302</v>
      </c>
      <c r="J19" s="120">
        <f t="shared" si="4"/>
        <v>-61118.892344172302</v>
      </c>
      <c r="K19" s="120"/>
      <c r="L19" s="120"/>
      <c r="M19" s="120"/>
      <c r="N19" s="120"/>
      <c r="O19" s="120"/>
      <c r="P19" s="120"/>
      <c r="Q19" s="120"/>
    </row>
    <row r="20" spans="1:17" hidden="1" x14ac:dyDescent="0.5">
      <c r="A20" s="4">
        <v>45108</v>
      </c>
      <c r="B20" s="122"/>
      <c r="C20" s="122"/>
      <c r="D20" s="122"/>
      <c r="E20" s="13">
        <f>60.3768443079286*1000</f>
        <v>60376.844307928601</v>
      </c>
      <c r="F20" s="13">
        <f>60.3768443079286*1000</f>
        <v>60376.844307928601</v>
      </c>
      <c r="G20" s="13">
        <f>60.3768443079286*1000</f>
        <v>60376.844307928601</v>
      </c>
      <c r="H20" s="127">
        <f t="shared" si="2"/>
        <v>-60376.844307928601</v>
      </c>
      <c r="I20" s="120">
        <f t="shared" si="3"/>
        <v>-60376.844307928601</v>
      </c>
      <c r="J20" s="120">
        <f t="shared" si="4"/>
        <v>-60376.844307928601</v>
      </c>
      <c r="K20" s="120"/>
      <c r="L20" s="120"/>
      <c r="M20" s="120"/>
      <c r="N20" s="120"/>
      <c r="O20" s="120"/>
      <c r="P20" s="120"/>
      <c r="Q20" s="120"/>
    </row>
    <row r="21" spans="1:17" hidden="1" x14ac:dyDescent="0.5">
      <c r="A21" s="4">
        <v>45139</v>
      </c>
      <c r="B21" s="122"/>
      <c r="C21" s="122"/>
      <c r="D21" s="122"/>
      <c r="E21" s="13">
        <f>61.5161077802806*1000</f>
        <v>61516.107780280596</v>
      </c>
      <c r="F21" s="13">
        <f>61.5161077802806*1000</f>
        <v>61516.107780280596</v>
      </c>
      <c r="G21" s="13">
        <f>61.5161077802806*1000</f>
        <v>61516.107780280596</v>
      </c>
      <c r="H21" s="127">
        <f t="shared" si="2"/>
        <v>-61516.107780280596</v>
      </c>
      <c r="I21" s="120">
        <f t="shared" si="3"/>
        <v>-61516.107780280596</v>
      </c>
      <c r="J21" s="120">
        <f t="shared" si="4"/>
        <v>-61516.107780280596</v>
      </c>
      <c r="K21" s="120"/>
      <c r="L21" s="120"/>
      <c r="M21" s="120"/>
      <c r="N21" s="120"/>
      <c r="O21" s="120"/>
      <c r="P21" s="120"/>
      <c r="Q21" s="120"/>
    </row>
    <row r="22" spans="1:17" hidden="1" x14ac:dyDescent="0.5">
      <c r="A22" s="4">
        <v>45170</v>
      </c>
      <c r="B22" s="122"/>
      <c r="C22" s="122"/>
      <c r="D22" s="122"/>
      <c r="E22" s="13">
        <f>61.831607278553*1000</f>
        <v>61831.607278552998</v>
      </c>
      <c r="F22" s="13">
        <f>61.831607278553*1000</f>
        <v>61831.607278552998</v>
      </c>
      <c r="G22" s="13">
        <f>61.831607278553*1000</f>
        <v>61831.607278552998</v>
      </c>
      <c r="H22" s="127">
        <f t="shared" si="2"/>
        <v>-61831.607278552998</v>
      </c>
      <c r="I22" s="120">
        <f t="shared" si="3"/>
        <v>-61831.607278552998</v>
      </c>
      <c r="J22" s="120">
        <f t="shared" si="4"/>
        <v>-61831.607278552998</v>
      </c>
      <c r="K22" s="120"/>
      <c r="L22" s="120"/>
      <c r="M22" s="120"/>
      <c r="N22" s="120"/>
      <c r="O22" s="120"/>
      <c r="P22" s="120"/>
      <c r="Q22" s="120"/>
    </row>
    <row r="23" spans="1:17" hidden="1" x14ac:dyDescent="0.5">
      <c r="A23" s="4">
        <v>45200</v>
      </c>
      <c r="B23" s="122"/>
      <c r="C23" s="122"/>
      <c r="D23" s="122"/>
      <c r="E23" s="13">
        <f>63.626191686843*1000</f>
        <v>63626.191686842998</v>
      </c>
      <c r="F23" s="13">
        <f>63.626191686843*1000</f>
        <v>63626.191686842998</v>
      </c>
      <c r="G23" s="13">
        <f>63.626191686843*1000</f>
        <v>63626.191686842998</v>
      </c>
      <c r="H23" s="127">
        <f t="shared" si="2"/>
        <v>-63626.191686842998</v>
      </c>
      <c r="I23" s="120">
        <f t="shared" si="3"/>
        <v>-63626.191686842998</v>
      </c>
      <c r="J23" s="120">
        <f t="shared" si="4"/>
        <v>-63626.191686842998</v>
      </c>
      <c r="K23" s="120"/>
      <c r="L23" s="120"/>
      <c r="M23" s="120"/>
      <c r="N23" s="120"/>
      <c r="O23" s="120"/>
      <c r="P23" s="120"/>
      <c r="Q23" s="120"/>
    </row>
    <row r="24" spans="1:17" hidden="1" x14ac:dyDescent="0.5">
      <c r="A24" s="4">
        <v>45231</v>
      </c>
      <c r="B24" s="122"/>
      <c r="C24" s="122"/>
      <c r="D24" s="122"/>
      <c r="E24" s="13">
        <f>63.762239297311*1000</f>
        <v>63762.239297310996</v>
      </c>
      <c r="F24" s="13">
        <f>63.762239297311*1000</f>
        <v>63762.239297310996</v>
      </c>
      <c r="G24" s="13">
        <f>63.762239297311*1000</f>
        <v>63762.239297310996</v>
      </c>
      <c r="H24" s="127">
        <f t="shared" si="2"/>
        <v>-63762.239297310996</v>
      </c>
      <c r="I24" s="120">
        <f t="shared" si="3"/>
        <v>-63762.239297310996</v>
      </c>
      <c r="J24" s="120">
        <f t="shared" si="4"/>
        <v>-63762.239297310996</v>
      </c>
      <c r="K24" s="120"/>
      <c r="L24" s="120"/>
      <c r="M24" s="120"/>
      <c r="N24" s="120"/>
      <c r="O24" s="120"/>
      <c r="P24" s="120"/>
      <c r="Q24" s="120"/>
    </row>
    <row r="25" spans="1:17" ht="17.5" hidden="1" thickBot="1" x14ac:dyDescent="0.55000000000000004">
      <c r="A25" s="32">
        <v>45261</v>
      </c>
      <c r="B25" s="123"/>
      <c r="C25" s="123"/>
      <c r="D25" s="123"/>
      <c r="E25" s="29">
        <f>63.4687136743652*1000</f>
        <v>63468.713674365201</v>
      </c>
      <c r="F25" s="29">
        <f>63.4687136743652*1000</f>
        <v>63468.713674365201</v>
      </c>
      <c r="G25" s="29">
        <f>63.4687136743652*1000</f>
        <v>63468.713674365201</v>
      </c>
      <c r="H25" s="127">
        <f t="shared" si="2"/>
        <v>-63468.713674365201</v>
      </c>
      <c r="I25" s="120">
        <f t="shared" si="3"/>
        <v>-63468.713674365201</v>
      </c>
      <c r="J25" s="120">
        <f t="shared" si="4"/>
        <v>-63468.713674365201</v>
      </c>
      <c r="K25" s="120"/>
      <c r="L25" s="120"/>
      <c r="M25" s="120"/>
      <c r="N25" s="120"/>
      <c r="O25" s="120"/>
      <c r="P25" s="120"/>
      <c r="Q25" s="120"/>
    </row>
    <row r="26" spans="1:17" x14ac:dyDescent="0.5">
      <c r="A26" s="25">
        <v>45292</v>
      </c>
      <c r="B26" s="27">
        <f>+'[4]Gráfico 4-11'!O3</f>
        <v>87944.215174208279</v>
      </c>
      <c r="C26" s="27">
        <f>+'[4]Gráfico 4-12'!Q3</f>
        <v>102868.74699387718</v>
      </c>
      <c r="D26" s="27">
        <f>+'[4]Gráfico 4-13'!R3</f>
        <v>102868.74699387718</v>
      </c>
      <c r="E26" s="27">
        <v>62831</v>
      </c>
      <c r="F26" s="119">
        <v>64784.393283664198</v>
      </c>
      <c r="G26" s="27">
        <v>70254.053889434566</v>
      </c>
      <c r="H26" s="87">
        <f t="shared" si="2"/>
        <v>25113.215174208279</v>
      </c>
      <c r="I26" s="87">
        <f t="shared" si="3"/>
        <v>23159.821890544081</v>
      </c>
      <c r="J26" s="87">
        <f t="shared" si="4"/>
        <v>17690.161284773712</v>
      </c>
      <c r="K26" s="87">
        <f>+C26-E26</f>
        <v>40037.746993877183</v>
      </c>
      <c r="L26" s="87">
        <f>+C26-F26</f>
        <v>38084.353710212985</v>
      </c>
      <c r="M26" s="87">
        <f>+C26-G26</f>
        <v>32614.693104442616</v>
      </c>
      <c r="N26" s="87">
        <f>+D26-H26</f>
        <v>77755.531819668904</v>
      </c>
      <c r="O26" s="87">
        <f>+D26-F26</f>
        <v>38084.353710212985</v>
      </c>
      <c r="P26" s="87">
        <f>+D26-G26</f>
        <v>32614.693104442616</v>
      </c>
      <c r="Q26" s="120"/>
    </row>
    <row r="27" spans="1:17" x14ac:dyDescent="0.5">
      <c r="A27" s="4">
        <v>45323</v>
      </c>
      <c r="B27" s="13">
        <f>+'[4]Gráfico 4-11'!O4</f>
        <v>97314.341683411709</v>
      </c>
      <c r="C27" s="13">
        <f>+'[4]Gráfico 4-12'!Q4</f>
        <v>111101.05551056835</v>
      </c>
      <c r="D27" s="13">
        <f>+'[4]Gráfico 4-13'!R4</f>
        <v>111101.05551056835</v>
      </c>
      <c r="E27" s="13">
        <v>57842.226710462543</v>
      </c>
      <c r="F27" s="13">
        <v>59795.636551737611</v>
      </c>
      <c r="G27" s="13">
        <v>65265.297157507972</v>
      </c>
      <c r="H27" s="87">
        <f t="shared" si="2"/>
        <v>39472.114972949166</v>
      </c>
      <c r="I27" s="87">
        <f t="shared" si="3"/>
        <v>37518.705131674098</v>
      </c>
      <c r="J27" s="87">
        <f t="shared" si="4"/>
        <v>32049.044525903737</v>
      </c>
      <c r="K27" s="87">
        <f t="shared" ref="K27:K90" si="15">+C27-E27</f>
        <v>53258.828800105803</v>
      </c>
      <c r="L27" s="87">
        <f t="shared" ref="L27:L90" si="16">+C27-F27</f>
        <v>51305.418958830734</v>
      </c>
      <c r="M27" s="87">
        <f t="shared" ref="M27:N90" si="17">+C27-G27</f>
        <v>45835.758353060373</v>
      </c>
      <c r="N27" s="87">
        <f t="shared" si="17"/>
        <v>71628.940537619172</v>
      </c>
      <c r="O27" s="87">
        <f t="shared" ref="O27:O90" si="18">+D27-F27</f>
        <v>51305.418958830734</v>
      </c>
      <c r="P27" s="87">
        <f t="shared" ref="P27:P90" si="19">+D27-G27</f>
        <v>45835.758353060373</v>
      </c>
      <c r="Q27" s="120"/>
    </row>
    <row r="28" spans="1:17" x14ac:dyDescent="0.5">
      <c r="A28" s="4">
        <v>45352</v>
      </c>
      <c r="B28" s="13">
        <f>+'[4]Gráfico 4-11'!O5</f>
        <v>94639.253305470396</v>
      </c>
      <c r="C28" s="13">
        <f>+'[4]Gráfico 4-12'!Q5</f>
        <v>109220.97677523215</v>
      </c>
      <c r="D28" s="13">
        <f>+'[4]Gráfico 4-13'!R5</f>
        <v>109220.97677523215</v>
      </c>
      <c r="E28" s="13">
        <v>58475.586331283281</v>
      </c>
      <c r="F28" s="13">
        <v>60428.99617255832</v>
      </c>
      <c r="G28" s="13">
        <v>65898.656778328688</v>
      </c>
      <c r="H28" s="87">
        <f t="shared" si="2"/>
        <v>36163.666974187116</v>
      </c>
      <c r="I28" s="87">
        <f t="shared" si="3"/>
        <v>34210.257132912076</v>
      </c>
      <c r="J28" s="87">
        <f t="shared" si="4"/>
        <v>28740.596527141708</v>
      </c>
      <c r="K28" s="87">
        <f t="shared" si="15"/>
        <v>50745.390443948869</v>
      </c>
      <c r="L28" s="87">
        <f t="shared" si="16"/>
        <v>48791.98060267383</v>
      </c>
      <c r="M28" s="87">
        <f t="shared" si="17"/>
        <v>43322.319996903461</v>
      </c>
      <c r="N28" s="87">
        <f t="shared" si="17"/>
        <v>73057.309801045034</v>
      </c>
      <c r="O28" s="87">
        <f t="shared" si="18"/>
        <v>48791.98060267383</v>
      </c>
      <c r="P28" s="87">
        <f t="shared" si="19"/>
        <v>43322.319996903461</v>
      </c>
      <c r="Q28" s="120"/>
    </row>
    <row r="29" spans="1:17" x14ac:dyDescent="0.5">
      <c r="A29" s="4">
        <v>45383</v>
      </c>
      <c r="B29" s="13">
        <f>+'[4]Gráfico 4-11'!O6</f>
        <v>91418.030830518182</v>
      </c>
      <c r="C29" s="13">
        <f>+'[4]Gráfico 4-12'!Q6</f>
        <v>105488.98739335718</v>
      </c>
      <c r="D29" s="13">
        <f>+'[4]Gráfico 4-13'!R6</f>
        <v>105488.98739335718</v>
      </c>
      <c r="E29" s="13">
        <v>61903.027452720424</v>
      </c>
      <c r="F29" s="13">
        <v>63856.437293995492</v>
      </c>
      <c r="G29" s="13">
        <v>69326.097899765853</v>
      </c>
      <c r="H29" s="87">
        <f t="shared" si="2"/>
        <v>29515.003377797759</v>
      </c>
      <c r="I29" s="87">
        <f t="shared" si="3"/>
        <v>27561.593536522691</v>
      </c>
      <c r="J29" s="87">
        <f t="shared" si="4"/>
        <v>22091.932930752329</v>
      </c>
      <c r="K29" s="87">
        <f t="shared" si="15"/>
        <v>43585.959940636756</v>
      </c>
      <c r="L29" s="87">
        <f t="shared" si="16"/>
        <v>41632.550099361688</v>
      </c>
      <c r="M29" s="87">
        <f t="shared" si="17"/>
        <v>36162.889493591327</v>
      </c>
      <c r="N29" s="87">
        <f t="shared" si="17"/>
        <v>75973.984015559428</v>
      </c>
      <c r="O29" s="87">
        <f t="shared" si="18"/>
        <v>41632.550099361688</v>
      </c>
      <c r="P29" s="87">
        <f t="shared" si="19"/>
        <v>36162.889493591327</v>
      </c>
      <c r="Q29" s="120"/>
    </row>
    <row r="30" spans="1:17" x14ac:dyDescent="0.5">
      <c r="A30" s="4">
        <v>45413</v>
      </c>
      <c r="B30" s="13">
        <f>+'[4]Gráfico 4-11'!O7</f>
        <v>90297.630315454066</v>
      </c>
      <c r="C30" s="13">
        <f>+'[4]Gráfico 4-12'!Q7</f>
        <v>100897.52263355243</v>
      </c>
      <c r="D30" s="13">
        <f>+'[4]Gráfico 4-13'!R7</f>
        <v>100897.52263355243</v>
      </c>
      <c r="E30" s="13">
        <v>63795.129670756352</v>
      </c>
      <c r="F30" s="13">
        <v>65748.539512031391</v>
      </c>
      <c r="G30" s="13">
        <v>71218.200117801738</v>
      </c>
      <c r="H30" s="87">
        <f t="shared" si="2"/>
        <v>26502.500644697713</v>
      </c>
      <c r="I30" s="87">
        <f t="shared" si="3"/>
        <v>24549.090803422674</v>
      </c>
      <c r="J30" s="87">
        <f t="shared" si="4"/>
        <v>19079.430197652327</v>
      </c>
      <c r="K30" s="87">
        <f t="shared" si="15"/>
        <v>37102.392962796082</v>
      </c>
      <c r="L30" s="87">
        <f t="shared" si="16"/>
        <v>35148.983121521043</v>
      </c>
      <c r="M30" s="87">
        <f t="shared" si="17"/>
        <v>29679.322515750697</v>
      </c>
      <c r="N30" s="87">
        <f t="shared" si="17"/>
        <v>74395.021988854714</v>
      </c>
      <c r="O30" s="87">
        <f t="shared" si="18"/>
        <v>35148.983121521043</v>
      </c>
      <c r="P30" s="87">
        <f t="shared" si="19"/>
        <v>29679.322515750697</v>
      </c>
      <c r="Q30" s="120"/>
    </row>
    <row r="31" spans="1:17" x14ac:dyDescent="0.5">
      <c r="A31" s="4">
        <v>45444</v>
      </c>
      <c r="B31" s="13">
        <f>+'[4]Gráfico 4-11'!O8</f>
        <v>89168.986124050134</v>
      </c>
      <c r="C31" s="13">
        <f>+'[4]Gráfico 4-12'!Q8</f>
        <v>98594.198560046731</v>
      </c>
      <c r="D31" s="13">
        <f>+'[4]Gráfico 4-13'!R8</f>
        <v>98594.198560046731</v>
      </c>
      <c r="E31" s="13">
        <v>63104.352692075765</v>
      </c>
      <c r="F31" s="13">
        <v>65057.762533350811</v>
      </c>
      <c r="G31" s="13">
        <v>70527.423139121136</v>
      </c>
      <c r="H31" s="87">
        <f t="shared" si="2"/>
        <v>26064.633431974369</v>
      </c>
      <c r="I31" s="87">
        <f t="shared" si="3"/>
        <v>24111.223590699323</v>
      </c>
      <c r="J31" s="87">
        <f t="shared" si="4"/>
        <v>18641.562984928998</v>
      </c>
      <c r="K31" s="87">
        <f t="shared" si="15"/>
        <v>35489.845867970966</v>
      </c>
      <c r="L31" s="87">
        <f t="shared" si="16"/>
        <v>33536.436026695919</v>
      </c>
      <c r="M31" s="87">
        <f t="shared" si="17"/>
        <v>28066.775420925595</v>
      </c>
      <c r="N31" s="87">
        <f t="shared" si="17"/>
        <v>72529.565128072369</v>
      </c>
      <c r="O31" s="87">
        <f t="shared" si="18"/>
        <v>33536.436026695919</v>
      </c>
      <c r="P31" s="87">
        <f t="shared" si="19"/>
        <v>28066.775420925595</v>
      </c>
      <c r="Q31" s="120"/>
    </row>
    <row r="32" spans="1:17" x14ac:dyDescent="0.5">
      <c r="A32" s="4">
        <v>45474</v>
      </c>
      <c r="B32" s="13">
        <f>+'[4]Gráfico 4-11'!O9</f>
        <v>89792.991220376149</v>
      </c>
      <c r="C32" s="13">
        <f>+'[4]Gráfico 4-12'!Q9</f>
        <v>100823.65750565773</v>
      </c>
      <c r="D32" s="13">
        <f>+'[4]Gráfico 4-13'!R9</f>
        <v>100823.65750565773</v>
      </c>
      <c r="E32" s="13">
        <v>60259.805747978993</v>
      </c>
      <c r="F32" s="13">
        <v>62213.215589254054</v>
      </c>
      <c r="G32" s="13">
        <v>67682.876195024422</v>
      </c>
      <c r="H32" s="87">
        <f t="shared" si="2"/>
        <v>29533.185472397156</v>
      </c>
      <c r="I32" s="87">
        <f t="shared" si="3"/>
        <v>27579.775631122095</v>
      </c>
      <c r="J32" s="87">
        <f t="shared" si="4"/>
        <v>22110.115025351726</v>
      </c>
      <c r="K32" s="87">
        <f t="shared" si="15"/>
        <v>40563.851757678734</v>
      </c>
      <c r="L32" s="87">
        <f t="shared" si="16"/>
        <v>38610.441916403674</v>
      </c>
      <c r="M32" s="87">
        <f t="shared" si="17"/>
        <v>33140.781310633305</v>
      </c>
      <c r="N32" s="87">
        <f t="shared" si="17"/>
        <v>71290.472033260565</v>
      </c>
      <c r="O32" s="87">
        <f t="shared" si="18"/>
        <v>38610.441916403674</v>
      </c>
      <c r="P32" s="87">
        <f t="shared" si="19"/>
        <v>33140.781310633305</v>
      </c>
      <c r="Q32" s="120"/>
    </row>
    <row r="33" spans="1:17" x14ac:dyDescent="0.5">
      <c r="A33" s="4">
        <v>45505</v>
      </c>
      <c r="B33" s="13">
        <f>+'[4]Gráfico 4-11'!O10</f>
        <v>90298.946398246728</v>
      </c>
      <c r="C33" s="13">
        <f>+'[4]Gráfico 4-12'!Q10</f>
        <v>101232.83615115313</v>
      </c>
      <c r="D33" s="13">
        <f>+'[4]Gráfico 4-13'!R10</f>
        <v>101232.83615115313</v>
      </c>
      <c r="E33" s="13">
        <v>63121.716041109088</v>
      </c>
      <c r="F33" s="13">
        <v>65075.125882384127</v>
      </c>
      <c r="G33" s="13">
        <v>70544.78648815451</v>
      </c>
      <c r="H33" s="87">
        <f t="shared" si="2"/>
        <v>27177.23035713764</v>
      </c>
      <c r="I33" s="87">
        <f t="shared" si="3"/>
        <v>25223.820515862601</v>
      </c>
      <c r="J33" s="87">
        <f t="shared" si="4"/>
        <v>19754.159910092218</v>
      </c>
      <c r="K33" s="87">
        <f t="shared" si="15"/>
        <v>38111.120110044038</v>
      </c>
      <c r="L33" s="87">
        <f t="shared" si="16"/>
        <v>36157.710268768999</v>
      </c>
      <c r="M33" s="87">
        <f t="shared" si="17"/>
        <v>30688.049662998616</v>
      </c>
      <c r="N33" s="87">
        <f t="shared" si="17"/>
        <v>74055.605794015486</v>
      </c>
      <c r="O33" s="87">
        <f t="shared" si="18"/>
        <v>36157.710268768999</v>
      </c>
      <c r="P33" s="87">
        <f t="shared" si="19"/>
        <v>30688.049662998616</v>
      </c>
      <c r="Q33" s="120"/>
    </row>
    <row r="34" spans="1:17" x14ac:dyDescent="0.5">
      <c r="A34" s="4">
        <v>45536</v>
      </c>
      <c r="B34" s="13">
        <f>+'[4]Gráfico 4-11'!O11</f>
        <v>84738.28581143824</v>
      </c>
      <c r="C34" s="13">
        <f>+'[4]Gráfico 4-12'!Q11</f>
        <v>94218.798135015299</v>
      </c>
      <c r="D34" s="13">
        <f>+'[4]Gráfico 4-13'!R11</f>
        <v>94218.798135015299</v>
      </c>
      <c r="E34" s="13">
        <v>62246.377159676842</v>
      </c>
      <c r="F34" s="13">
        <v>64199.787000951888</v>
      </c>
      <c r="G34" s="13">
        <v>69669.447606722286</v>
      </c>
      <c r="H34" s="87">
        <f t="shared" si="2"/>
        <v>22491.908651761398</v>
      </c>
      <c r="I34" s="87">
        <f t="shared" si="3"/>
        <v>20538.498810486351</v>
      </c>
      <c r="J34" s="87">
        <f t="shared" si="4"/>
        <v>15068.838204715954</v>
      </c>
      <c r="K34" s="87">
        <f t="shared" si="15"/>
        <v>31972.420975338457</v>
      </c>
      <c r="L34" s="87">
        <f t="shared" si="16"/>
        <v>30019.01113406341</v>
      </c>
      <c r="M34" s="87">
        <f t="shared" si="17"/>
        <v>24549.350528293013</v>
      </c>
      <c r="N34" s="87">
        <f t="shared" si="17"/>
        <v>71726.889483253908</v>
      </c>
      <c r="O34" s="87">
        <f t="shared" si="18"/>
        <v>30019.01113406341</v>
      </c>
      <c r="P34" s="87">
        <f t="shared" si="19"/>
        <v>24549.350528293013</v>
      </c>
      <c r="Q34" s="120"/>
    </row>
    <row r="35" spans="1:17" x14ac:dyDescent="0.5">
      <c r="A35" s="4">
        <v>45566</v>
      </c>
      <c r="B35" s="13">
        <f>+'[4]Gráfico 4-11'!O12</f>
        <v>83894.834770895119</v>
      </c>
      <c r="C35" s="13">
        <f>+'[4]Gráfico 4-12'!Q12</f>
        <v>95579.21859266411</v>
      </c>
      <c r="D35" s="13">
        <f>+'[4]Gráfico 4-13'!R12</f>
        <v>95579.21859266411</v>
      </c>
      <c r="E35" s="13">
        <v>65694.759979705923</v>
      </c>
      <c r="F35" s="13">
        <v>67648.169820980969</v>
      </c>
      <c r="G35" s="13">
        <v>73117.830426751316</v>
      </c>
      <c r="H35" s="87">
        <f t="shared" si="2"/>
        <v>18200.074791189196</v>
      </c>
      <c r="I35" s="87">
        <f t="shared" si="3"/>
        <v>16246.664949914149</v>
      </c>
      <c r="J35" s="87">
        <f t="shared" si="4"/>
        <v>10777.004344143803</v>
      </c>
      <c r="K35" s="87">
        <f t="shared" si="15"/>
        <v>29884.458612958188</v>
      </c>
      <c r="L35" s="87">
        <f t="shared" si="16"/>
        <v>27931.048771683141</v>
      </c>
      <c r="M35" s="87">
        <f t="shared" si="17"/>
        <v>22461.388165912795</v>
      </c>
      <c r="N35" s="87">
        <f t="shared" si="17"/>
        <v>77379.143801474915</v>
      </c>
      <c r="O35" s="87">
        <f t="shared" si="18"/>
        <v>27931.048771683141</v>
      </c>
      <c r="P35" s="87">
        <f t="shared" si="19"/>
        <v>22461.388165912795</v>
      </c>
      <c r="Q35" s="120"/>
    </row>
    <row r="36" spans="1:17" x14ac:dyDescent="0.5">
      <c r="A36" s="4">
        <v>45597</v>
      </c>
      <c r="B36" s="13">
        <f>+'[4]Gráfico 4-11'!O13</f>
        <v>82455.601259491523</v>
      </c>
      <c r="C36" s="13">
        <f>+'[4]Gráfico 4-12'!Q13</f>
        <v>93446.53271849794</v>
      </c>
      <c r="D36" s="13">
        <f>+'[4]Gráfico 4-13'!R13</f>
        <v>93446.53271849794</v>
      </c>
      <c r="E36" s="13">
        <v>63503.804236543387</v>
      </c>
      <c r="F36" s="13">
        <v>65457.214077818418</v>
      </c>
      <c r="G36" s="13">
        <v>70926.874683588772</v>
      </c>
      <c r="H36" s="87">
        <f t="shared" si="2"/>
        <v>18951.797022948136</v>
      </c>
      <c r="I36" s="87">
        <f t="shared" si="3"/>
        <v>16998.387181673104</v>
      </c>
      <c r="J36" s="87">
        <f t="shared" si="4"/>
        <v>11528.72657590275</v>
      </c>
      <c r="K36" s="87">
        <f t="shared" si="15"/>
        <v>29942.728481954553</v>
      </c>
      <c r="L36" s="87">
        <f t="shared" si="16"/>
        <v>27989.318640679521</v>
      </c>
      <c r="M36" s="87">
        <f t="shared" si="17"/>
        <v>22519.658034909167</v>
      </c>
      <c r="N36" s="87">
        <f t="shared" si="17"/>
        <v>74494.735695549811</v>
      </c>
      <c r="O36" s="87">
        <f t="shared" si="18"/>
        <v>27989.318640679521</v>
      </c>
      <c r="P36" s="87">
        <f t="shared" si="19"/>
        <v>22519.658034909167</v>
      </c>
      <c r="Q36" s="120"/>
    </row>
    <row r="37" spans="1:17" ht="17.5" thickBot="1" x14ac:dyDescent="0.55000000000000004">
      <c r="A37" s="32">
        <v>45627</v>
      </c>
      <c r="B37" s="29">
        <f>+'[4]Gráfico 4-11'!O14</f>
        <v>86634.596889335924</v>
      </c>
      <c r="C37" s="29">
        <f>+'[4]Gráfico 4-12'!Q14</f>
        <v>95739.74143388911</v>
      </c>
      <c r="D37" s="29">
        <f>+'[4]Gráfico 4-13'!R14</f>
        <v>95739.74143388911</v>
      </c>
      <c r="E37" s="29">
        <v>63640.012984008034</v>
      </c>
      <c r="F37" s="29">
        <v>65593.42282528308</v>
      </c>
      <c r="G37" s="29">
        <v>71063.083431053456</v>
      </c>
      <c r="H37" s="129">
        <f t="shared" si="2"/>
        <v>22994.583905327891</v>
      </c>
      <c r="I37" s="129">
        <f t="shared" si="3"/>
        <v>21041.174064052844</v>
      </c>
      <c r="J37" s="129">
        <f t="shared" si="4"/>
        <v>15571.513458282468</v>
      </c>
      <c r="K37" s="129">
        <f t="shared" si="15"/>
        <v>32099.728449881077</v>
      </c>
      <c r="L37" s="129">
        <f t="shared" si="16"/>
        <v>30146.31860860603</v>
      </c>
      <c r="M37" s="129">
        <f t="shared" si="17"/>
        <v>24676.658002835655</v>
      </c>
      <c r="N37" s="129">
        <f t="shared" si="17"/>
        <v>72745.15752856122</v>
      </c>
      <c r="O37" s="129">
        <f t="shared" si="18"/>
        <v>30146.31860860603</v>
      </c>
      <c r="P37" s="129">
        <f t="shared" si="19"/>
        <v>24676.658002835655</v>
      </c>
      <c r="Q37" s="120"/>
    </row>
    <row r="38" spans="1:17" x14ac:dyDescent="0.5">
      <c r="A38" s="25">
        <v>45658</v>
      </c>
      <c r="B38" s="27">
        <f>+'[4]Gráfico 4-11'!O15</f>
        <v>78554.817849041938</v>
      </c>
      <c r="C38" s="27">
        <f>+'[4]Gráfico 4-12'!Q15</f>
        <v>93444.348455215397</v>
      </c>
      <c r="D38" s="27">
        <f>+'[4]Gráfico 4-13'!R15</f>
        <v>93444.348455215397</v>
      </c>
      <c r="E38" s="27">
        <v>60775.63354411679</v>
      </c>
      <c r="F38" s="27">
        <v>63012.431361905794</v>
      </c>
      <c r="G38" s="27">
        <v>68801.842630795334</v>
      </c>
      <c r="H38" s="128">
        <f>+B38-E38</f>
        <v>17779.184304925147</v>
      </c>
      <c r="I38" s="128">
        <f>+B38-F38</f>
        <v>15542.386487136144</v>
      </c>
      <c r="J38" s="128">
        <f>+B38-G38</f>
        <v>9752.9752182466036</v>
      </c>
      <c r="K38" s="128">
        <f t="shared" si="15"/>
        <v>32668.714911098607</v>
      </c>
      <c r="L38" s="128">
        <f t="shared" si="16"/>
        <v>30431.917093309603</v>
      </c>
      <c r="M38" s="128">
        <f t="shared" si="17"/>
        <v>24642.505824420063</v>
      </c>
      <c r="N38" s="128">
        <f t="shared" si="17"/>
        <v>75665.164150290249</v>
      </c>
      <c r="O38" s="128">
        <f t="shared" si="18"/>
        <v>30431.917093309603</v>
      </c>
      <c r="P38" s="128">
        <f t="shared" si="19"/>
        <v>24642.505824420063</v>
      </c>
      <c r="Q38" s="120"/>
    </row>
    <row r="39" spans="1:17" x14ac:dyDescent="0.5">
      <c r="A39" s="4">
        <v>45689</v>
      </c>
      <c r="B39" s="13">
        <f>+'[4]Gráfico 4-11'!O16</f>
        <v>74544.312276209937</v>
      </c>
      <c r="C39" s="13">
        <f>+'[4]Gráfico 4-12'!Q16</f>
        <v>87875.225571885152</v>
      </c>
      <c r="D39" s="13">
        <f>+'[4]Gráfico 4-13'!R16</f>
        <v>87875.225571885152</v>
      </c>
      <c r="E39" s="13">
        <v>58932.70926690421</v>
      </c>
      <c r="F39" s="13">
        <v>61169.507084693221</v>
      </c>
      <c r="G39" s="13">
        <v>66958.918353582718</v>
      </c>
      <c r="H39" s="87">
        <f t="shared" si="2"/>
        <v>15611.603009305727</v>
      </c>
      <c r="I39" s="87">
        <f t="shared" si="3"/>
        <v>13374.805191516716</v>
      </c>
      <c r="J39" s="87">
        <f t="shared" si="4"/>
        <v>7585.3939226272196</v>
      </c>
      <c r="K39" s="87">
        <f t="shared" si="15"/>
        <v>28942.516304980942</v>
      </c>
      <c r="L39" s="87">
        <f t="shared" si="16"/>
        <v>26705.718487191931</v>
      </c>
      <c r="M39" s="87">
        <f t="shared" si="17"/>
        <v>20916.307218302434</v>
      </c>
      <c r="N39" s="87">
        <f t="shared" si="17"/>
        <v>72263.622562579432</v>
      </c>
      <c r="O39" s="87">
        <f t="shared" si="18"/>
        <v>26705.718487191931</v>
      </c>
      <c r="P39" s="87">
        <f t="shared" si="19"/>
        <v>20916.307218302434</v>
      </c>
      <c r="Q39" s="120"/>
    </row>
    <row r="40" spans="1:17" x14ac:dyDescent="0.5">
      <c r="A40" s="4">
        <v>45717</v>
      </c>
      <c r="B40" s="13">
        <f>+'[4]Gráfico 4-11'!O17</f>
        <v>82778.424160014081</v>
      </c>
      <c r="C40" s="13">
        <f>+'[4]Gráfico 4-12'!Q17</f>
        <v>97303.406291247185</v>
      </c>
      <c r="D40" s="13">
        <f>+'[4]Gráfico 4-13'!R17</f>
        <v>97303.406291247185</v>
      </c>
      <c r="E40" s="13">
        <v>62289.986803493302</v>
      </c>
      <c r="F40" s="13">
        <v>64526.784621282306</v>
      </c>
      <c r="G40" s="13">
        <v>70316.195890171803</v>
      </c>
      <c r="H40" s="87">
        <f t="shared" si="2"/>
        <v>20488.437356520779</v>
      </c>
      <c r="I40" s="87">
        <f t="shared" si="3"/>
        <v>18251.639538731775</v>
      </c>
      <c r="J40" s="87">
        <f t="shared" si="4"/>
        <v>12462.228269842279</v>
      </c>
      <c r="K40" s="87">
        <f t="shared" si="15"/>
        <v>35013.419487753883</v>
      </c>
      <c r="L40" s="87">
        <f t="shared" si="16"/>
        <v>32776.621669964879</v>
      </c>
      <c r="M40" s="87">
        <f t="shared" si="17"/>
        <v>26987.210401075383</v>
      </c>
      <c r="N40" s="87">
        <f t="shared" si="17"/>
        <v>76814.968934726407</v>
      </c>
      <c r="O40" s="87">
        <f t="shared" si="18"/>
        <v>32776.621669964879</v>
      </c>
      <c r="P40" s="87">
        <f t="shared" si="19"/>
        <v>26987.210401075383</v>
      </c>
      <c r="Q40" s="120"/>
    </row>
    <row r="41" spans="1:17" x14ac:dyDescent="0.5">
      <c r="A41" s="4">
        <v>45748</v>
      </c>
      <c r="B41" s="13">
        <f>+'[4]Gráfico 4-11'!O18</f>
        <v>82299.198843985185</v>
      </c>
      <c r="C41" s="13">
        <f>+'[4]Gráfico 4-12'!Q18</f>
        <v>95718.752717093244</v>
      </c>
      <c r="D41" s="13">
        <f>+'[4]Gráfico 4-13'!R18</f>
        <v>95718.752717093244</v>
      </c>
      <c r="E41" s="13">
        <v>61679.12302591413</v>
      </c>
      <c r="F41" s="13">
        <v>63915.920843703127</v>
      </c>
      <c r="G41" s="13">
        <v>69705.332112592674</v>
      </c>
      <c r="H41" s="87">
        <f t="shared" si="2"/>
        <v>20620.075818071055</v>
      </c>
      <c r="I41" s="87">
        <f t="shared" si="3"/>
        <v>18383.278000282058</v>
      </c>
      <c r="J41" s="87">
        <f t="shared" si="4"/>
        <v>12593.866731392511</v>
      </c>
      <c r="K41" s="87">
        <f t="shared" si="15"/>
        <v>34039.629691179114</v>
      </c>
      <c r="L41" s="87">
        <f t="shared" si="16"/>
        <v>31802.831873390118</v>
      </c>
      <c r="M41" s="87">
        <f t="shared" si="17"/>
        <v>26013.42060450057</v>
      </c>
      <c r="N41" s="87">
        <f t="shared" si="17"/>
        <v>75098.67689902219</v>
      </c>
      <c r="O41" s="87">
        <f t="shared" si="18"/>
        <v>31802.831873390118</v>
      </c>
      <c r="P41" s="87">
        <f t="shared" si="19"/>
        <v>26013.42060450057</v>
      </c>
      <c r="Q41" s="120"/>
    </row>
    <row r="42" spans="1:17" x14ac:dyDescent="0.5">
      <c r="A42" s="4">
        <v>45778</v>
      </c>
      <c r="B42" s="13">
        <f>+'[4]Gráfico 4-11'!O19</f>
        <v>84090.666727978853</v>
      </c>
      <c r="C42" s="13">
        <f>+'[4]Gráfico 4-12'!Q19</f>
        <v>97495.234966014192</v>
      </c>
      <c r="D42" s="13">
        <f>+'[4]Gráfico 4-13'!R19</f>
        <v>97495.234966014192</v>
      </c>
      <c r="E42" s="13">
        <v>63654.283321760122</v>
      </c>
      <c r="F42" s="13">
        <v>65891.081139549176</v>
      </c>
      <c r="G42" s="13">
        <v>71680.492408438673</v>
      </c>
      <c r="H42" s="87">
        <f t="shared" si="2"/>
        <v>20436.383406218731</v>
      </c>
      <c r="I42" s="87">
        <f t="shared" si="3"/>
        <v>18199.585588429676</v>
      </c>
      <c r="J42" s="87">
        <f t="shared" si="4"/>
        <v>12410.17431954018</v>
      </c>
      <c r="K42" s="87">
        <f t="shared" si="15"/>
        <v>33840.95164425407</v>
      </c>
      <c r="L42" s="87">
        <f t="shared" si="16"/>
        <v>31604.153826465015</v>
      </c>
      <c r="M42" s="87">
        <f t="shared" si="17"/>
        <v>25814.742557575519</v>
      </c>
      <c r="N42" s="87">
        <f t="shared" si="17"/>
        <v>77058.851559795468</v>
      </c>
      <c r="O42" s="87">
        <f t="shared" si="18"/>
        <v>31604.153826465015</v>
      </c>
      <c r="P42" s="87">
        <f t="shared" si="19"/>
        <v>25814.742557575519</v>
      </c>
      <c r="Q42" s="120"/>
    </row>
    <row r="43" spans="1:17" x14ac:dyDescent="0.5">
      <c r="A43" s="4">
        <v>45809</v>
      </c>
      <c r="B43" s="13">
        <f>+'[4]Gráfico 4-11'!O20</f>
        <v>83597.563651734672</v>
      </c>
      <c r="C43" s="13">
        <f>+'[4]Gráfico 4-12'!Q20</f>
        <v>98082.870957017847</v>
      </c>
      <c r="D43" s="13">
        <f>+'[4]Gráfico 4-13'!R20</f>
        <v>98082.870957017847</v>
      </c>
      <c r="E43" s="13">
        <v>63580.344662824391</v>
      </c>
      <c r="F43" s="13">
        <v>65817.142480613416</v>
      </c>
      <c r="G43" s="13">
        <v>71606.553749502913</v>
      </c>
      <c r="H43" s="87">
        <f t="shared" si="2"/>
        <v>20017.218988910281</v>
      </c>
      <c r="I43" s="87">
        <f t="shared" si="3"/>
        <v>17780.421171121256</v>
      </c>
      <c r="J43" s="87">
        <f t="shared" si="4"/>
        <v>11991.009902231759</v>
      </c>
      <c r="K43" s="87">
        <f t="shared" si="15"/>
        <v>34502.526294193456</v>
      </c>
      <c r="L43" s="87">
        <f t="shared" si="16"/>
        <v>32265.728476404431</v>
      </c>
      <c r="M43" s="87">
        <f t="shared" si="17"/>
        <v>26476.317207514934</v>
      </c>
      <c r="N43" s="87">
        <f t="shared" si="17"/>
        <v>78065.651968107559</v>
      </c>
      <c r="O43" s="87">
        <f t="shared" si="18"/>
        <v>32265.728476404431</v>
      </c>
      <c r="P43" s="87">
        <f t="shared" si="19"/>
        <v>26476.317207514934</v>
      </c>
      <c r="Q43" s="120"/>
    </row>
    <row r="44" spans="1:17" x14ac:dyDescent="0.5">
      <c r="A44" s="4">
        <v>45839</v>
      </c>
      <c r="B44" s="13">
        <f>+'[4]Gráfico 4-11'!O21</f>
        <v>83245.14485034853</v>
      </c>
      <c r="C44" s="13">
        <f>+'[4]Gráfico 4-12'!Q21</f>
        <v>98276.804964624607</v>
      </c>
      <c r="D44" s="13">
        <f>+'[4]Gráfico 4-13'!R21</f>
        <v>98276.804964624607</v>
      </c>
      <c r="E44" s="13">
        <v>63630.044831164269</v>
      </c>
      <c r="F44" s="13">
        <v>65866.842648953258</v>
      </c>
      <c r="G44" s="13">
        <v>71656.253917842783</v>
      </c>
      <c r="H44" s="87">
        <f t="shared" si="2"/>
        <v>19615.100019184261</v>
      </c>
      <c r="I44" s="87">
        <f t="shared" si="3"/>
        <v>17378.302201395272</v>
      </c>
      <c r="J44" s="87">
        <f t="shared" si="4"/>
        <v>11588.890932505747</v>
      </c>
      <c r="K44" s="87">
        <f t="shared" si="15"/>
        <v>34646.760133460339</v>
      </c>
      <c r="L44" s="87">
        <f t="shared" si="16"/>
        <v>32409.96231567135</v>
      </c>
      <c r="M44" s="87">
        <f t="shared" si="17"/>
        <v>26620.551046781824</v>
      </c>
      <c r="N44" s="87">
        <f t="shared" si="17"/>
        <v>78661.704945440346</v>
      </c>
      <c r="O44" s="87">
        <f t="shared" si="18"/>
        <v>32409.96231567135</v>
      </c>
      <c r="P44" s="87">
        <f t="shared" si="19"/>
        <v>26620.551046781824</v>
      </c>
      <c r="Q44" s="120"/>
    </row>
    <row r="45" spans="1:17" x14ac:dyDescent="0.5">
      <c r="A45" s="4">
        <v>45870</v>
      </c>
      <c r="B45" s="13">
        <f>+'[4]Gráfico 4-11'!O22</f>
        <v>84606.031356238804</v>
      </c>
      <c r="C45" s="13">
        <f>+'[4]Gráfico 4-12'!Q22</f>
        <v>99421.1566087354</v>
      </c>
      <c r="D45" s="13">
        <f>+'[4]Gráfico 4-13'!R22</f>
        <v>99421.1566087354</v>
      </c>
      <c r="E45" s="13">
        <v>61087.271437028052</v>
      </c>
      <c r="F45" s="13">
        <v>63324.069254817077</v>
      </c>
      <c r="G45" s="13">
        <v>69113.480523706588</v>
      </c>
      <c r="H45" s="87">
        <f t="shared" si="2"/>
        <v>23518.759919210752</v>
      </c>
      <c r="I45" s="87">
        <f t="shared" si="3"/>
        <v>21281.962101421726</v>
      </c>
      <c r="J45" s="87">
        <f t="shared" si="4"/>
        <v>15492.550832532215</v>
      </c>
      <c r="K45" s="87">
        <f t="shared" si="15"/>
        <v>38333.885171707348</v>
      </c>
      <c r="L45" s="87">
        <f t="shared" si="16"/>
        <v>36097.087353918323</v>
      </c>
      <c r="M45" s="87">
        <f t="shared" si="17"/>
        <v>30307.676085028812</v>
      </c>
      <c r="N45" s="87">
        <f t="shared" si="17"/>
        <v>75902.396689524641</v>
      </c>
      <c r="O45" s="87">
        <f t="shared" si="18"/>
        <v>36097.087353918323</v>
      </c>
      <c r="P45" s="87">
        <f t="shared" si="19"/>
        <v>30307.676085028812</v>
      </c>
      <c r="Q45" s="120"/>
    </row>
    <row r="46" spans="1:17" x14ac:dyDescent="0.5">
      <c r="A46" s="25">
        <v>45901</v>
      </c>
      <c r="B46" s="13">
        <f>+'[4]Gráfico 4-11'!O23</f>
        <v>82090.296073486039</v>
      </c>
      <c r="C46" s="13">
        <f>+'[4]Gráfico 4-12'!Q23</f>
        <v>98662.387730119284</v>
      </c>
      <c r="D46" s="13">
        <f>+'[4]Gráfico 4-13'!R23</f>
        <v>98662.387730119284</v>
      </c>
      <c r="E46" s="13">
        <v>60242.318913038005</v>
      </c>
      <c r="F46" s="13">
        <v>62479.116730827031</v>
      </c>
      <c r="G46" s="13">
        <v>68268.527999716549</v>
      </c>
      <c r="H46" s="87">
        <f t="shared" si="2"/>
        <v>21847.977160448034</v>
      </c>
      <c r="I46" s="87">
        <f t="shared" si="3"/>
        <v>19611.179342659008</v>
      </c>
      <c r="J46" s="87">
        <f t="shared" si="4"/>
        <v>13821.76807376949</v>
      </c>
      <c r="K46" s="87">
        <f t="shared" si="15"/>
        <v>38420.068817081279</v>
      </c>
      <c r="L46" s="87">
        <f t="shared" si="16"/>
        <v>36183.270999292254</v>
      </c>
      <c r="M46" s="87">
        <f t="shared" si="17"/>
        <v>30393.859730402735</v>
      </c>
      <c r="N46" s="87">
        <f t="shared" si="17"/>
        <v>76814.41056967125</v>
      </c>
      <c r="O46" s="87">
        <f t="shared" si="18"/>
        <v>36183.270999292254</v>
      </c>
      <c r="P46" s="87">
        <f t="shared" si="19"/>
        <v>30393.859730402735</v>
      </c>
      <c r="Q46" s="120"/>
    </row>
    <row r="47" spans="1:17" x14ac:dyDescent="0.5">
      <c r="A47" s="4">
        <v>45931</v>
      </c>
      <c r="B47" s="13">
        <f>+'[4]Gráfico 4-11'!O24</f>
        <v>79333.969129221659</v>
      </c>
      <c r="C47" s="13">
        <f>+'[4]Gráfico 4-12'!Q24</f>
        <v>97719.096653869172</v>
      </c>
      <c r="D47" s="13">
        <f>+'[4]Gráfico 4-13'!R24</f>
        <v>97719.096653869172</v>
      </c>
      <c r="E47" s="13">
        <v>63568.712348334724</v>
      </c>
      <c r="F47" s="13">
        <v>65805.510166123728</v>
      </c>
      <c r="G47" s="13">
        <v>71594.921435013239</v>
      </c>
      <c r="H47" s="87">
        <f t="shared" si="2"/>
        <v>15765.256780886935</v>
      </c>
      <c r="I47" s="87">
        <f t="shared" si="3"/>
        <v>13528.458963097932</v>
      </c>
      <c r="J47" s="87">
        <f t="shared" si="4"/>
        <v>7739.0476942084206</v>
      </c>
      <c r="K47" s="87">
        <f t="shared" si="15"/>
        <v>34150.384305534448</v>
      </c>
      <c r="L47" s="87">
        <f t="shared" si="16"/>
        <v>31913.586487745444</v>
      </c>
      <c r="M47" s="87">
        <f t="shared" si="17"/>
        <v>26124.175218855933</v>
      </c>
      <c r="N47" s="87">
        <f t="shared" si="17"/>
        <v>81953.839872982237</v>
      </c>
      <c r="O47" s="87">
        <f t="shared" si="18"/>
        <v>31913.586487745444</v>
      </c>
      <c r="P47" s="87">
        <f t="shared" si="19"/>
        <v>26124.175218855933</v>
      </c>
      <c r="Q47" s="120"/>
    </row>
    <row r="48" spans="1:17" x14ac:dyDescent="0.5">
      <c r="A48" s="4">
        <v>45962</v>
      </c>
      <c r="B48" s="13">
        <f>+'[4]Gráfico 4-11'!O25</f>
        <v>77951.440855411289</v>
      </c>
      <c r="C48" s="13">
        <f>+'[4]Gráfico 4-12'!Q25</f>
        <v>94460.381582946793</v>
      </c>
      <c r="D48" s="13">
        <f>+'[4]Gráfico 4-13'!R25</f>
        <v>94460.381582946793</v>
      </c>
      <c r="E48" s="13">
        <v>61456.457972064163</v>
      </c>
      <c r="F48" s="13">
        <v>63693.255789853196</v>
      </c>
      <c r="G48" s="13">
        <v>69482.667058742692</v>
      </c>
      <c r="H48" s="87">
        <f t="shared" si="2"/>
        <v>16494.982883347126</v>
      </c>
      <c r="I48" s="87">
        <f t="shared" si="3"/>
        <v>14258.185065558093</v>
      </c>
      <c r="J48" s="87">
        <f t="shared" si="4"/>
        <v>8468.7737966685963</v>
      </c>
      <c r="K48" s="87">
        <f t="shared" si="15"/>
        <v>33003.92361088263</v>
      </c>
      <c r="L48" s="87">
        <f t="shared" si="16"/>
        <v>30767.125793093597</v>
      </c>
      <c r="M48" s="87">
        <f t="shared" si="17"/>
        <v>24977.714524204101</v>
      </c>
      <c r="N48" s="87">
        <f t="shared" si="17"/>
        <v>77965.398699599667</v>
      </c>
      <c r="O48" s="87">
        <f t="shared" si="18"/>
        <v>30767.125793093597</v>
      </c>
      <c r="P48" s="87">
        <f t="shared" si="19"/>
        <v>24977.714524204101</v>
      </c>
      <c r="Q48" s="120"/>
    </row>
    <row r="49" spans="1:17" ht="17.5" thickBot="1" x14ac:dyDescent="0.55000000000000004">
      <c r="A49" s="32">
        <v>45992</v>
      </c>
      <c r="B49" s="29">
        <f>+'[4]Gráfico 4-11'!O26</f>
        <v>76538.51355471951</v>
      </c>
      <c r="C49" s="29">
        <f>+'[4]Gráfico 4-12'!Q26</f>
        <v>93518.203308462762</v>
      </c>
      <c r="D49" s="29">
        <f>+'[4]Gráfico 4-13'!R26</f>
        <v>93518.203308462762</v>
      </c>
      <c r="E49" s="29">
        <v>61586.862301077388</v>
      </c>
      <c r="F49" s="29">
        <v>63823.660118866428</v>
      </c>
      <c r="G49" s="29">
        <v>69613.071387755917</v>
      </c>
      <c r="H49" s="129">
        <f t="shared" si="2"/>
        <v>14951.651253642121</v>
      </c>
      <c r="I49" s="129">
        <f t="shared" si="3"/>
        <v>12714.853435853081</v>
      </c>
      <c r="J49" s="129">
        <f t="shared" si="4"/>
        <v>6925.4421669635922</v>
      </c>
      <c r="K49" s="129">
        <f t="shared" si="15"/>
        <v>31931.341007385374</v>
      </c>
      <c r="L49" s="129">
        <f t="shared" si="16"/>
        <v>29694.543189596334</v>
      </c>
      <c r="M49" s="129">
        <f t="shared" si="17"/>
        <v>23905.131920706845</v>
      </c>
      <c r="N49" s="129">
        <f t="shared" si="17"/>
        <v>78566.55205482064</v>
      </c>
      <c r="O49" s="129">
        <f t="shared" si="18"/>
        <v>29694.543189596334</v>
      </c>
      <c r="P49" s="129">
        <f t="shared" si="19"/>
        <v>23905.131920706845</v>
      </c>
      <c r="Q49" s="120"/>
    </row>
    <row r="50" spans="1:17" x14ac:dyDescent="0.5">
      <c r="A50" s="25">
        <v>46023</v>
      </c>
      <c r="B50" s="27">
        <f>+'[4]Gráfico 4-11'!O27</f>
        <v>75543.302906951489</v>
      </c>
      <c r="C50" s="27">
        <f>+'[4]Gráfico 4-12'!Q27</f>
        <v>96213.33239279702</v>
      </c>
      <c r="D50" s="27">
        <f>+'[4]Gráfico 4-13'!R27</f>
        <v>96213.33239279702</v>
      </c>
      <c r="E50" s="27">
        <v>61047.264478437246</v>
      </c>
      <c r="F50" s="27">
        <v>63442.38794187281</v>
      </c>
      <c r="G50" s="27">
        <v>69413.93982705356</v>
      </c>
      <c r="H50" s="128">
        <f t="shared" si="2"/>
        <v>14496.038428514243</v>
      </c>
      <c r="I50" s="128">
        <f t="shared" si="3"/>
        <v>12100.914965078679</v>
      </c>
      <c r="J50" s="128">
        <f t="shared" si="4"/>
        <v>6129.3630798979284</v>
      </c>
      <c r="K50" s="128">
        <f t="shared" si="15"/>
        <v>35166.067914359774</v>
      </c>
      <c r="L50" s="128">
        <f t="shared" si="16"/>
        <v>32770.944450924209</v>
      </c>
      <c r="M50" s="128">
        <f t="shared" si="17"/>
        <v>26799.392565743459</v>
      </c>
      <c r="N50" s="128">
        <f t="shared" si="17"/>
        <v>81717.293964282784</v>
      </c>
      <c r="O50" s="128">
        <f t="shared" si="18"/>
        <v>32770.944450924209</v>
      </c>
      <c r="P50" s="128">
        <f t="shared" si="19"/>
        <v>26799.392565743459</v>
      </c>
      <c r="Q50" s="120"/>
    </row>
    <row r="51" spans="1:17" x14ac:dyDescent="0.5">
      <c r="A51" s="4">
        <v>46054</v>
      </c>
      <c r="B51" s="13">
        <f>+'[4]Gráfico 4-11'!O28</f>
        <v>78219.371678614756</v>
      </c>
      <c r="C51" s="13">
        <f>+'[4]Gráfico 4-12'!Q28</f>
        <v>97835.008917161176</v>
      </c>
      <c r="D51" s="13">
        <f>+'[4]Gráfico 4-13'!R28</f>
        <v>97835.008917161176</v>
      </c>
      <c r="E51" s="13">
        <v>59200.356617256817</v>
      </c>
      <c r="F51" s="13">
        <v>61595.480080692359</v>
      </c>
      <c r="G51" s="13">
        <v>67567.031965873131</v>
      </c>
      <c r="H51" s="87">
        <f t="shared" si="2"/>
        <v>19019.015061357939</v>
      </c>
      <c r="I51" s="87">
        <f t="shared" si="3"/>
        <v>16623.891597922397</v>
      </c>
      <c r="J51" s="87">
        <f t="shared" si="4"/>
        <v>10652.339712741625</v>
      </c>
      <c r="K51" s="87">
        <f t="shared" si="15"/>
        <v>38634.652299904359</v>
      </c>
      <c r="L51" s="87">
        <f t="shared" si="16"/>
        <v>36239.528836468817</v>
      </c>
      <c r="M51" s="87">
        <f t="shared" si="17"/>
        <v>30267.976951288045</v>
      </c>
      <c r="N51" s="87">
        <f t="shared" si="17"/>
        <v>78815.993855803245</v>
      </c>
      <c r="O51" s="87">
        <f t="shared" si="18"/>
        <v>36239.528836468817</v>
      </c>
      <c r="P51" s="87">
        <f t="shared" si="19"/>
        <v>30267.976951288045</v>
      </c>
      <c r="Q51" s="120"/>
    </row>
    <row r="52" spans="1:17" x14ac:dyDescent="0.5">
      <c r="A52" s="4">
        <v>46082</v>
      </c>
      <c r="B52" s="13">
        <f>+'[4]Gráfico 4-11'!O29</f>
        <v>81170.314574498916</v>
      </c>
      <c r="C52" s="13">
        <f>+'[4]Gráfico 4-12'!Q29</f>
        <v>102473.75741810656</v>
      </c>
      <c r="D52" s="13">
        <f>+'[4]Gráfico 4-13'!R29</f>
        <v>102473.75741810656</v>
      </c>
      <c r="E52" s="13">
        <v>62560.236016670307</v>
      </c>
      <c r="F52" s="13">
        <v>64955.359480105857</v>
      </c>
      <c r="G52" s="13">
        <v>70926.911365286607</v>
      </c>
      <c r="H52" s="87">
        <f t="shared" si="2"/>
        <v>18610.078557828609</v>
      </c>
      <c r="I52" s="87">
        <f t="shared" si="3"/>
        <v>16214.955094393059</v>
      </c>
      <c r="J52" s="87">
        <f t="shared" si="4"/>
        <v>10243.403209212309</v>
      </c>
      <c r="K52" s="87">
        <f t="shared" si="15"/>
        <v>39913.52140143625</v>
      </c>
      <c r="L52" s="87">
        <f t="shared" si="16"/>
        <v>37518.3979380007</v>
      </c>
      <c r="M52" s="87">
        <f t="shared" si="17"/>
        <v>31546.84605281995</v>
      </c>
      <c r="N52" s="87">
        <f t="shared" si="17"/>
        <v>83863.678860277956</v>
      </c>
      <c r="O52" s="87">
        <f t="shared" si="18"/>
        <v>37518.3979380007</v>
      </c>
      <c r="P52" s="87">
        <f t="shared" si="19"/>
        <v>31546.84605281995</v>
      </c>
      <c r="Q52" s="120"/>
    </row>
    <row r="53" spans="1:17" x14ac:dyDescent="0.5">
      <c r="A53" s="4">
        <v>46113</v>
      </c>
      <c r="B53" s="13">
        <f>+'[4]Gráfico 4-11'!O30</f>
        <v>74390.346113553242</v>
      </c>
      <c r="C53" s="13">
        <f>+'[4]Gráfico 4-12'!Q30</f>
        <v>94701.79126073113</v>
      </c>
      <c r="D53" s="13">
        <f>+'[4]Gráfico 4-13'!R30</f>
        <v>94701.79126073113</v>
      </c>
      <c r="E53" s="13">
        <v>61954.952491803764</v>
      </c>
      <c r="F53" s="13">
        <v>64350.075955239321</v>
      </c>
      <c r="G53" s="13">
        <v>70321.627840420086</v>
      </c>
      <c r="H53" s="87">
        <f t="shared" si="2"/>
        <v>12435.393621749477</v>
      </c>
      <c r="I53" s="87">
        <f t="shared" si="3"/>
        <v>10040.270158313921</v>
      </c>
      <c r="J53" s="87">
        <f t="shared" si="4"/>
        <v>4068.7182731331559</v>
      </c>
      <c r="K53" s="87">
        <f t="shared" si="15"/>
        <v>32746.838768927366</v>
      </c>
      <c r="L53" s="87">
        <f t="shared" si="16"/>
        <v>30351.715305491809</v>
      </c>
      <c r="M53" s="87">
        <f t="shared" si="17"/>
        <v>24380.163420311044</v>
      </c>
      <c r="N53" s="87">
        <f t="shared" si="17"/>
        <v>82266.397638981653</v>
      </c>
      <c r="O53" s="87">
        <f t="shared" si="18"/>
        <v>30351.715305491809</v>
      </c>
      <c r="P53" s="87">
        <f t="shared" si="19"/>
        <v>24380.163420311044</v>
      </c>
      <c r="Q53" s="120"/>
    </row>
    <row r="54" spans="1:17" x14ac:dyDescent="0.5">
      <c r="A54" s="89">
        <v>46143</v>
      </c>
      <c r="B54" s="13">
        <f>+'[4]Gráfico 4-11'!O31</f>
        <v>71816.459211189329</v>
      </c>
      <c r="C54" s="13">
        <f>+'[4]Gráfico 4-12'!Q31</f>
        <v>92574.656000407849</v>
      </c>
      <c r="D54" s="13">
        <f>+'[4]Gráfico 4-13'!R31</f>
        <v>92574.656000407849</v>
      </c>
      <c r="E54" s="13">
        <v>63929.800146749214</v>
      </c>
      <c r="F54" s="13">
        <v>66324.923610184764</v>
      </c>
      <c r="G54" s="13">
        <v>72296.475495365536</v>
      </c>
      <c r="H54" s="87">
        <f>+B54-E54</f>
        <v>7886.6590644401149</v>
      </c>
      <c r="I54" s="87">
        <f t="shared" si="3"/>
        <v>5491.5356010045653</v>
      </c>
      <c r="J54" s="87">
        <f t="shared" si="4"/>
        <v>-480.01628417620668</v>
      </c>
      <c r="K54" s="87">
        <f t="shared" si="15"/>
        <v>28644.855853658635</v>
      </c>
      <c r="L54" s="87">
        <f t="shared" si="16"/>
        <v>26249.732390223086</v>
      </c>
      <c r="M54" s="87">
        <f t="shared" si="17"/>
        <v>20278.180505042314</v>
      </c>
      <c r="N54" s="87">
        <f t="shared" si="17"/>
        <v>84687.996935967734</v>
      </c>
      <c r="O54" s="87">
        <f t="shared" si="18"/>
        <v>26249.732390223086</v>
      </c>
      <c r="P54" s="87">
        <f t="shared" si="19"/>
        <v>20278.180505042314</v>
      </c>
      <c r="Q54" s="120"/>
    </row>
    <row r="55" spans="1:17" x14ac:dyDescent="0.5">
      <c r="A55" s="4">
        <v>46174</v>
      </c>
      <c r="B55" s="13">
        <f>+'[4]Gráfico 4-11'!O32</f>
        <v>72082.029402403365</v>
      </c>
      <c r="C55" s="13">
        <f>+'[4]Gráfico 4-12'!Q32</f>
        <v>92167.054798716708</v>
      </c>
      <c r="D55" s="13">
        <f>+'[4]Gráfico 4-13'!R32</f>
        <v>92167.054798716708</v>
      </c>
      <c r="E55" s="13">
        <v>63858.033696305662</v>
      </c>
      <c r="F55" s="13">
        <v>66253.157159741211</v>
      </c>
      <c r="G55" s="13">
        <v>72224.709044921969</v>
      </c>
      <c r="H55" s="87">
        <f t="shared" si="2"/>
        <v>8223.9957060977031</v>
      </c>
      <c r="I55" s="87">
        <f t="shared" si="3"/>
        <v>5828.8722426621534</v>
      </c>
      <c r="J55" s="87">
        <f t="shared" si="4"/>
        <v>-142.67964251860394</v>
      </c>
      <c r="K55" s="87">
        <f t="shared" si="15"/>
        <v>28309.021102411047</v>
      </c>
      <c r="L55" s="87">
        <f t="shared" si="16"/>
        <v>25913.897638975497</v>
      </c>
      <c r="M55" s="87">
        <f t="shared" si="17"/>
        <v>19942.34575379474</v>
      </c>
      <c r="N55" s="87">
        <f t="shared" si="17"/>
        <v>83943.059092619005</v>
      </c>
      <c r="O55" s="87">
        <f t="shared" si="18"/>
        <v>25913.897638975497</v>
      </c>
      <c r="P55" s="87">
        <f t="shared" si="19"/>
        <v>19942.34575379474</v>
      </c>
      <c r="Q55" s="120"/>
    </row>
    <row r="56" spans="1:17" x14ac:dyDescent="0.5">
      <c r="A56" s="4">
        <v>46204</v>
      </c>
      <c r="B56" s="13">
        <f>+'[4]Gráfico 4-11'!O33</f>
        <v>76120.588557315496</v>
      </c>
      <c r="C56" s="13">
        <f>+'[4]Gráfico 4-12'!Q33</f>
        <v>96649.788068420952</v>
      </c>
      <c r="D56" s="13">
        <f>+'[4]Gráfico 4-13'!R33</f>
        <v>96649.788068420952</v>
      </c>
      <c r="E56" s="13">
        <v>63906.647484605659</v>
      </c>
      <c r="F56" s="13">
        <v>66301.770948041216</v>
      </c>
      <c r="G56" s="13">
        <v>72273.322833221973</v>
      </c>
      <c r="H56" s="87">
        <f t="shared" si="2"/>
        <v>12213.941072709837</v>
      </c>
      <c r="I56" s="87">
        <f t="shared" si="3"/>
        <v>9818.8176092742797</v>
      </c>
      <c r="J56" s="87">
        <f t="shared" si="4"/>
        <v>3847.2657240935223</v>
      </c>
      <c r="K56" s="87">
        <f t="shared" si="15"/>
        <v>32743.140583815293</v>
      </c>
      <c r="L56" s="87">
        <f t="shared" si="16"/>
        <v>30348.017120379736</v>
      </c>
      <c r="M56" s="87">
        <f t="shared" si="17"/>
        <v>24376.465235198979</v>
      </c>
      <c r="N56" s="87">
        <f t="shared" si="17"/>
        <v>84435.846995711123</v>
      </c>
      <c r="O56" s="87">
        <f t="shared" si="18"/>
        <v>30348.017120379736</v>
      </c>
      <c r="P56" s="87">
        <f t="shared" si="19"/>
        <v>24376.465235198979</v>
      </c>
      <c r="Q56" s="120"/>
    </row>
    <row r="57" spans="1:17" x14ac:dyDescent="0.5">
      <c r="A57" s="4">
        <v>46235</v>
      </c>
      <c r="B57" s="13">
        <f>+'[4]Gráfico 4-11'!O34</f>
        <v>75859.974779482087</v>
      </c>
      <c r="C57" s="13">
        <f>+'[4]Gráfico 4-12'!Q34</f>
        <v>96467.324460708522</v>
      </c>
      <c r="D57" s="13">
        <f>+'[4]Gráfico 4-13'!R34</f>
        <v>136467.32446070854</v>
      </c>
      <c r="E57" s="13">
        <v>61354.912535606287</v>
      </c>
      <c r="F57" s="13">
        <v>63750.035999041851</v>
      </c>
      <c r="G57" s="13">
        <v>69721.587884222608</v>
      </c>
      <c r="H57" s="87">
        <f t="shared" si="2"/>
        <v>14505.0622438758</v>
      </c>
      <c r="I57" s="87">
        <f t="shared" si="3"/>
        <v>12109.938780440236</v>
      </c>
      <c r="J57" s="87">
        <f t="shared" si="4"/>
        <v>6138.3868952594785</v>
      </c>
      <c r="K57" s="87">
        <f t="shared" si="15"/>
        <v>35112.411925102235</v>
      </c>
      <c r="L57" s="87">
        <f t="shared" si="16"/>
        <v>32717.288461666671</v>
      </c>
      <c r="M57" s="87">
        <f t="shared" si="17"/>
        <v>26745.736576485913</v>
      </c>
      <c r="N57" s="87">
        <f t="shared" si="17"/>
        <v>121962.26221683274</v>
      </c>
      <c r="O57" s="87">
        <f t="shared" si="18"/>
        <v>72717.288461666685</v>
      </c>
      <c r="P57" s="87">
        <f t="shared" si="19"/>
        <v>66745.736576485928</v>
      </c>
      <c r="Q57" s="120"/>
    </row>
    <row r="58" spans="1:17" x14ac:dyDescent="0.5">
      <c r="A58" s="4">
        <v>46266</v>
      </c>
      <c r="B58" s="13">
        <f>+'[4]Gráfico 4-11'!O35</f>
        <v>74720.794895279018</v>
      </c>
      <c r="C58" s="13">
        <f>+'[4]Gráfico 4-12'!Q35</f>
        <v>94949.713031155232</v>
      </c>
      <c r="D58" s="13">
        <f>+'[4]Gráfico 4-13'!R35</f>
        <v>134949.71303115523</v>
      </c>
      <c r="E58" s="13">
        <v>60508.201606034192</v>
      </c>
      <c r="F58" s="13">
        <v>62903.325069469756</v>
      </c>
      <c r="G58" s="13">
        <v>68874.876954650521</v>
      </c>
      <c r="H58" s="87">
        <f t="shared" si="2"/>
        <v>14212.593289244825</v>
      </c>
      <c r="I58" s="87">
        <f t="shared" si="3"/>
        <v>11817.469825809261</v>
      </c>
      <c r="J58" s="87">
        <f t="shared" si="4"/>
        <v>5845.9179406284966</v>
      </c>
      <c r="K58" s="87">
        <f t="shared" si="15"/>
        <v>34441.51142512104</v>
      </c>
      <c r="L58" s="87">
        <f t="shared" si="16"/>
        <v>32046.387961685476</v>
      </c>
      <c r="M58" s="87">
        <f t="shared" si="17"/>
        <v>26074.836076504711</v>
      </c>
      <c r="N58" s="87">
        <f t="shared" si="17"/>
        <v>120737.1197419104</v>
      </c>
      <c r="O58" s="87">
        <f t="shared" si="18"/>
        <v>72046.387961685483</v>
      </c>
      <c r="P58" s="87">
        <f t="shared" si="19"/>
        <v>66074.836076504711</v>
      </c>
      <c r="Q58" s="120"/>
    </row>
    <row r="59" spans="1:17" x14ac:dyDescent="0.5">
      <c r="A59" s="4">
        <v>46296</v>
      </c>
      <c r="B59" s="13">
        <f>+'[4]Gráfico 4-11'!O36</f>
        <v>73783.456445212738</v>
      </c>
      <c r="C59" s="13">
        <f>+'[4]Gráfico 4-12'!Q36</f>
        <v>94670.220225453697</v>
      </c>
      <c r="D59" s="13">
        <f>+'[4]Gráfico 4-13'!R36</f>
        <v>134670.2202254537</v>
      </c>
      <c r="E59" s="13">
        <v>63839.471130150669</v>
      </c>
      <c r="F59" s="13">
        <v>66234.594593586226</v>
      </c>
      <c r="G59" s="13">
        <v>72206.146478766983</v>
      </c>
      <c r="H59" s="87">
        <f t="shared" si="2"/>
        <v>9943.9853150620693</v>
      </c>
      <c r="I59" s="87">
        <f t="shared" si="3"/>
        <v>7548.8618516265124</v>
      </c>
      <c r="J59" s="87">
        <f t="shared" si="4"/>
        <v>1577.309966445755</v>
      </c>
      <c r="K59" s="87">
        <f t="shared" si="15"/>
        <v>30830.749095303028</v>
      </c>
      <c r="L59" s="87">
        <f t="shared" si="16"/>
        <v>28435.625631867471</v>
      </c>
      <c r="M59" s="87">
        <f t="shared" si="17"/>
        <v>22464.073746686714</v>
      </c>
      <c r="N59" s="87">
        <f t="shared" si="17"/>
        <v>124726.23491039162</v>
      </c>
      <c r="O59" s="87">
        <f t="shared" si="18"/>
        <v>68435.625631867471</v>
      </c>
      <c r="P59" s="87">
        <f t="shared" si="19"/>
        <v>62464.073746686714</v>
      </c>
      <c r="Q59" s="120"/>
    </row>
    <row r="60" spans="1:17" x14ac:dyDescent="0.5">
      <c r="A60" s="4">
        <v>46327</v>
      </c>
      <c r="B60" s="13">
        <f>+'[4]Gráfico 4-11'!O37</f>
        <v>73661.852695404057</v>
      </c>
      <c r="C60" s="13">
        <f>+'[4]Gráfico 4-12'!Q37</f>
        <v>93285.645557793192</v>
      </c>
      <c r="D60" s="13">
        <f>+'[4]Gráfico 4-13'!R37</f>
        <v>142285.64555779321</v>
      </c>
      <c r="E60" s="13">
        <v>61725.19194891517</v>
      </c>
      <c r="F60" s="13">
        <v>64120.315412350705</v>
      </c>
      <c r="G60" s="13">
        <v>70091.867297531484</v>
      </c>
      <c r="H60" s="87">
        <f t="shared" si="2"/>
        <v>11936.660746488888</v>
      </c>
      <c r="I60" s="87">
        <f t="shared" si="3"/>
        <v>9541.5372830533524</v>
      </c>
      <c r="J60" s="87">
        <f t="shared" si="4"/>
        <v>3569.9853978725732</v>
      </c>
      <c r="K60" s="87">
        <f t="shared" si="15"/>
        <v>31560.453608878022</v>
      </c>
      <c r="L60" s="87">
        <f t="shared" si="16"/>
        <v>29165.330145442487</v>
      </c>
      <c r="M60" s="87">
        <f t="shared" si="17"/>
        <v>23193.778260261708</v>
      </c>
      <c r="N60" s="87">
        <f t="shared" si="17"/>
        <v>130348.98481130431</v>
      </c>
      <c r="O60" s="87">
        <f t="shared" si="18"/>
        <v>78165.330145442509</v>
      </c>
      <c r="P60" s="87">
        <f t="shared" si="19"/>
        <v>72193.778260261723</v>
      </c>
      <c r="Q60" s="120"/>
    </row>
    <row r="61" spans="1:17" ht="17.5" thickBot="1" x14ac:dyDescent="0.55000000000000004">
      <c r="A61" s="32">
        <v>46357</v>
      </c>
      <c r="B61" s="29">
        <f>+'[4]Gráfico 4-11'!O38</f>
        <v>75056.778973545734</v>
      </c>
      <c r="C61" s="29">
        <f>+'[4]Gráfico 4-12'!Q38</f>
        <v>95944.462813723032</v>
      </c>
      <c r="D61" s="29">
        <f>+'[4]Gráfico 4-13'!R38</f>
        <v>144944.46281372302</v>
      </c>
      <c r="E61" s="29">
        <v>61854.903034671006</v>
      </c>
      <c r="F61" s="29">
        <v>64250.026498106577</v>
      </c>
      <c r="G61" s="29">
        <v>70221.578383287342</v>
      </c>
      <c r="H61" s="129">
        <f t="shared" si="2"/>
        <v>13201.875938874728</v>
      </c>
      <c r="I61" s="129">
        <f t="shared" si="3"/>
        <v>10806.752475439156</v>
      </c>
      <c r="J61" s="129">
        <f t="shared" si="4"/>
        <v>4835.2005902583915</v>
      </c>
      <c r="K61" s="129">
        <f t="shared" si="15"/>
        <v>34089.559779052026</v>
      </c>
      <c r="L61" s="129">
        <f t="shared" si="16"/>
        <v>31694.436315616455</v>
      </c>
      <c r="M61" s="129">
        <f t="shared" si="17"/>
        <v>25722.88443043569</v>
      </c>
      <c r="N61" s="129">
        <f t="shared" si="17"/>
        <v>131742.58687484829</v>
      </c>
      <c r="O61" s="129">
        <f t="shared" si="18"/>
        <v>80694.436315616447</v>
      </c>
      <c r="P61" s="129">
        <f t="shared" si="19"/>
        <v>74722.884430435675</v>
      </c>
      <c r="Q61" s="120"/>
    </row>
    <row r="62" spans="1:17" x14ac:dyDescent="0.5">
      <c r="A62" s="25">
        <v>46388</v>
      </c>
      <c r="B62" s="27">
        <f>+'[4]Gráfico 4-11'!O39</f>
        <v>77667.098204699461</v>
      </c>
      <c r="C62" s="27">
        <f>+'[4]Gráfico 4-12'!Q39</f>
        <v>98240.346878889293</v>
      </c>
      <c r="D62" s="27">
        <f>+'[4]Gráfico 4-13'!R39</f>
        <v>147240.34687888931</v>
      </c>
      <c r="E62" s="27">
        <v>61321.580332578807</v>
      </c>
      <c r="F62" s="27">
        <v>63921.124836415074</v>
      </c>
      <c r="G62" s="27">
        <v>70083.612419379104</v>
      </c>
      <c r="H62" s="128">
        <f t="shared" si="2"/>
        <v>16345.517872120654</v>
      </c>
      <c r="I62" s="128">
        <f t="shared" si="3"/>
        <v>13745.973368284387</v>
      </c>
      <c r="J62" s="128">
        <f t="shared" si="4"/>
        <v>7583.4857853203575</v>
      </c>
      <c r="K62" s="128">
        <f t="shared" si="15"/>
        <v>36918.766546310486</v>
      </c>
      <c r="L62" s="128">
        <f t="shared" si="16"/>
        <v>34319.222042474219</v>
      </c>
      <c r="M62" s="128">
        <f t="shared" si="17"/>
        <v>28156.734459510189</v>
      </c>
      <c r="N62" s="128">
        <f t="shared" si="17"/>
        <v>130894.82900676865</v>
      </c>
      <c r="O62" s="128">
        <f t="shared" si="18"/>
        <v>83319.222042474226</v>
      </c>
      <c r="P62" s="128">
        <f t="shared" si="19"/>
        <v>77156.734459510204</v>
      </c>
      <c r="Q62" s="120"/>
    </row>
    <row r="63" spans="1:17" x14ac:dyDescent="0.5">
      <c r="A63" s="4">
        <v>46419</v>
      </c>
      <c r="B63" s="13">
        <f>+'[4]Gráfico 4-11'!O40</f>
        <v>72656.897702270784</v>
      </c>
      <c r="C63" s="13">
        <f>+'[4]Gráfico 4-12'!Q40</f>
        <v>91567.782257581304</v>
      </c>
      <c r="D63" s="13">
        <f>+'[4]Gráfico 4-13'!R40</f>
        <v>140567.7822575813</v>
      </c>
      <c r="E63" s="13">
        <v>59470.501613642686</v>
      </c>
      <c r="F63" s="13">
        <v>62070.046117478945</v>
      </c>
      <c r="G63" s="13">
        <v>68232.533700442975</v>
      </c>
      <c r="H63" s="87">
        <f t="shared" si="2"/>
        <v>13186.396088628098</v>
      </c>
      <c r="I63" s="87">
        <f t="shared" si="3"/>
        <v>10586.851584791839</v>
      </c>
      <c r="J63" s="87">
        <f t="shared" si="4"/>
        <v>4424.3640018278093</v>
      </c>
      <c r="K63" s="87">
        <f t="shared" si="15"/>
        <v>32097.280643938619</v>
      </c>
      <c r="L63" s="87">
        <f t="shared" si="16"/>
        <v>29497.736140102359</v>
      </c>
      <c r="M63" s="87">
        <f t="shared" si="17"/>
        <v>23335.248557138329</v>
      </c>
      <c r="N63" s="87">
        <f t="shared" si="17"/>
        <v>127381.38616895321</v>
      </c>
      <c r="O63" s="87">
        <f t="shared" si="18"/>
        <v>78497.736140102352</v>
      </c>
      <c r="P63" s="87">
        <f t="shared" si="19"/>
        <v>72335.248557138329</v>
      </c>
      <c r="Q63" s="120"/>
    </row>
    <row r="64" spans="1:17" x14ac:dyDescent="0.5">
      <c r="A64" s="4">
        <v>46447</v>
      </c>
      <c r="B64" s="13">
        <f>+'[4]Gráfico 4-11'!O41</f>
        <v>71610.990778119332</v>
      </c>
      <c r="C64" s="13">
        <f>+'[4]Gráfico 4-12'!Q41</f>
        <v>92143.392010163574</v>
      </c>
      <c r="D64" s="13">
        <f>+'[4]Gráfico 4-13'!R41</f>
        <v>141143.39201016357</v>
      </c>
      <c r="E64" s="13">
        <v>62833.43989869496</v>
      </c>
      <c r="F64" s="13">
        <v>65432.98440253122</v>
      </c>
      <c r="G64" s="13">
        <v>71595.471985495256</v>
      </c>
      <c r="H64" s="87">
        <f t="shared" si="2"/>
        <v>8777.5508794243724</v>
      </c>
      <c r="I64" s="87">
        <f t="shared" si="3"/>
        <v>6178.0063755881129</v>
      </c>
      <c r="J64" s="87">
        <f t="shared" si="4"/>
        <v>15.518792624076013</v>
      </c>
      <c r="K64" s="87">
        <f t="shared" si="15"/>
        <v>29309.952111468614</v>
      </c>
      <c r="L64" s="87">
        <f t="shared" si="16"/>
        <v>26710.407607632354</v>
      </c>
      <c r="M64" s="87">
        <f t="shared" si="17"/>
        <v>20547.920024668318</v>
      </c>
      <c r="N64" s="87">
        <f t="shared" si="17"/>
        <v>132365.84113073919</v>
      </c>
      <c r="O64" s="87">
        <f t="shared" si="18"/>
        <v>75710.407607632354</v>
      </c>
      <c r="P64" s="87">
        <f t="shared" si="19"/>
        <v>69547.920024668318</v>
      </c>
      <c r="Q64" s="120"/>
    </row>
    <row r="65" spans="1:17" x14ac:dyDescent="0.5">
      <c r="A65" s="4">
        <v>46478</v>
      </c>
      <c r="B65" s="13">
        <f>+'[4]Gráfico 4-11'!O42</f>
        <v>72731.57674473786</v>
      </c>
      <c r="C65" s="13">
        <f>+'[4]Gráfico 4-12'!Q42</f>
        <v>91271.024972098065</v>
      </c>
      <c r="D65" s="13">
        <f>+'[4]Gráfico 4-13'!R42</f>
        <v>140271.02497209806</v>
      </c>
      <c r="E65" s="13">
        <v>62233.502798776848</v>
      </c>
      <c r="F65" s="13">
        <v>64833.047302613108</v>
      </c>
      <c r="G65" s="13">
        <v>70995.534885577159</v>
      </c>
      <c r="H65" s="87">
        <f t="shared" si="2"/>
        <v>10498.073945961012</v>
      </c>
      <c r="I65" s="87">
        <f t="shared" si="3"/>
        <v>7898.5294421247527</v>
      </c>
      <c r="J65" s="87">
        <f t="shared" si="4"/>
        <v>1736.0418591607013</v>
      </c>
      <c r="K65" s="87">
        <f t="shared" si="15"/>
        <v>29037.522173321217</v>
      </c>
      <c r="L65" s="87">
        <f t="shared" si="16"/>
        <v>26437.977669484957</v>
      </c>
      <c r="M65" s="87">
        <f t="shared" si="17"/>
        <v>20275.490086520906</v>
      </c>
      <c r="N65" s="87">
        <f t="shared" si="17"/>
        <v>129772.95102613705</v>
      </c>
      <c r="O65" s="87">
        <f t="shared" si="18"/>
        <v>75437.977669484957</v>
      </c>
      <c r="P65" s="87">
        <f t="shared" si="19"/>
        <v>69275.490086520906</v>
      </c>
      <c r="Q65" s="120"/>
    </row>
    <row r="66" spans="1:17" x14ac:dyDescent="0.5">
      <c r="A66" s="4">
        <v>46508</v>
      </c>
      <c r="B66" s="13">
        <f>+'[4]Gráfico 4-11'!O43</f>
        <v>72754.478946496412</v>
      </c>
      <c r="C66" s="13">
        <f>+'[4]Gráfico 4-12'!Q43</f>
        <v>93372.291080947791</v>
      </c>
      <c r="D66" s="13">
        <f>+'[4]Gráfico 4-13'!R43</f>
        <v>142372.29108094779</v>
      </c>
      <c r="E66" s="13">
        <v>64208.352570683957</v>
      </c>
      <c r="F66" s="13">
        <v>66807.897074520253</v>
      </c>
      <c r="G66" s="13">
        <v>72970.384657484261</v>
      </c>
      <c r="H66" s="87">
        <f t="shared" si="2"/>
        <v>8546.1263758124551</v>
      </c>
      <c r="I66" s="87">
        <f t="shared" si="3"/>
        <v>5946.5818719761592</v>
      </c>
      <c r="J66" s="87">
        <f t="shared" si="4"/>
        <v>-215.90571098784858</v>
      </c>
      <c r="K66" s="87">
        <f t="shared" si="15"/>
        <v>29163.938510263833</v>
      </c>
      <c r="L66" s="87">
        <f t="shared" si="16"/>
        <v>26564.394006427538</v>
      </c>
      <c r="M66" s="87">
        <f t="shared" si="17"/>
        <v>20401.90642346353</v>
      </c>
      <c r="N66" s="87">
        <f t="shared" si="17"/>
        <v>133826.16470513534</v>
      </c>
      <c r="O66" s="87">
        <f t="shared" si="18"/>
        <v>75564.394006427538</v>
      </c>
      <c r="P66" s="87">
        <f t="shared" si="19"/>
        <v>69401.90642346353</v>
      </c>
      <c r="Q66" s="120"/>
    </row>
    <row r="67" spans="1:17" x14ac:dyDescent="0.5">
      <c r="A67" s="4">
        <v>46539</v>
      </c>
      <c r="B67" s="13">
        <f>+'[4]Gráfico 4-11'!O44</f>
        <v>74094.785226937733</v>
      </c>
      <c r="C67" s="13">
        <f>+'[4]Gráfico 4-12'!Q44</f>
        <v>94022.237249058991</v>
      </c>
      <c r="D67" s="13">
        <f>+'[4]Gráfico 4-13'!R44</f>
        <v>143022.23724905899</v>
      </c>
      <c r="E67" s="13">
        <v>64138.69277405773</v>
      </c>
      <c r="F67" s="13">
        <v>66738.23727789399</v>
      </c>
      <c r="G67" s="13">
        <v>72900.724860858027</v>
      </c>
      <c r="H67" s="87">
        <f t="shared" ref="H67:H130" si="20">+B67-E67</f>
        <v>9956.0924528800024</v>
      </c>
      <c r="I67" s="87">
        <f t="shared" ref="I67:I130" si="21">+B67-F67</f>
        <v>7356.5479490437428</v>
      </c>
      <c r="J67" s="87">
        <f t="shared" ref="J67:J130" si="22">+B67-G67</f>
        <v>1194.060366079706</v>
      </c>
      <c r="K67" s="87">
        <f t="shared" si="15"/>
        <v>29883.544475001261</v>
      </c>
      <c r="L67" s="87">
        <f t="shared" si="16"/>
        <v>27283.999971165002</v>
      </c>
      <c r="M67" s="87">
        <f t="shared" si="17"/>
        <v>21121.512388200965</v>
      </c>
      <c r="N67" s="87">
        <f t="shared" si="17"/>
        <v>133066.144796179</v>
      </c>
      <c r="O67" s="87">
        <f t="shared" si="18"/>
        <v>76283.999971165002</v>
      </c>
      <c r="P67" s="87">
        <f t="shared" si="19"/>
        <v>70121.512388200965</v>
      </c>
      <c r="Q67" s="120"/>
    </row>
    <row r="68" spans="1:17" x14ac:dyDescent="0.5">
      <c r="A68" s="4">
        <v>46569</v>
      </c>
      <c r="B68" s="13">
        <f>+'[4]Gráfico 4-11'!O45</f>
        <v>76485.570829370248</v>
      </c>
      <c r="C68" s="13">
        <f>+'[4]Gráfico 4-12'!Q45</f>
        <v>96904.124624105447</v>
      </c>
      <c r="D68" s="13">
        <f>+'[4]Gráfico 4-13'!R45</f>
        <v>145904.12462410546</v>
      </c>
      <c r="E68" s="13">
        <v>64186.254947345515</v>
      </c>
      <c r="F68" s="13">
        <v>66785.799451181752</v>
      </c>
      <c r="G68" s="13">
        <v>72948.287034145804</v>
      </c>
      <c r="H68" s="87">
        <f t="shared" si="20"/>
        <v>12299.315882024734</v>
      </c>
      <c r="I68" s="87">
        <f t="shared" si="21"/>
        <v>9699.7713781884959</v>
      </c>
      <c r="J68" s="87">
        <f t="shared" si="22"/>
        <v>3537.2837952244445</v>
      </c>
      <c r="K68" s="87">
        <f t="shared" si="15"/>
        <v>32717.869676759932</v>
      </c>
      <c r="L68" s="87">
        <f t="shared" si="16"/>
        <v>30118.325172923694</v>
      </c>
      <c r="M68" s="87">
        <f t="shared" si="17"/>
        <v>23955.837589959643</v>
      </c>
      <c r="N68" s="87">
        <f t="shared" si="17"/>
        <v>133604.80874208073</v>
      </c>
      <c r="O68" s="87">
        <f t="shared" si="18"/>
        <v>79118.325172923709</v>
      </c>
      <c r="P68" s="87">
        <f t="shared" si="19"/>
        <v>72955.837589959658</v>
      </c>
      <c r="Q68" s="120"/>
    </row>
    <row r="69" spans="1:17" x14ac:dyDescent="0.5">
      <c r="A69" s="4">
        <v>46600</v>
      </c>
      <c r="B69" s="13">
        <f>+'[4]Gráfico 4-11'!O46</f>
        <v>76602.591803919058</v>
      </c>
      <c r="C69" s="13">
        <f>+'[4]Gráfico 4-12'!Q46</f>
        <v>137092.71395569033</v>
      </c>
      <c r="D69" s="13">
        <f>+'[4]Gráfico 4-13'!R46</f>
        <v>146092.71395569033</v>
      </c>
      <c r="E69" s="13">
        <v>61625.386292460906</v>
      </c>
      <c r="F69" s="13">
        <v>64224.930796297187</v>
      </c>
      <c r="G69" s="13">
        <v>70387.418379261202</v>
      </c>
      <c r="H69" s="87">
        <f t="shared" si="20"/>
        <v>14977.205511458153</v>
      </c>
      <c r="I69" s="87">
        <f t="shared" si="21"/>
        <v>12377.661007621871</v>
      </c>
      <c r="J69" s="87">
        <f t="shared" si="22"/>
        <v>6215.1734246578562</v>
      </c>
      <c r="K69" s="87">
        <f t="shared" si="15"/>
        <v>75467.327663229429</v>
      </c>
      <c r="L69" s="87">
        <f t="shared" si="16"/>
        <v>72867.783159393148</v>
      </c>
      <c r="M69" s="87">
        <f t="shared" si="17"/>
        <v>66705.295576429126</v>
      </c>
      <c r="N69" s="87">
        <f t="shared" si="17"/>
        <v>131115.50844423217</v>
      </c>
      <c r="O69" s="87">
        <f t="shared" si="18"/>
        <v>81867.783159393148</v>
      </c>
      <c r="P69" s="87">
        <f t="shared" si="19"/>
        <v>75705.295576429126</v>
      </c>
      <c r="Q69" s="120"/>
    </row>
    <row r="70" spans="1:17" x14ac:dyDescent="0.5">
      <c r="A70" s="4">
        <v>46631</v>
      </c>
      <c r="B70" s="13">
        <f>+'[4]Gráfico 4-11'!O47</f>
        <v>74207.704179482898</v>
      </c>
      <c r="C70" s="13">
        <f>+'[4]Gráfico 4-12'!Q47</f>
        <v>134065.12405843279</v>
      </c>
      <c r="D70" s="13">
        <f>+'[4]Gráfico 4-13'!R47</f>
        <v>143065.12405843279</v>
      </c>
      <c r="E70" s="13">
        <v>60776.829402328571</v>
      </c>
      <c r="F70" s="13">
        <v>63376.373906164845</v>
      </c>
      <c r="G70" s="13">
        <v>69538.861489128845</v>
      </c>
      <c r="H70" s="87">
        <f t="shared" si="20"/>
        <v>13430.874777154328</v>
      </c>
      <c r="I70" s="87">
        <f t="shared" si="21"/>
        <v>10831.330273318054</v>
      </c>
      <c r="J70" s="87">
        <f t="shared" si="22"/>
        <v>4668.842690354053</v>
      </c>
      <c r="K70" s="87">
        <f t="shared" si="15"/>
        <v>73288.294656104219</v>
      </c>
      <c r="L70" s="87">
        <f t="shared" si="16"/>
        <v>70688.750152267952</v>
      </c>
      <c r="M70" s="87">
        <f t="shared" si="17"/>
        <v>64526.262569303944</v>
      </c>
      <c r="N70" s="87">
        <f t="shared" si="17"/>
        <v>129634.24928127846</v>
      </c>
      <c r="O70" s="87">
        <f t="shared" si="18"/>
        <v>79688.750152267952</v>
      </c>
      <c r="P70" s="87">
        <f t="shared" si="19"/>
        <v>73526.262569303944</v>
      </c>
      <c r="Q70" s="120"/>
    </row>
    <row r="71" spans="1:17" x14ac:dyDescent="0.5">
      <c r="A71" s="4">
        <v>46661</v>
      </c>
      <c r="B71" s="13">
        <f>+'[4]Gráfico 4-11'!O48</f>
        <v>77486.933647554251</v>
      </c>
      <c r="C71" s="13">
        <f>+'[4]Gráfico 4-12'!Q48</f>
        <v>137854.30958987033</v>
      </c>
      <c r="D71" s="13">
        <f>+'[4]Gráfico 4-13'!R48</f>
        <v>146854.30958987033</v>
      </c>
      <c r="E71" s="13">
        <v>64113.37063403373</v>
      </c>
      <c r="F71" s="13">
        <v>66712.915137870004</v>
      </c>
      <c r="G71" s="13">
        <v>72875.402720834027</v>
      </c>
      <c r="H71" s="87">
        <f t="shared" si="20"/>
        <v>13373.563013520521</v>
      </c>
      <c r="I71" s="87">
        <f t="shared" si="21"/>
        <v>10774.018509684247</v>
      </c>
      <c r="J71" s="87">
        <f t="shared" si="22"/>
        <v>4611.5309267202247</v>
      </c>
      <c r="K71" s="87">
        <f t="shared" si="15"/>
        <v>73740.938955836609</v>
      </c>
      <c r="L71" s="87">
        <f t="shared" si="16"/>
        <v>71141.394452000328</v>
      </c>
      <c r="M71" s="87">
        <f t="shared" si="17"/>
        <v>64978.906869036306</v>
      </c>
      <c r="N71" s="87">
        <f t="shared" si="17"/>
        <v>133480.7465763498</v>
      </c>
      <c r="O71" s="87">
        <f t="shared" si="18"/>
        <v>80141.394452000328</v>
      </c>
      <c r="P71" s="87">
        <f t="shared" si="19"/>
        <v>73978.906869036306</v>
      </c>
      <c r="Q71" s="120"/>
    </row>
    <row r="72" spans="1:17" x14ac:dyDescent="0.5">
      <c r="A72" s="4">
        <v>46692</v>
      </c>
      <c r="B72" s="13">
        <f>+'[4]Gráfico 4-11'!O49</f>
        <v>76093.070814062696</v>
      </c>
      <c r="C72" s="13">
        <f>+'[4]Gráfico 4-12'!Q49</f>
        <v>135979.47667430353</v>
      </c>
      <c r="D72" s="13">
        <f>+'[4]Gráfico 4-13'!R49</f>
        <v>144979.47667430353</v>
      </c>
      <c r="E72" s="13">
        <v>61996.788762111421</v>
      </c>
      <c r="F72" s="13">
        <v>64596.333265947695</v>
      </c>
      <c r="G72" s="13">
        <v>70758.820848911724</v>
      </c>
      <c r="H72" s="87">
        <f t="shared" si="20"/>
        <v>14096.282051951275</v>
      </c>
      <c r="I72" s="87">
        <f t="shared" si="21"/>
        <v>11496.737548115001</v>
      </c>
      <c r="J72" s="87">
        <f t="shared" si="22"/>
        <v>5334.2499651509715</v>
      </c>
      <c r="K72" s="87">
        <f t="shared" si="15"/>
        <v>73982.687912192108</v>
      </c>
      <c r="L72" s="87">
        <f t="shared" si="16"/>
        <v>71383.143408355827</v>
      </c>
      <c r="M72" s="87">
        <f t="shared" si="17"/>
        <v>65220.655825391805</v>
      </c>
      <c r="N72" s="87">
        <f t="shared" si="17"/>
        <v>130883.19462235225</v>
      </c>
      <c r="O72" s="87">
        <f t="shared" si="18"/>
        <v>80383.143408355827</v>
      </c>
      <c r="P72" s="87">
        <f t="shared" si="19"/>
        <v>74220.655825391805</v>
      </c>
      <c r="Q72" s="120"/>
    </row>
    <row r="73" spans="1:17" ht="17.5" thickBot="1" x14ac:dyDescent="0.55000000000000004">
      <c r="A73" s="32">
        <v>46722</v>
      </c>
      <c r="B73" s="29">
        <f>+'[4]Gráfico 4-11'!O50</f>
        <v>77155.325759318453</v>
      </c>
      <c r="C73" s="29">
        <f>+'[4]Gráfico 4-12'!Q50</f>
        <v>137600.00472544268</v>
      </c>
      <c r="D73" s="29">
        <f>+'[4]Gráfico 4-13'!R50</f>
        <v>146600.00472544268</v>
      </c>
      <c r="E73" s="29">
        <v>62125.844126373253</v>
      </c>
      <c r="F73" s="29">
        <v>64725.388630209534</v>
      </c>
      <c r="G73" s="29">
        <v>70887.876213173571</v>
      </c>
      <c r="H73" s="129">
        <f t="shared" si="20"/>
        <v>15029.481632945201</v>
      </c>
      <c r="I73" s="129">
        <f t="shared" si="21"/>
        <v>12429.937129108919</v>
      </c>
      <c r="J73" s="129">
        <f t="shared" si="22"/>
        <v>6267.4495461448823</v>
      </c>
      <c r="K73" s="129">
        <f t="shared" si="15"/>
        <v>75474.160599069422</v>
      </c>
      <c r="L73" s="129">
        <f t="shared" si="16"/>
        <v>72874.616095233141</v>
      </c>
      <c r="M73" s="129">
        <f t="shared" si="17"/>
        <v>66712.128512269104</v>
      </c>
      <c r="N73" s="129">
        <f t="shared" si="17"/>
        <v>131570.52309249749</v>
      </c>
      <c r="O73" s="129">
        <f t="shared" si="18"/>
        <v>81874.616095233141</v>
      </c>
      <c r="P73" s="129">
        <f t="shared" si="19"/>
        <v>75712.128512269104</v>
      </c>
      <c r="Q73" s="120"/>
    </row>
    <row r="74" spans="1:17" x14ac:dyDescent="0.5">
      <c r="A74" s="25">
        <v>46753</v>
      </c>
      <c r="B74" s="27">
        <f>+'[4]Gráfico 4-11'!O51</f>
        <v>73980.653035333642</v>
      </c>
      <c r="C74" s="27">
        <f>+'[4]Gráfico 4-12'!Q51</f>
        <v>132910.35704487987</v>
      </c>
      <c r="D74" s="27">
        <f>+'[4]Gráfico 4-13'!R51</f>
        <v>141910.35704487987</v>
      </c>
      <c r="E74" s="27">
        <v>61572.274830968381</v>
      </c>
      <c r="F74" s="27">
        <v>64441.022956603061</v>
      </c>
      <c r="G74" s="27">
        <v>70803.666009721463</v>
      </c>
      <c r="H74" s="128">
        <f t="shared" si="20"/>
        <v>12408.378204365261</v>
      </c>
      <c r="I74" s="128">
        <f t="shared" si="21"/>
        <v>9539.6300787305809</v>
      </c>
      <c r="J74" s="128">
        <f t="shared" si="22"/>
        <v>3176.9870256121794</v>
      </c>
      <c r="K74" s="128">
        <f t="shared" si="15"/>
        <v>71338.08221391149</v>
      </c>
      <c r="L74" s="128">
        <f t="shared" si="16"/>
        <v>68469.33408827681</v>
      </c>
      <c r="M74" s="128">
        <f t="shared" si="17"/>
        <v>62106.691035158408</v>
      </c>
      <c r="N74" s="128">
        <f t="shared" si="17"/>
        <v>129501.97884051461</v>
      </c>
      <c r="O74" s="128">
        <f t="shared" si="18"/>
        <v>77469.33408827681</v>
      </c>
      <c r="P74" s="128">
        <f t="shared" si="19"/>
        <v>71106.691035158408</v>
      </c>
      <c r="Q74" s="120"/>
    </row>
    <row r="75" spans="1:17" x14ac:dyDescent="0.5">
      <c r="A75" s="4">
        <v>46784</v>
      </c>
      <c r="B75" s="13">
        <f>+'[4]Gráfico 4-11'!O52</f>
        <v>71603.996273295459</v>
      </c>
      <c r="C75" s="13">
        <f>+'[4]Gráfico 4-12'!Q52</f>
        <v>129570.49357254838</v>
      </c>
      <c r="D75" s="13">
        <f>+'[4]Gráfico 4-13'!R52</f>
        <v>138570.49357254838</v>
      </c>
      <c r="E75" s="13">
        <v>59717.817109145595</v>
      </c>
      <c r="F75" s="13">
        <v>62586.565234780239</v>
      </c>
      <c r="G75" s="13">
        <v>68949.208287898655</v>
      </c>
      <c r="H75" s="87">
        <f t="shared" si="20"/>
        <v>11886.179164149864</v>
      </c>
      <c r="I75" s="87">
        <f t="shared" si="21"/>
        <v>9017.4310385152203</v>
      </c>
      <c r="J75" s="87">
        <f t="shared" si="22"/>
        <v>2654.7879853968043</v>
      </c>
      <c r="K75" s="87">
        <f t="shared" si="15"/>
        <v>69852.676463402779</v>
      </c>
      <c r="L75" s="87">
        <f t="shared" si="16"/>
        <v>66983.928337768142</v>
      </c>
      <c r="M75" s="87">
        <f t="shared" si="17"/>
        <v>60621.285284649726</v>
      </c>
      <c r="N75" s="87">
        <f t="shared" si="17"/>
        <v>126684.31440839852</v>
      </c>
      <c r="O75" s="87">
        <f t="shared" si="18"/>
        <v>75983.928337768142</v>
      </c>
      <c r="P75" s="87">
        <f t="shared" si="19"/>
        <v>69621.285284649726</v>
      </c>
      <c r="Q75" s="120"/>
    </row>
    <row r="76" spans="1:17" x14ac:dyDescent="0.5">
      <c r="A76" s="4">
        <v>46813</v>
      </c>
      <c r="B76" s="13">
        <f>+'[4]Gráfico 4-11'!O53</f>
        <v>73017.220982821469</v>
      </c>
      <c r="C76" s="13">
        <f>+'[4]Gráfico 4-12'!Q53</f>
        <v>131946.92499236768</v>
      </c>
      <c r="D76" s="13">
        <f>+'[4]Gráfico 4-13'!R53</f>
        <v>140946.92499236768</v>
      </c>
      <c r="E76" s="13">
        <v>63082.289032698201</v>
      </c>
      <c r="F76" s="13">
        <v>65951.037158332867</v>
      </c>
      <c r="G76" s="13">
        <v>72313.680211451298</v>
      </c>
      <c r="H76" s="87">
        <f t="shared" si="20"/>
        <v>9934.9319501232676</v>
      </c>
      <c r="I76" s="87">
        <f t="shared" si="21"/>
        <v>7066.1838244886021</v>
      </c>
      <c r="J76" s="87">
        <f t="shared" si="22"/>
        <v>703.54077137017157</v>
      </c>
      <c r="K76" s="87">
        <f t="shared" si="15"/>
        <v>68864.635959669482</v>
      </c>
      <c r="L76" s="87">
        <f t="shared" si="16"/>
        <v>65995.887834034816</v>
      </c>
      <c r="M76" s="87">
        <f t="shared" si="17"/>
        <v>59633.244780916386</v>
      </c>
      <c r="N76" s="87">
        <f t="shared" si="17"/>
        <v>131011.99304224442</v>
      </c>
      <c r="O76" s="87">
        <f t="shared" si="18"/>
        <v>74995.887834034816</v>
      </c>
      <c r="P76" s="87">
        <f t="shared" si="19"/>
        <v>68633.244780916386</v>
      </c>
      <c r="Q76" s="120"/>
    </row>
    <row r="77" spans="1:17" x14ac:dyDescent="0.5">
      <c r="A77" s="4">
        <v>46844</v>
      </c>
      <c r="B77" s="13">
        <f>+'[4]Gráfico 4-11'!O54</f>
        <v>71788.461120319524</v>
      </c>
      <c r="C77" s="13">
        <f>+'[4]Gráfico 4-12'!Q54</f>
        <v>130236.5617747191</v>
      </c>
      <c r="D77" s="13">
        <f>+'[4]Gráfico 4-13'!R54</f>
        <v>139236.5617747191</v>
      </c>
      <c r="E77" s="13">
        <v>62488.083447003759</v>
      </c>
      <c r="F77" s="13">
        <v>65356.831572638424</v>
      </c>
      <c r="G77" s="13">
        <v>71719.474625756848</v>
      </c>
      <c r="H77" s="87">
        <f t="shared" si="20"/>
        <v>9300.3776733157647</v>
      </c>
      <c r="I77" s="87">
        <f t="shared" si="21"/>
        <v>6431.6295476810992</v>
      </c>
      <c r="J77" s="87">
        <f t="shared" si="22"/>
        <v>68.986494562675944</v>
      </c>
      <c r="K77" s="87">
        <f t="shared" si="15"/>
        <v>67748.478327715333</v>
      </c>
      <c r="L77" s="87">
        <f t="shared" si="16"/>
        <v>64879.730202080675</v>
      </c>
      <c r="M77" s="87">
        <f t="shared" si="17"/>
        <v>58517.087148962251</v>
      </c>
      <c r="N77" s="87">
        <f t="shared" si="17"/>
        <v>129936.18410140334</v>
      </c>
      <c r="O77" s="87">
        <f t="shared" si="18"/>
        <v>73879.730202080682</v>
      </c>
      <c r="P77" s="87">
        <f t="shared" si="19"/>
        <v>67517.087148962251</v>
      </c>
      <c r="Q77" s="120"/>
    </row>
    <row r="78" spans="1:17" x14ac:dyDescent="0.5">
      <c r="A78" s="4">
        <v>46874</v>
      </c>
      <c r="B78" s="13">
        <f>+'[4]Gráfico 4-11'!O55</f>
        <v>72585.302347287536</v>
      </c>
      <c r="C78" s="13">
        <f>+'[4]Gráfico 4-12'!Q55</f>
        <v>131515.00635683376</v>
      </c>
      <c r="D78" s="13">
        <f>+'[4]Gráfico 4-13'!R55</f>
        <v>140515.00635683376</v>
      </c>
      <c r="E78" s="13">
        <v>64462.005244623084</v>
      </c>
      <c r="F78" s="13">
        <v>67330.753370257735</v>
      </c>
      <c r="G78" s="13">
        <v>73693.39642337618</v>
      </c>
      <c r="H78" s="87">
        <f t="shared" si="20"/>
        <v>8123.2971026644518</v>
      </c>
      <c r="I78" s="87">
        <f t="shared" si="21"/>
        <v>5254.5489770298009</v>
      </c>
      <c r="J78" s="87">
        <f t="shared" si="22"/>
        <v>-1108.0940760886442</v>
      </c>
      <c r="K78" s="87">
        <f t="shared" si="15"/>
        <v>67053.001112210681</v>
      </c>
      <c r="L78" s="87">
        <f t="shared" si="16"/>
        <v>64184.25298657603</v>
      </c>
      <c r="M78" s="87">
        <f t="shared" si="17"/>
        <v>57821.609933457585</v>
      </c>
      <c r="N78" s="87">
        <f t="shared" si="17"/>
        <v>132391.70925416931</v>
      </c>
      <c r="O78" s="87">
        <f t="shared" si="18"/>
        <v>73184.25298657603</v>
      </c>
      <c r="P78" s="87">
        <f t="shared" si="19"/>
        <v>66821.609933457585</v>
      </c>
      <c r="Q78" s="120"/>
    </row>
    <row r="79" spans="1:17" x14ac:dyDescent="0.5">
      <c r="A79" s="4">
        <v>46905</v>
      </c>
      <c r="B79" s="13">
        <f>+'[4]Gráfico 4-11'!O56</f>
        <v>71089.083833643337</v>
      </c>
      <c r="C79" s="13">
        <f>+'[4]Gráfico 4-12'!Q56</f>
        <v>129537.18448804291</v>
      </c>
      <c r="D79" s="13">
        <f>+'[4]Gráfico 4-13'!R56</f>
        <v>138537.1844880429</v>
      </c>
      <c r="E79" s="13">
        <v>64394.525308955199</v>
      </c>
      <c r="F79" s="13">
        <v>67263.273434589879</v>
      </c>
      <c r="G79" s="13">
        <v>73625.916487708266</v>
      </c>
      <c r="H79" s="87">
        <f t="shared" si="20"/>
        <v>6694.5585246881383</v>
      </c>
      <c r="I79" s="87">
        <f t="shared" si="21"/>
        <v>3825.8103990534582</v>
      </c>
      <c r="J79" s="87">
        <f t="shared" si="22"/>
        <v>-2536.8326540649286</v>
      </c>
      <c r="K79" s="87">
        <f t="shared" si="15"/>
        <v>65142.659179087714</v>
      </c>
      <c r="L79" s="87">
        <f t="shared" si="16"/>
        <v>62273.911053453034</v>
      </c>
      <c r="M79" s="87">
        <f t="shared" si="17"/>
        <v>55911.268000334647</v>
      </c>
      <c r="N79" s="87">
        <f t="shared" si="17"/>
        <v>131842.62596335477</v>
      </c>
      <c r="O79" s="87">
        <f t="shared" si="18"/>
        <v>71273.911053453019</v>
      </c>
      <c r="P79" s="87">
        <f t="shared" si="19"/>
        <v>64911.268000334632</v>
      </c>
      <c r="Q79" s="120"/>
    </row>
    <row r="80" spans="1:17" x14ac:dyDescent="0.5">
      <c r="A80" s="4">
        <v>46935</v>
      </c>
      <c r="B80" s="13">
        <f>+'[4]Gráfico 4-11'!O57</f>
        <v>72030.043599908851</v>
      </c>
      <c r="C80" s="13">
        <f>+'[4]Gráfico 4-12'!Q57</f>
        <v>130959.74760945508</v>
      </c>
      <c r="D80" s="13">
        <f>+'[4]Gráfico 4-13'!R57</f>
        <v>139959.74760945508</v>
      </c>
      <c r="E80" s="13">
        <v>64440.993299516595</v>
      </c>
      <c r="F80" s="13">
        <v>67309.741425151282</v>
      </c>
      <c r="G80" s="13">
        <v>73672.384478269669</v>
      </c>
      <c r="H80" s="87">
        <f t="shared" si="20"/>
        <v>7589.0503003922568</v>
      </c>
      <c r="I80" s="87">
        <f t="shared" si="21"/>
        <v>4720.3021747575694</v>
      </c>
      <c r="J80" s="87">
        <f t="shared" si="22"/>
        <v>-1642.3408783608174</v>
      </c>
      <c r="K80" s="87">
        <f t="shared" si="15"/>
        <v>66518.754309938493</v>
      </c>
      <c r="L80" s="87">
        <f t="shared" si="16"/>
        <v>63650.006184303798</v>
      </c>
      <c r="M80" s="87">
        <f t="shared" si="17"/>
        <v>57287.363131185411</v>
      </c>
      <c r="N80" s="87">
        <f t="shared" si="17"/>
        <v>132370.69730906282</v>
      </c>
      <c r="O80" s="87">
        <f t="shared" si="18"/>
        <v>72650.006184303798</v>
      </c>
      <c r="P80" s="87">
        <f t="shared" si="19"/>
        <v>66287.363131185411</v>
      </c>
      <c r="Q80" s="120"/>
    </row>
    <row r="81" spans="1:17" x14ac:dyDescent="0.5">
      <c r="A81" s="4">
        <v>46966</v>
      </c>
      <c r="B81" s="13">
        <f>+'[4]Gráfico 4-11'!O58</f>
        <v>71759.906085748124</v>
      </c>
      <c r="C81" s="13">
        <f>+'[4]Gráfico 4-12'!Q58</f>
        <v>130689.61009529435</v>
      </c>
      <c r="D81" s="13">
        <f>+'[4]Gráfico 4-13'!R58</f>
        <v>139689.61009529437</v>
      </c>
      <c r="E81" s="13">
        <v>61872.021926185378</v>
      </c>
      <c r="F81" s="13">
        <v>64740.770051820051</v>
      </c>
      <c r="G81" s="13">
        <v>71103.41310493846</v>
      </c>
      <c r="H81" s="87">
        <f t="shared" si="20"/>
        <v>9887.8841595627455</v>
      </c>
      <c r="I81" s="87">
        <f t="shared" si="21"/>
        <v>7019.1360339280727</v>
      </c>
      <c r="J81" s="87">
        <f t="shared" si="22"/>
        <v>656.492980809664</v>
      </c>
      <c r="K81" s="87">
        <f t="shared" si="15"/>
        <v>68817.588169108974</v>
      </c>
      <c r="L81" s="87">
        <f t="shared" si="16"/>
        <v>65948.840043474309</v>
      </c>
      <c r="M81" s="87">
        <f t="shared" si="17"/>
        <v>59586.196990355893</v>
      </c>
      <c r="N81" s="87">
        <f t="shared" si="17"/>
        <v>129801.72593573162</v>
      </c>
      <c r="O81" s="87">
        <f t="shared" si="18"/>
        <v>74948.840043474309</v>
      </c>
      <c r="P81" s="87">
        <f t="shared" si="19"/>
        <v>68586.196990355907</v>
      </c>
      <c r="Q81" s="120"/>
    </row>
    <row r="82" spans="1:17" x14ac:dyDescent="0.5">
      <c r="A82" s="4">
        <v>46997</v>
      </c>
      <c r="B82" s="13">
        <f>+'[4]Gráfico 4-11'!O59</f>
        <v>70638.898284446535</v>
      </c>
      <c r="C82" s="13">
        <f>+'[4]Gráfico 4-12'!Q59</f>
        <v>129086.99893884611</v>
      </c>
      <c r="D82" s="13">
        <f>+'[4]Gráfico 4-13'!R59</f>
        <v>138086.99893884611</v>
      </c>
      <c r="E82" s="13">
        <v>61021.983337248777</v>
      </c>
      <c r="F82" s="13">
        <v>63890.731462883421</v>
      </c>
      <c r="G82" s="13">
        <v>70253.37451600183</v>
      </c>
      <c r="H82" s="87">
        <f t="shared" si="20"/>
        <v>9616.914947197758</v>
      </c>
      <c r="I82" s="87">
        <f t="shared" si="21"/>
        <v>6748.1668215631144</v>
      </c>
      <c r="J82" s="87">
        <f t="shared" si="22"/>
        <v>385.52376844470564</v>
      </c>
      <c r="K82" s="87">
        <f t="shared" si="15"/>
        <v>68065.015601597333</v>
      </c>
      <c r="L82" s="87">
        <f t="shared" si="16"/>
        <v>65196.26747596269</v>
      </c>
      <c r="M82" s="87">
        <f t="shared" si="17"/>
        <v>58833.624422844281</v>
      </c>
      <c r="N82" s="87">
        <f t="shared" si="17"/>
        <v>128470.08399164835</v>
      </c>
      <c r="O82" s="87">
        <f t="shared" si="18"/>
        <v>74196.267475962697</v>
      </c>
      <c r="P82" s="87">
        <f t="shared" si="19"/>
        <v>67833.624422844281</v>
      </c>
      <c r="Q82" s="120"/>
    </row>
    <row r="83" spans="1:17" x14ac:dyDescent="0.5">
      <c r="A83" s="4">
        <v>47027</v>
      </c>
      <c r="B83" s="13">
        <f>+'[4]Gráfico 4-11'!O60</f>
        <v>71448.651669234154</v>
      </c>
      <c r="C83" s="13">
        <f>+'[4]Gráfico 4-12'!Q60</f>
        <v>130378.35567878038</v>
      </c>
      <c r="D83" s="13">
        <f>+'[4]Gráfico 4-13'!R60</f>
        <v>139378.35567878038</v>
      </c>
      <c r="E83" s="13">
        <v>64362.325896281174</v>
      </c>
      <c r="F83" s="13">
        <v>67231.074021915862</v>
      </c>
      <c r="G83" s="13">
        <v>73593.717075034219</v>
      </c>
      <c r="H83" s="87">
        <f t="shared" si="20"/>
        <v>7086.3257729529796</v>
      </c>
      <c r="I83" s="87">
        <f t="shared" si="21"/>
        <v>4217.5776473182923</v>
      </c>
      <c r="J83" s="87">
        <f t="shared" si="22"/>
        <v>-2145.0654058000655</v>
      </c>
      <c r="K83" s="87">
        <f t="shared" si="15"/>
        <v>66016.029782499216</v>
      </c>
      <c r="L83" s="87">
        <f t="shared" si="16"/>
        <v>63147.281656864521</v>
      </c>
      <c r="M83" s="87">
        <f t="shared" si="17"/>
        <v>56784.638603746163</v>
      </c>
      <c r="N83" s="87">
        <f t="shared" si="17"/>
        <v>132292.0299058274</v>
      </c>
      <c r="O83" s="87">
        <f t="shared" si="18"/>
        <v>72147.281656864521</v>
      </c>
      <c r="P83" s="87">
        <f t="shared" si="19"/>
        <v>65784.638603746163</v>
      </c>
      <c r="Q83" s="120"/>
    </row>
    <row r="84" spans="1:17" x14ac:dyDescent="0.5">
      <c r="A84" s="4">
        <v>47058</v>
      </c>
      <c r="B84" s="13">
        <f>+'[4]Gráfico 4-11'!O61</f>
        <v>70298.135021997674</v>
      </c>
      <c r="C84" s="13">
        <f>+'[4]Gráfico 4-12'!Q61</f>
        <v>128746.23567639725</v>
      </c>
      <c r="D84" s="13">
        <f>+'[4]Gráfico 4-13'!R61</f>
        <v>137746.23567639725</v>
      </c>
      <c r="E84" s="13">
        <v>62244.394062342675</v>
      </c>
      <c r="F84" s="13">
        <v>65113.142187977348</v>
      </c>
      <c r="G84" s="13">
        <v>71475.785241095757</v>
      </c>
      <c r="H84" s="87">
        <f t="shared" si="20"/>
        <v>8053.7409596549987</v>
      </c>
      <c r="I84" s="87">
        <f t="shared" si="21"/>
        <v>5184.992834020326</v>
      </c>
      <c r="J84" s="87">
        <f t="shared" si="22"/>
        <v>-1177.6502190980827</v>
      </c>
      <c r="K84" s="87">
        <f t="shared" si="15"/>
        <v>66501.841614054574</v>
      </c>
      <c r="L84" s="87">
        <f t="shared" si="16"/>
        <v>63633.093488419901</v>
      </c>
      <c r="M84" s="87">
        <f t="shared" si="17"/>
        <v>57270.450435301493</v>
      </c>
      <c r="N84" s="87">
        <f t="shared" si="17"/>
        <v>129692.49471674225</v>
      </c>
      <c r="O84" s="87">
        <f t="shared" si="18"/>
        <v>72633.093488419894</v>
      </c>
      <c r="P84" s="87">
        <f t="shared" si="19"/>
        <v>66270.450435301493</v>
      </c>
      <c r="Q84" s="120"/>
    </row>
    <row r="85" spans="1:17" ht="17.5" thickBot="1" x14ac:dyDescent="0.55000000000000004">
      <c r="A85" s="32">
        <v>47088</v>
      </c>
      <c r="B85" s="29">
        <f>+'[4]Gráfico 4-11'!O62</f>
        <v>71103.933876295792</v>
      </c>
      <c r="C85" s="29">
        <f>+'[4]Gráfico 4-12'!Q62</f>
        <v>130033.63788584202</v>
      </c>
      <c r="D85" s="29">
        <f>+'[4]Gráfico 4-13'!R62</f>
        <v>139033.63788584201</v>
      </c>
      <c r="E85" s="29">
        <v>62372.720347102651</v>
      </c>
      <c r="F85" s="29">
        <v>65241.468472737324</v>
      </c>
      <c r="G85" s="29">
        <v>71604.111525855755</v>
      </c>
      <c r="H85" s="129">
        <f t="shared" si="20"/>
        <v>8731.2135291931409</v>
      </c>
      <c r="I85" s="129">
        <f t="shared" si="21"/>
        <v>5862.4654035584681</v>
      </c>
      <c r="J85" s="129">
        <f t="shared" si="22"/>
        <v>-500.17764955996245</v>
      </c>
      <c r="K85" s="129">
        <f t="shared" si="15"/>
        <v>67660.917538739362</v>
      </c>
      <c r="L85" s="129">
        <f t="shared" si="16"/>
        <v>64792.169413104697</v>
      </c>
      <c r="M85" s="129">
        <f t="shared" si="17"/>
        <v>58429.526359986266</v>
      </c>
      <c r="N85" s="129">
        <f t="shared" si="17"/>
        <v>130302.42435664887</v>
      </c>
      <c r="O85" s="129">
        <f t="shared" si="18"/>
        <v>73792.169413104682</v>
      </c>
      <c r="P85" s="129">
        <f t="shared" si="19"/>
        <v>67429.526359986252</v>
      </c>
      <c r="Q85" s="120"/>
    </row>
    <row r="86" spans="1:17" x14ac:dyDescent="0.5">
      <c r="A86" s="25">
        <v>47119</v>
      </c>
      <c r="B86" s="27">
        <f>+'[4]Gráfico 4-11'!O63</f>
        <v>71133.870382067558</v>
      </c>
      <c r="C86" s="27">
        <f>+'[4]Gráfico 4-12'!Q63</f>
        <v>129787.88324646332</v>
      </c>
      <c r="D86" s="27">
        <f>+'[4]Gráfico 4-13'!R63</f>
        <v>143787.88324646332</v>
      </c>
      <c r="E86" s="27">
        <v>61793.373157046131</v>
      </c>
      <c r="F86" s="27">
        <v>65020.242600377242</v>
      </c>
      <c r="G86" s="27">
        <v>71592.706094082896</v>
      </c>
      <c r="H86" s="128">
        <f t="shared" si="20"/>
        <v>9340.4972250214269</v>
      </c>
      <c r="I86" s="128">
        <f t="shared" si="21"/>
        <v>6113.6277816903166</v>
      </c>
      <c r="J86" s="128">
        <f t="shared" si="22"/>
        <v>-458.83571201533778</v>
      </c>
      <c r="K86" s="128">
        <f t="shared" si="15"/>
        <v>67994.510089417192</v>
      </c>
      <c r="L86" s="128">
        <f t="shared" si="16"/>
        <v>64767.640646086074</v>
      </c>
      <c r="M86" s="128">
        <f t="shared" si="17"/>
        <v>58195.17715238042</v>
      </c>
      <c r="N86" s="128">
        <f t="shared" si="17"/>
        <v>134447.3860214419</v>
      </c>
      <c r="O86" s="128">
        <f t="shared" si="18"/>
        <v>78767.640646086074</v>
      </c>
      <c r="P86" s="128">
        <f t="shared" si="19"/>
        <v>72195.17715238042</v>
      </c>
      <c r="Q86" s="120"/>
    </row>
    <row r="87" spans="1:17" x14ac:dyDescent="0.5">
      <c r="A87" s="4">
        <v>47150</v>
      </c>
      <c r="B87" s="13">
        <f>+'[4]Gráfico 4-11'!O64</f>
        <v>67521.318172508545</v>
      </c>
      <c r="C87" s="13">
        <f>+'[4]Gráfico 4-12'!Q64</f>
        <v>124756.84022819591</v>
      </c>
      <c r="D87" s="13">
        <f>+'[4]Gráfico 4-13'!R64</f>
        <v>138756.84022819591</v>
      </c>
      <c r="E87" s="13">
        <v>59936.816435875102</v>
      </c>
      <c r="F87" s="13">
        <v>63163.685879206219</v>
      </c>
      <c r="G87" s="13">
        <v>69736.149372911881</v>
      </c>
      <c r="H87" s="87">
        <f t="shared" si="20"/>
        <v>7584.5017366334432</v>
      </c>
      <c r="I87" s="87">
        <f t="shared" si="21"/>
        <v>4357.6322933023257</v>
      </c>
      <c r="J87" s="87">
        <f t="shared" si="22"/>
        <v>-2214.831200403336</v>
      </c>
      <c r="K87" s="87">
        <f t="shared" si="15"/>
        <v>64820.023792320811</v>
      </c>
      <c r="L87" s="87">
        <f t="shared" si="16"/>
        <v>61593.154348989694</v>
      </c>
      <c r="M87" s="87">
        <f t="shared" si="17"/>
        <v>55020.690855284032</v>
      </c>
      <c r="N87" s="87">
        <f t="shared" si="17"/>
        <v>131172.33849156246</v>
      </c>
      <c r="O87" s="87">
        <f t="shared" si="18"/>
        <v>75593.154348989687</v>
      </c>
      <c r="P87" s="87">
        <f t="shared" si="19"/>
        <v>69020.690855284032</v>
      </c>
      <c r="Q87" s="120"/>
    </row>
    <row r="88" spans="1:17" x14ac:dyDescent="0.5">
      <c r="A88" s="4">
        <v>47178</v>
      </c>
      <c r="B88" s="13">
        <f>+'[4]Gráfico 4-11'!O65</f>
        <v>69949.655171511695</v>
      </c>
      <c r="C88" s="13">
        <f>+'[4]Gráfico 4-12'!Q65</f>
        <v>128603.02588770908</v>
      </c>
      <c r="D88" s="13">
        <f>+'[4]Gráfico 4-13'!R65</f>
        <v>142603.02588770908</v>
      </c>
      <c r="E88" s="13">
        <v>63300.071506266679</v>
      </c>
      <c r="F88" s="13">
        <v>66526.940949597818</v>
      </c>
      <c r="G88" s="13">
        <v>73099.404443303429</v>
      </c>
      <c r="H88" s="87">
        <f t="shared" si="20"/>
        <v>6649.5836652450162</v>
      </c>
      <c r="I88" s="87">
        <f t="shared" si="21"/>
        <v>3422.7142219138768</v>
      </c>
      <c r="J88" s="87">
        <f t="shared" si="22"/>
        <v>-3149.7492717917339</v>
      </c>
      <c r="K88" s="87">
        <f t="shared" si="15"/>
        <v>65302.954381442403</v>
      </c>
      <c r="L88" s="87">
        <f t="shared" si="16"/>
        <v>62076.084938111264</v>
      </c>
      <c r="M88" s="87">
        <f t="shared" si="17"/>
        <v>55503.621444405653</v>
      </c>
      <c r="N88" s="87">
        <f t="shared" si="17"/>
        <v>135953.44222246407</v>
      </c>
      <c r="O88" s="87">
        <f t="shared" si="18"/>
        <v>76076.084938111264</v>
      </c>
      <c r="P88" s="87">
        <f t="shared" si="19"/>
        <v>69503.621444405653</v>
      </c>
      <c r="Q88" s="120"/>
    </row>
    <row r="89" spans="1:17" x14ac:dyDescent="0.5">
      <c r="A89" s="4">
        <v>47209</v>
      </c>
      <c r="B89" s="13">
        <f>+'[4]Gráfico 4-11'!O66</f>
        <v>69604.378131628066</v>
      </c>
      <c r="C89" s="13">
        <f>+'[4]Gráfico 4-12'!Q66</f>
        <v>127785.68090362397</v>
      </c>
      <c r="D89" s="13">
        <f>+'[4]Gráfico 4-13'!R66</f>
        <v>141785.68090362399</v>
      </c>
      <c r="E89" s="13">
        <v>62712.642380197911</v>
      </c>
      <c r="F89" s="13">
        <v>65939.511823528999</v>
      </c>
      <c r="G89" s="13">
        <v>72511.975317234639</v>
      </c>
      <c r="H89" s="87">
        <f t="shared" si="20"/>
        <v>6891.7357514301548</v>
      </c>
      <c r="I89" s="87">
        <f t="shared" si="21"/>
        <v>3664.8663080990664</v>
      </c>
      <c r="J89" s="87">
        <f t="shared" si="22"/>
        <v>-2907.5971856065735</v>
      </c>
      <c r="K89" s="87">
        <f t="shared" si="15"/>
        <v>65073.038523426061</v>
      </c>
      <c r="L89" s="87">
        <f t="shared" si="16"/>
        <v>61846.169080094973</v>
      </c>
      <c r="M89" s="87">
        <f t="shared" si="17"/>
        <v>55273.705586389333</v>
      </c>
      <c r="N89" s="87">
        <f t="shared" si="17"/>
        <v>134893.94515219383</v>
      </c>
      <c r="O89" s="87">
        <f t="shared" si="18"/>
        <v>75846.169080094987</v>
      </c>
      <c r="P89" s="87">
        <f t="shared" si="19"/>
        <v>69273.705586389347</v>
      </c>
      <c r="Q89" s="120"/>
    </row>
    <row r="90" spans="1:17" x14ac:dyDescent="0.5">
      <c r="A90" s="4">
        <v>47239</v>
      </c>
      <c r="B90" s="13">
        <f>+'[4]Gráfico 4-11'!O67</f>
        <v>70460.534030408919</v>
      </c>
      <c r="C90" s="13">
        <f>+'[4]Gráfico 4-12'!Q67</f>
        <v>129114.54689480469</v>
      </c>
      <c r="D90" s="13">
        <f>+'[4]Gráfico 4-13'!R67</f>
        <v>143114.54689480469</v>
      </c>
      <c r="E90" s="13">
        <v>64683.852229401156</v>
      </c>
      <c r="F90" s="13">
        <v>67910.721672732281</v>
      </c>
      <c r="G90" s="13">
        <v>74483.185166437936</v>
      </c>
      <c r="H90" s="87">
        <f t="shared" si="20"/>
        <v>5776.6818010077623</v>
      </c>
      <c r="I90" s="87">
        <f t="shared" si="21"/>
        <v>2549.8123576766375</v>
      </c>
      <c r="J90" s="87">
        <f t="shared" si="22"/>
        <v>-4022.6511360290169</v>
      </c>
      <c r="K90" s="87">
        <f t="shared" si="15"/>
        <v>64430.694665403535</v>
      </c>
      <c r="L90" s="87">
        <f t="shared" si="16"/>
        <v>61203.82522207241</v>
      </c>
      <c r="M90" s="87">
        <f t="shared" si="17"/>
        <v>54631.361728366755</v>
      </c>
      <c r="N90" s="87">
        <f t="shared" si="17"/>
        <v>137337.86509379692</v>
      </c>
      <c r="O90" s="87">
        <f t="shared" si="18"/>
        <v>75203.82522207241</v>
      </c>
      <c r="P90" s="87">
        <f t="shared" si="19"/>
        <v>68631.361728366755</v>
      </c>
      <c r="Q90" s="120"/>
    </row>
    <row r="91" spans="1:17" x14ac:dyDescent="0.5">
      <c r="A91" s="4">
        <v>47270</v>
      </c>
      <c r="B91" s="13">
        <f>+'[4]Gráfico 4-11'!O68</f>
        <v>69360.455347763287</v>
      </c>
      <c r="C91" s="13">
        <f>+'[4]Gráfico 4-12'!Q68</f>
        <v>127541.75811975918</v>
      </c>
      <c r="D91" s="13">
        <f>+'[4]Gráfico 4-13'!R68</f>
        <v>141541.75811975918</v>
      </c>
      <c r="E91" s="13">
        <v>64618.813259786024</v>
      </c>
      <c r="F91" s="13">
        <v>67845.682703117142</v>
      </c>
      <c r="G91" s="13">
        <v>74418.146196822781</v>
      </c>
      <c r="H91" s="87">
        <f t="shared" si="20"/>
        <v>4741.6420879772631</v>
      </c>
      <c r="I91" s="87">
        <f t="shared" si="21"/>
        <v>1514.7726446461456</v>
      </c>
      <c r="J91" s="87">
        <f t="shared" si="22"/>
        <v>-5057.6908490594942</v>
      </c>
      <c r="K91" s="87">
        <f t="shared" ref="K91:K154" si="23">+C91-E91</f>
        <v>62922.944859973155</v>
      </c>
      <c r="L91" s="87">
        <f t="shared" ref="L91:L154" si="24">+C91-F91</f>
        <v>59696.075416642037</v>
      </c>
      <c r="M91" s="87">
        <f t="shared" ref="M91:N154" si="25">+C91-G91</f>
        <v>53123.611922936398</v>
      </c>
      <c r="N91" s="87">
        <f t="shared" si="25"/>
        <v>136800.11603178192</v>
      </c>
      <c r="O91" s="87">
        <f t="shared" ref="O91:O154" si="26">+D91-F91</f>
        <v>73696.075416642037</v>
      </c>
      <c r="P91" s="87">
        <f t="shared" ref="P91:P154" si="27">+D91-G91</f>
        <v>67123.611922936398</v>
      </c>
      <c r="Q91" s="120"/>
    </row>
    <row r="92" spans="1:17" x14ac:dyDescent="0.5">
      <c r="A92" s="4">
        <v>47300</v>
      </c>
      <c r="B92" s="13">
        <f>+'[4]Gráfico 4-11'!O69</f>
        <v>70120.768306423532</v>
      </c>
      <c r="C92" s="13">
        <f>+'[4]Gráfico 4-12'!Q69</f>
        <v>128774.78117081929</v>
      </c>
      <c r="D92" s="13">
        <f>+'[4]Gráfico 4-13'!R69</f>
        <v>142774.7811708193</v>
      </c>
      <c r="E92" s="13">
        <v>64664.045173113482</v>
      </c>
      <c r="F92" s="13">
        <v>67890.914616444556</v>
      </c>
      <c r="G92" s="13">
        <v>74463.378110150225</v>
      </c>
      <c r="H92" s="87">
        <f t="shared" si="20"/>
        <v>5456.7231333100499</v>
      </c>
      <c r="I92" s="87">
        <f t="shared" si="21"/>
        <v>2229.853689978976</v>
      </c>
      <c r="J92" s="87">
        <f t="shared" si="22"/>
        <v>-4342.6098037266929</v>
      </c>
      <c r="K92" s="87">
        <f t="shared" si="23"/>
        <v>64110.735997705808</v>
      </c>
      <c r="L92" s="87">
        <f t="shared" si="24"/>
        <v>60883.866554374734</v>
      </c>
      <c r="M92" s="87">
        <f t="shared" si="25"/>
        <v>54311.403060669065</v>
      </c>
      <c r="N92" s="87">
        <f t="shared" si="25"/>
        <v>137318.05803750927</v>
      </c>
      <c r="O92" s="87">
        <f t="shared" si="26"/>
        <v>74883.866554374748</v>
      </c>
      <c r="P92" s="87">
        <f t="shared" si="27"/>
        <v>68311.403060669079</v>
      </c>
      <c r="Q92" s="120"/>
    </row>
    <row r="93" spans="1:17" x14ac:dyDescent="0.5">
      <c r="A93" s="4">
        <v>47331</v>
      </c>
      <c r="B93" s="13">
        <f>+'[4]Gráfico 4-11'!O70</f>
        <v>69946.020674052721</v>
      </c>
      <c r="C93" s="13">
        <f>+'[4]Gráfico 4-12'!Q70</f>
        <v>128600.03353844848</v>
      </c>
      <c r="D93" s="13">
        <f>+'[4]Gráfico 4-13'!R70</f>
        <v>142600.03353844848</v>
      </c>
      <c r="E93" s="13">
        <v>62088.425491884082</v>
      </c>
      <c r="F93" s="13">
        <v>65315.294935215206</v>
      </c>
      <c r="G93" s="13">
        <v>71887.758428920846</v>
      </c>
      <c r="H93" s="87">
        <f t="shared" si="20"/>
        <v>7857.5951821686394</v>
      </c>
      <c r="I93" s="87">
        <f t="shared" si="21"/>
        <v>4630.7257388375147</v>
      </c>
      <c r="J93" s="87">
        <f t="shared" si="22"/>
        <v>-1941.7377548681252</v>
      </c>
      <c r="K93" s="87">
        <f t="shared" si="23"/>
        <v>66511.60804656439</v>
      </c>
      <c r="L93" s="87">
        <f t="shared" si="24"/>
        <v>63284.738603233272</v>
      </c>
      <c r="M93" s="87">
        <f t="shared" si="25"/>
        <v>56712.275109527633</v>
      </c>
      <c r="N93" s="87">
        <f t="shared" si="25"/>
        <v>134742.43835627983</v>
      </c>
      <c r="O93" s="87">
        <f t="shared" si="26"/>
        <v>77284.738603233272</v>
      </c>
      <c r="P93" s="87">
        <f t="shared" si="27"/>
        <v>70712.275109527633</v>
      </c>
      <c r="Q93" s="120"/>
    </row>
    <row r="94" spans="1:17" x14ac:dyDescent="0.5">
      <c r="A94" s="4">
        <v>47362</v>
      </c>
      <c r="B94" s="13">
        <f>+'[4]Gráfico 4-11'!O71</f>
        <v>68815.254628217663</v>
      </c>
      <c r="C94" s="13">
        <f>+'[4]Gráfico 4-12'!Q71</f>
        <v>126996.55740021355</v>
      </c>
      <c r="D94" s="13">
        <f>+'[4]Gráfico 4-13'!R71</f>
        <v>140996.55740021355</v>
      </c>
      <c r="E94" s="13">
        <v>61237.498182892181</v>
      </c>
      <c r="F94" s="13">
        <v>64464.367626223306</v>
      </c>
      <c r="G94" s="13">
        <v>71036.83111992896</v>
      </c>
      <c r="H94" s="87">
        <f t="shared" si="20"/>
        <v>7577.7564453254818</v>
      </c>
      <c r="I94" s="87">
        <f t="shared" si="21"/>
        <v>4350.887001994357</v>
      </c>
      <c r="J94" s="87">
        <f t="shared" si="22"/>
        <v>-2221.5764917112974</v>
      </c>
      <c r="K94" s="87">
        <f t="shared" si="23"/>
        <v>65759.059217321366</v>
      </c>
      <c r="L94" s="87">
        <f t="shared" si="24"/>
        <v>62532.189773990249</v>
      </c>
      <c r="M94" s="87">
        <f t="shared" si="25"/>
        <v>55959.726280284594</v>
      </c>
      <c r="N94" s="87">
        <f t="shared" si="25"/>
        <v>133418.80095488808</v>
      </c>
      <c r="O94" s="87">
        <f t="shared" si="26"/>
        <v>76532.189773990249</v>
      </c>
      <c r="P94" s="87">
        <f t="shared" si="27"/>
        <v>69959.726280284594</v>
      </c>
      <c r="Q94" s="120"/>
    </row>
    <row r="95" spans="1:17" x14ac:dyDescent="0.5">
      <c r="A95" s="4">
        <v>47392</v>
      </c>
      <c r="B95" s="13">
        <f>+'[4]Gráfico 4-11'!O72</f>
        <v>69637.068990325977</v>
      </c>
      <c r="C95" s="13">
        <f>+'[4]Gráfico 4-12'!Q72</f>
        <v>128291.08185472173</v>
      </c>
      <c r="D95" s="13">
        <f>+'[4]Gráfico 4-13'!R72</f>
        <v>142291.08185472173</v>
      </c>
      <c r="E95" s="13">
        <v>64579.123584247187</v>
      </c>
      <c r="F95" s="13">
        <v>67805.993027578297</v>
      </c>
      <c r="G95" s="13">
        <v>74378.456521283966</v>
      </c>
      <c r="H95" s="87">
        <f t="shared" si="20"/>
        <v>5057.9454060787903</v>
      </c>
      <c r="I95" s="87">
        <f t="shared" si="21"/>
        <v>1831.07596274768</v>
      </c>
      <c r="J95" s="87">
        <f t="shared" si="22"/>
        <v>-4741.3875309579889</v>
      </c>
      <c r="K95" s="87">
        <f t="shared" si="23"/>
        <v>63711.958270474548</v>
      </c>
      <c r="L95" s="87">
        <f t="shared" si="24"/>
        <v>60485.088827143438</v>
      </c>
      <c r="M95" s="87">
        <f t="shared" si="25"/>
        <v>53912.625333437769</v>
      </c>
      <c r="N95" s="87">
        <f t="shared" si="25"/>
        <v>137233.13644864294</v>
      </c>
      <c r="O95" s="87">
        <f t="shared" si="26"/>
        <v>74485.088827143438</v>
      </c>
      <c r="P95" s="87">
        <f t="shared" si="27"/>
        <v>67912.625333437769</v>
      </c>
      <c r="Q95" s="120"/>
    </row>
    <row r="96" spans="1:17" x14ac:dyDescent="0.5">
      <c r="A96" s="4">
        <v>47423</v>
      </c>
      <c r="B96" s="13">
        <f>+'[4]Gráfico 4-11'!O73</f>
        <v>68539.278607742381</v>
      </c>
      <c r="C96" s="13">
        <f>+'[4]Gráfico 4-12'!Q73</f>
        <v>126720.58137973829</v>
      </c>
      <c r="D96" s="13">
        <f>+'[4]Gráfico 4-13'!R73</f>
        <v>140720.58137973829</v>
      </c>
      <c r="E96" s="13">
        <v>62461.537396914224</v>
      </c>
      <c r="F96" s="13">
        <v>65688.406840245341</v>
      </c>
      <c r="G96" s="13">
        <v>72260.87033395101</v>
      </c>
      <c r="H96" s="87">
        <f t="shared" si="20"/>
        <v>6077.7412108281569</v>
      </c>
      <c r="I96" s="87">
        <f t="shared" si="21"/>
        <v>2850.8717674970394</v>
      </c>
      <c r="J96" s="87">
        <f t="shared" si="22"/>
        <v>-3721.5917262086296</v>
      </c>
      <c r="K96" s="87">
        <f t="shared" si="23"/>
        <v>64259.043982824063</v>
      </c>
      <c r="L96" s="87">
        <f t="shared" si="24"/>
        <v>61032.174539492946</v>
      </c>
      <c r="M96" s="87">
        <f t="shared" si="25"/>
        <v>54459.711045787277</v>
      </c>
      <c r="N96" s="87">
        <f t="shared" si="25"/>
        <v>134642.84016891013</v>
      </c>
      <c r="O96" s="87">
        <f t="shared" si="26"/>
        <v>75032.174539492946</v>
      </c>
      <c r="P96" s="87">
        <f t="shared" si="27"/>
        <v>68459.711045787277</v>
      </c>
      <c r="Q96" s="120"/>
    </row>
    <row r="97" spans="1:19" ht="17.5" thickBot="1" x14ac:dyDescent="0.55000000000000004">
      <c r="A97" s="32">
        <v>47453</v>
      </c>
      <c r="B97" s="29">
        <f>+'[4]Gráfico 4-11'!O74</f>
        <v>69322.225404212455</v>
      </c>
      <c r="C97" s="29">
        <f>+'[4]Gráfico 4-12'!Q74</f>
        <v>127976.23826860821</v>
      </c>
      <c r="D97" s="29">
        <f>+'[4]Gráfico 4-13'!R74</f>
        <v>141976.23826860823</v>
      </c>
      <c r="E97" s="29">
        <v>62588.956324253362</v>
      </c>
      <c r="F97" s="29">
        <v>65815.825767584451</v>
      </c>
      <c r="G97" s="29">
        <v>72388.289261290091</v>
      </c>
      <c r="H97" s="129">
        <f t="shared" si="20"/>
        <v>6733.2690799590928</v>
      </c>
      <c r="I97" s="129">
        <f t="shared" si="21"/>
        <v>3506.3996366280044</v>
      </c>
      <c r="J97" s="129">
        <f t="shared" si="22"/>
        <v>-3066.0638570776355</v>
      </c>
      <c r="K97" s="129">
        <f t="shared" si="23"/>
        <v>65387.281944354851</v>
      </c>
      <c r="L97" s="129">
        <f t="shared" si="24"/>
        <v>62160.412501023762</v>
      </c>
      <c r="M97" s="129">
        <f t="shared" si="25"/>
        <v>55587.949007318122</v>
      </c>
      <c r="N97" s="129">
        <f t="shared" si="25"/>
        <v>135242.96918864915</v>
      </c>
      <c r="O97" s="129">
        <f t="shared" si="26"/>
        <v>76160.412501023777</v>
      </c>
      <c r="P97" s="129">
        <f t="shared" si="27"/>
        <v>69587.949007318137</v>
      </c>
      <c r="Q97" s="120"/>
    </row>
    <row r="98" spans="1:19" x14ac:dyDescent="0.5">
      <c r="A98" s="25">
        <v>47484</v>
      </c>
      <c r="B98" s="27">
        <f>+'[4]Gráfico 4-11'!O75</f>
        <v>67618.367174120402</v>
      </c>
      <c r="C98" s="27">
        <f>+'[4]Gráfico 4-12'!Q75</f>
        <v>123387.25611798366</v>
      </c>
      <c r="D98" s="27">
        <f>+'[4]Gráfico 4-13'!R75</f>
        <v>142387.25611798366</v>
      </c>
      <c r="E98" s="27">
        <v>62009.37967933865</v>
      </c>
      <c r="F98" s="27">
        <v>65710.998757916954</v>
      </c>
      <c r="G98" s="27">
        <v>72503.414358123948</v>
      </c>
      <c r="H98" s="128">
        <f t="shared" si="20"/>
        <v>5608.9874947817516</v>
      </c>
      <c r="I98" s="128">
        <f t="shared" si="21"/>
        <v>1907.3684162034479</v>
      </c>
      <c r="J98" s="128">
        <f t="shared" si="22"/>
        <v>-4885.0471840035461</v>
      </c>
      <c r="K98" s="128">
        <f t="shared" si="23"/>
        <v>61377.876438645013</v>
      </c>
      <c r="L98" s="128">
        <f t="shared" si="24"/>
        <v>57676.257360066709</v>
      </c>
      <c r="M98" s="128">
        <f t="shared" si="25"/>
        <v>50883.841759859715</v>
      </c>
      <c r="N98" s="128">
        <f t="shared" si="25"/>
        <v>136778.2686232019</v>
      </c>
      <c r="O98" s="128">
        <f t="shared" si="26"/>
        <v>76676.257360066709</v>
      </c>
      <c r="P98" s="128">
        <f t="shared" si="27"/>
        <v>69883.841759859715</v>
      </c>
      <c r="Q98" s="120"/>
      <c r="R98" s="164" t="s">
        <v>51</v>
      </c>
      <c r="S98" s="164"/>
    </row>
    <row r="99" spans="1:19" x14ac:dyDescent="0.5">
      <c r="A99" s="4">
        <v>47515</v>
      </c>
      <c r="B99" s="13">
        <f>+'[4]Gráfico 4-11'!O76</f>
        <v>67394.989111713134</v>
      </c>
      <c r="C99" s="13">
        <f>+'[4]Gráfico 4-12'!Q76</f>
        <v>127439.35622523638</v>
      </c>
      <c r="D99" s="13">
        <f>+'[4]Gráfico 4-13'!R76</f>
        <v>146439.35622523638</v>
      </c>
      <c r="E99" s="13">
        <v>60150.88454504215</v>
      </c>
      <c r="F99" s="13">
        <v>63852.503623620425</v>
      </c>
      <c r="G99" s="13">
        <v>70644.919223827426</v>
      </c>
      <c r="H99" s="87">
        <f t="shared" si="20"/>
        <v>7244.1045666709833</v>
      </c>
      <c r="I99" s="87">
        <f t="shared" si="21"/>
        <v>3542.4854880927087</v>
      </c>
      <c r="J99" s="87">
        <f t="shared" si="22"/>
        <v>-3249.9301121142926</v>
      </c>
      <c r="K99" s="87">
        <f t="shared" si="23"/>
        <v>67288.471680194227</v>
      </c>
      <c r="L99" s="87">
        <f t="shared" si="24"/>
        <v>63586.852601615952</v>
      </c>
      <c r="M99" s="87">
        <f t="shared" si="25"/>
        <v>56794.437001408951</v>
      </c>
      <c r="N99" s="87">
        <f t="shared" si="25"/>
        <v>139195.25165856539</v>
      </c>
      <c r="O99" s="87">
        <f t="shared" si="26"/>
        <v>82586.852601615945</v>
      </c>
      <c r="P99" s="87">
        <f t="shared" si="27"/>
        <v>75794.437001408951</v>
      </c>
      <c r="Q99" s="120"/>
      <c r="R99" s="64" t="s">
        <v>49</v>
      </c>
      <c r="S99" s="64" t="s">
        <v>47</v>
      </c>
    </row>
    <row r="100" spans="1:19" x14ac:dyDescent="0.5">
      <c r="A100" s="89">
        <v>47543</v>
      </c>
      <c r="B100" s="13">
        <f>+'[4]Gráfico 4-11'!O77</f>
        <v>67172.37281303393</v>
      </c>
      <c r="C100" s="13">
        <f>+'[4]Gráfico 4-12'!Q77</f>
        <v>127427.62262413382</v>
      </c>
      <c r="D100" s="13">
        <f>+'[4]Gráfico 4-13'!R77</f>
        <v>146427.62262413383</v>
      </c>
      <c r="E100" s="13">
        <v>63512.623450539482</v>
      </c>
      <c r="F100" s="13">
        <v>67214.242529117779</v>
      </c>
      <c r="G100" s="13">
        <v>74006.658129324816</v>
      </c>
      <c r="H100" s="87">
        <f t="shared" si="20"/>
        <v>3659.7493624944473</v>
      </c>
      <c r="I100" s="87">
        <f t="shared" si="21"/>
        <v>-41.869716083849198</v>
      </c>
      <c r="J100" s="87">
        <f t="shared" si="22"/>
        <v>-6834.2853162908868</v>
      </c>
      <c r="K100" s="87">
        <f t="shared" si="23"/>
        <v>63914.999173594333</v>
      </c>
      <c r="L100" s="87">
        <f t="shared" si="24"/>
        <v>60213.380095016037</v>
      </c>
      <c r="M100" s="87">
        <f t="shared" si="25"/>
        <v>53420.964494808999</v>
      </c>
      <c r="N100" s="87">
        <f t="shared" si="25"/>
        <v>142767.87326163938</v>
      </c>
      <c r="O100" s="87">
        <f t="shared" si="26"/>
        <v>79213.380095016051</v>
      </c>
      <c r="P100" s="87">
        <f t="shared" si="27"/>
        <v>72420.964494809014</v>
      </c>
      <c r="Q100" s="120"/>
      <c r="R100" s="60">
        <v>0.28881115905842691</v>
      </c>
      <c r="S100" s="60">
        <v>0.71118884094157309</v>
      </c>
    </row>
    <row r="101" spans="1:19" x14ac:dyDescent="0.5">
      <c r="A101" s="4">
        <v>47574</v>
      </c>
      <c r="B101" s="13">
        <f>+'[4]Gráfico 4-11'!O78</f>
        <v>66991.428621229337</v>
      </c>
      <c r="C101" s="13">
        <f>+'[4]Gráfico 4-12'!Q78</f>
        <v>122998.47479623975</v>
      </c>
      <c r="D101" s="13">
        <f>+'[4]Gráfico 4-13'!R78</f>
        <v>141998.47479623975</v>
      </c>
      <c r="E101" s="13">
        <v>62932.034048299953</v>
      </c>
      <c r="F101" s="13">
        <v>66633.653126878227</v>
      </c>
      <c r="G101" s="13">
        <v>73426.068727085207</v>
      </c>
      <c r="H101" s="87">
        <f t="shared" si="20"/>
        <v>4059.3945729293846</v>
      </c>
      <c r="I101" s="87">
        <f t="shared" si="21"/>
        <v>357.77549435110996</v>
      </c>
      <c r="J101" s="87">
        <f t="shared" si="22"/>
        <v>-6434.6401058558695</v>
      </c>
      <c r="K101" s="87">
        <f t="shared" si="23"/>
        <v>60066.4407479398</v>
      </c>
      <c r="L101" s="87">
        <f t="shared" si="24"/>
        <v>56364.821669361525</v>
      </c>
      <c r="M101" s="87">
        <f t="shared" si="25"/>
        <v>49572.406069154546</v>
      </c>
      <c r="N101" s="87">
        <f t="shared" si="25"/>
        <v>137939.08022331036</v>
      </c>
      <c r="O101" s="87">
        <f t="shared" si="26"/>
        <v>75364.821669361525</v>
      </c>
      <c r="P101" s="87">
        <f t="shared" si="27"/>
        <v>68572.406069154546</v>
      </c>
      <c r="Q101" s="120"/>
      <c r="R101" s="61">
        <v>28386.131581390426</v>
      </c>
      <c r="S101" s="61">
        <v>69900</v>
      </c>
    </row>
    <row r="102" spans="1:19" x14ac:dyDescent="0.5">
      <c r="A102" s="4">
        <v>47604</v>
      </c>
      <c r="B102" s="13">
        <f>+'[4]Gráfico 4-11'!O79</f>
        <v>66811.025604318682</v>
      </c>
      <c r="C102" s="13">
        <f>+'[4]Gráfico 4-12'!Q79</f>
        <v>121092.46340042556</v>
      </c>
      <c r="D102" s="13">
        <f>+'[4]Gráfico 4-13'!R79</f>
        <v>140092.46340042556</v>
      </c>
      <c r="E102" s="13">
        <v>64900.353176603632</v>
      </c>
      <c r="F102" s="13">
        <v>68601.9722551819</v>
      </c>
      <c r="G102" s="13">
        <v>75394.387855388864</v>
      </c>
      <c r="H102" s="87">
        <f t="shared" si="20"/>
        <v>1910.6724277150497</v>
      </c>
      <c r="I102" s="87">
        <f t="shared" si="21"/>
        <v>-1790.9466508632177</v>
      </c>
      <c r="J102" s="87">
        <f t="shared" si="22"/>
        <v>-8583.3622510701825</v>
      </c>
      <c r="K102" s="87">
        <f t="shared" si="23"/>
        <v>56192.110223821932</v>
      </c>
      <c r="L102" s="87">
        <f t="shared" si="24"/>
        <v>52490.491145243665</v>
      </c>
      <c r="M102" s="87">
        <f t="shared" si="25"/>
        <v>45698.0755450367</v>
      </c>
      <c r="N102" s="87">
        <f t="shared" si="25"/>
        <v>138181.79097271053</v>
      </c>
      <c r="O102" s="87">
        <f t="shared" si="26"/>
        <v>71490.491145243665</v>
      </c>
      <c r="P102" s="87">
        <f t="shared" si="27"/>
        <v>64698.0755450367</v>
      </c>
      <c r="Q102" s="120"/>
    </row>
    <row r="103" spans="1:19" x14ac:dyDescent="0.5">
      <c r="A103" s="4">
        <v>47635</v>
      </c>
      <c r="B103" s="13">
        <f>+'[4]Gráfico 4-11'!O80</f>
        <v>66631.036923724663</v>
      </c>
      <c r="C103" s="13">
        <f>+'[4]Gráfico 4-12'!Q80</f>
        <v>121841.3990872034</v>
      </c>
      <c r="D103" s="13">
        <f>+'[4]Gráfico 4-13'!R80</f>
        <v>140841.3990872034</v>
      </c>
      <c r="E103" s="13">
        <v>64837.765007263457</v>
      </c>
      <c r="F103" s="13">
        <v>68539.384085841753</v>
      </c>
      <c r="G103" s="13">
        <v>75331.799686048762</v>
      </c>
      <c r="H103" s="87">
        <f t="shared" si="20"/>
        <v>1793.2719164612063</v>
      </c>
      <c r="I103" s="87">
        <f t="shared" si="21"/>
        <v>-1908.3471621170902</v>
      </c>
      <c r="J103" s="87">
        <f t="shared" si="22"/>
        <v>-8700.7627623240987</v>
      </c>
      <c r="K103" s="87">
        <f t="shared" si="23"/>
        <v>57003.634079939948</v>
      </c>
      <c r="L103" s="87">
        <f t="shared" si="24"/>
        <v>53302.015001361651</v>
      </c>
      <c r="M103" s="87">
        <f t="shared" si="25"/>
        <v>46509.599401154643</v>
      </c>
      <c r="N103" s="87">
        <f t="shared" si="25"/>
        <v>139048.1271707422</v>
      </c>
      <c r="O103" s="87">
        <f t="shared" si="26"/>
        <v>72302.015001361651</v>
      </c>
      <c r="P103" s="87">
        <f t="shared" si="27"/>
        <v>65509.599401154643</v>
      </c>
      <c r="Q103" s="120"/>
      <c r="R103" s="62" t="s">
        <v>59</v>
      </c>
      <c r="S103" s="58"/>
    </row>
    <row r="104" spans="1:19" x14ac:dyDescent="0.5">
      <c r="A104" s="4">
        <v>47665</v>
      </c>
      <c r="B104" s="13">
        <f>+'[4]Gráfico 4-11'!O81</f>
        <v>66451.378470115917</v>
      </c>
      <c r="C104" s="13">
        <f>+'[4]Gráfico 4-12'!Q81</f>
        <v>121307.86326738747</v>
      </c>
      <c r="D104" s="13">
        <f>+'[4]Gráfico 4-13'!R81</f>
        <v>140307.86326738747</v>
      </c>
      <c r="E104" s="13">
        <v>64881.754776504917</v>
      </c>
      <c r="F104" s="13">
        <v>68583.373855083235</v>
      </c>
      <c r="G104" s="13">
        <v>75375.789455290243</v>
      </c>
      <c r="H104" s="87">
        <f t="shared" si="20"/>
        <v>1569.6236936109999</v>
      </c>
      <c r="I104" s="87">
        <f t="shared" si="21"/>
        <v>-2131.9953849673184</v>
      </c>
      <c r="J104" s="87">
        <f t="shared" si="22"/>
        <v>-8924.4109851743269</v>
      </c>
      <c r="K104" s="87">
        <f t="shared" si="23"/>
        <v>56426.108490882551</v>
      </c>
      <c r="L104" s="87">
        <f t="shared" si="24"/>
        <v>52724.489412304232</v>
      </c>
      <c r="M104" s="87">
        <f t="shared" si="25"/>
        <v>45932.073812097224</v>
      </c>
      <c r="N104" s="87">
        <f t="shared" si="25"/>
        <v>138738.23957377646</v>
      </c>
      <c r="O104" s="87">
        <f t="shared" si="26"/>
        <v>71724.489412304232</v>
      </c>
      <c r="P104" s="87">
        <f t="shared" si="27"/>
        <v>64932.073812097224</v>
      </c>
      <c r="Q104" s="120"/>
      <c r="R104" s="125"/>
    </row>
    <row r="105" spans="1:19" x14ac:dyDescent="0.5">
      <c r="A105" s="4">
        <v>47696</v>
      </c>
      <c r="B105" s="13">
        <f>+'[4]Gráfico 4-11'!O82</f>
        <v>66271.991085225309</v>
      </c>
      <c r="C105" s="13">
        <f>+'[4]Gráfico 4-12'!Q82</f>
        <v>120988.10009206657</v>
      </c>
      <c r="D105" s="13">
        <f>+'[4]Gráfico 4-13'!R82</f>
        <v>139988.10009206657</v>
      </c>
      <c r="E105" s="13">
        <v>62299.703316667328</v>
      </c>
      <c r="F105" s="13">
        <v>66001.322395245646</v>
      </c>
      <c r="G105" s="13">
        <v>72793.73799545264</v>
      </c>
      <c r="H105" s="87">
        <f t="shared" si="20"/>
        <v>3972.2877685579806</v>
      </c>
      <c r="I105" s="87">
        <f t="shared" si="21"/>
        <v>270.6686899796623</v>
      </c>
      <c r="J105" s="87">
        <f t="shared" si="22"/>
        <v>-6521.7469102273317</v>
      </c>
      <c r="K105" s="87">
        <f t="shared" si="23"/>
        <v>58688.39677539924</v>
      </c>
      <c r="L105" s="87">
        <f t="shared" si="24"/>
        <v>54986.777696820922</v>
      </c>
      <c r="M105" s="87">
        <f t="shared" si="25"/>
        <v>48194.362096613928</v>
      </c>
      <c r="N105" s="87">
        <f t="shared" si="25"/>
        <v>136015.81232350858</v>
      </c>
      <c r="O105" s="87">
        <f t="shared" si="26"/>
        <v>73986.777696820922</v>
      </c>
      <c r="P105" s="87">
        <f t="shared" si="27"/>
        <v>67194.362096613928</v>
      </c>
      <c r="Q105" s="120"/>
      <c r="R105" s="61">
        <v>8689.6654145570155</v>
      </c>
      <c r="S105" s="58" t="s">
        <v>52</v>
      </c>
    </row>
    <row r="106" spans="1:19" x14ac:dyDescent="0.5">
      <c r="A106" s="4">
        <v>47727</v>
      </c>
      <c r="B106" s="13">
        <f>+'[4]Gráfico 4-11'!O83</f>
        <v>66092.831293426454</v>
      </c>
      <c r="C106" s="13">
        <f>+'[4]Gráfico 4-12'!Q83</f>
        <v>120353.27154260018</v>
      </c>
      <c r="D106" s="13">
        <f>+'[4]Gráfico 4-13'!R83</f>
        <v>139353.27154260018</v>
      </c>
      <c r="E106" s="13">
        <v>61447.961012846419</v>
      </c>
      <c r="F106" s="13">
        <v>65149.580091424723</v>
      </c>
      <c r="G106" s="13">
        <v>71941.995691631702</v>
      </c>
      <c r="H106" s="87">
        <f t="shared" si="20"/>
        <v>4644.8702805800349</v>
      </c>
      <c r="I106" s="87">
        <f t="shared" si="21"/>
        <v>943.25120200173114</v>
      </c>
      <c r="J106" s="87">
        <f t="shared" si="22"/>
        <v>-5849.1643982052483</v>
      </c>
      <c r="K106" s="87">
        <f t="shared" si="23"/>
        <v>58905.310529753762</v>
      </c>
      <c r="L106" s="87">
        <f t="shared" si="24"/>
        <v>55203.691451175458</v>
      </c>
      <c r="M106" s="87">
        <f t="shared" si="25"/>
        <v>48411.275850968479</v>
      </c>
      <c r="N106" s="87">
        <f t="shared" si="25"/>
        <v>134708.40126202014</v>
      </c>
      <c r="O106" s="87">
        <f t="shared" si="26"/>
        <v>74203.691451175458</v>
      </c>
      <c r="P106" s="87">
        <f t="shared" si="27"/>
        <v>67411.275850968479</v>
      </c>
      <c r="Q106" s="120"/>
      <c r="R106" s="13">
        <f>+F98-R101-R105</f>
        <v>28635.201761969518</v>
      </c>
      <c r="S106" s="58" t="s">
        <v>53</v>
      </c>
    </row>
    <row r="107" spans="1:19" x14ac:dyDescent="0.5">
      <c r="A107" s="4">
        <v>47757</v>
      </c>
      <c r="B107" s="13">
        <f>+'[4]Gráfico 4-11'!O84</f>
        <v>65913.86603860691</v>
      </c>
      <c r="C107" s="13">
        <f>+'[4]Gráfico 4-12'!Q84</f>
        <v>119248.58475608146</v>
      </c>
      <c r="D107" s="13">
        <f>+'[4]Gráfico 4-13'!R84</f>
        <v>138248.58475608146</v>
      </c>
      <c r="E107" s="13">
        <v>64790.576040413231</v>
      </c>
      <c r="F107" s="13">
        <v>68492.195118991513</v>
      </c>
      <c r="G107" s="13">
        <v>75284.610719198521</v>
      </c>
      <c r="H107" s="87">
        <f t="shared" si="20"/>
        <v>1123.2899981936789</v>
      </c>
      <c r="I107" s="87">
        <f t="shared" si="21"/>
        <v>-2578.329080384603</v>
      </c>
      <c r="J107" s="87">
        <f t="shared" si="22"/>
        <v>-9370.7446805916115</v>
      </c>
      <c r="K107" s="87">
        <f t="shared" si="23"/>
        <v>54458.008715668228</v>
      </c>
      <c r="L107" s="87">
        <f t="shared" si="24"/>
        <v>50756.389637089946</v>
      </c>
      <c r="M107" s="87">
        <f t="shared" si="25"/>
        <v>43963.974036882937</v>
      </c>
      <c r="N107" s="87">
        <f t="shared" si="25"/>
        <v>137125.29475788778</v>
      </c>
      <c r="O107" s="87">
        <f t="shared" si="26"/>
        <v>69756.389637089946</v>
      </c>
      <c r="P107" s="87">
        <f t="shared" si="27"/>
        <v>62963.974036882937</v>
      </c>
      <c r="Q107" s="120"/>
      <c r="R107" s="125">
        <f>+R106/F98</f>
        <v>0.43577486727089976</v>
      </c>
    </row>
    <row r="108" spans="1:19" x14ac:dyDescent="0.5">
      <c r="A108" s="4">
        <v>47788</v>
      </c>
      <c r="B108" s="13">
        <f>+'[4]Gráfico 4-11'!O85</f>
        <v>65735.069494607815</v>
      </c>
      <c r="C108" s="13">
        <f>+'[4]Gráfico 4-12'!Q85</f>
        <v>119916.95057623908</v>
      </c>
      <c r="D108" s="13">
        <f>+'[4]Gráfico 4-13'!R85</f>
        <v>138916.95057623909</v>
      </c>
      <c r="E108" s="13">
        <v>62673.52324971652</v>
      </c>
      <c r="F108" s="13">
        <v>66375.142328294794</v>
      </c>
      <c r="G108" s="13">
        <v>73167.557928501788</v>
      </c>
      <c r="H108" s="87">
        <f t="shared" si="20"/>
        <v>3061.5462448912949</v>
      </c>
      <c r="I108" s="87">
        <f t="shared" si="21"/>
        <v>-640.07283368697972</v>
      </c>
      <c r="J108" s="87">
        <f t="shared" si="22"/>
        <v>-7432.4884338939737</v>
      </c>
      <c r="K108" s="87">
        <f t="shared" si="23"/>
        <v>57243.427326522557</v>
      </c>
      <c r="L108" s="87">
        <f t="shared" si="24"/>
        <v>53541.808247944282</v>
      </c>
      <c r="M108" s="87">
        <f t="shared" si="25"/>
        <v>46749.392647737288</v>
      </c>
      <c r="N108" s="87">
        <f t="shared" si="25"/>
        <v>135855.40433134779</v>
      </c>
      <c r="O108" s="87">
        <f t="shared" si="26"/>
        <v>72541.808247944296</v>
      </c>
      <c r="P108" s="87">
        <f t="shared" si="27"/>
        <v>65749.392647737302</v>
      </c>
      <c r="Q108" s="120"/>
      <c r="R108" s="13">
        <f>+F98-R106</f>
        <v>37075.796995947436</v>
      </c>
      <c r="S108" s="58" t="s">
        <v>54</v>
      </c>
    </row>
    <row r="109" spans="1:19" ht="17.5" thickBot="1" x14ac:dyDescent="0.55000000000000004">
      <c r="A109" s="32">
        <v>47818</v>
      </c>
      <c r="B109" s="29">
        <f>+'[4]Gráfico 4-11'!O86</f>
        <v>65556.421030524027</v>
      </c>
      <c r="C109" s="29">
        <f>+'[4]Gráfico 4-12'!Q86</f>
        <v>120693.95334637212</v>
      </c>
      <c r="D109" s="29">
        <f>+'[4]Gráfico 4-13'!R86</f>
        <v>139693.95334637212</v>
      </c>
      <c r="E109" s="29">
        <v>62800.022038530864</v>
      </c>
      <c r="F109" s="29">
        <v>66501.64111710916</v>
      </c>
      <c r="G109" s="29">
        <v>73294.05671731614</v>
      </c>
      <c r="H109" s="129">
        <f t="shared" si="20"/>
        <v>2756.3989919931628</v>
      </c>
      <c r="I109" s="129">
        <f t="shared" si="21"/>
        <v>-945.22008658513369</v>
      </c>
      <c r="J109" s="129">
        <f t="shared" si="22"/>
        <v>-7737.6356867921131</v>
      </c>
      <c r="K109" s="129">
        <f t="shared" si="23"/>
        <v>57893.931307841252</v>
      </c>
      <c r="L109" s="129">
        <f t="shared" si="24"/>
        <v>54192.312229262956</v>
      </c>
      <c r="M109" s="129">
        <f t="shared" si="25"/>
        <v>47399.896629055977</v>
      </c>
      <c r="N109" s="129">
        <f t="shared" si="25"/>
        <v>136937.55435437895</v>
      </c>
      <c r="O109" s="129">
        <f t="shared" si="26"/>
        <v>73192.312229262956</v>
      </c>
      <c r="P109" s="129">
        <f t="shared" si="27"/>
        <v>66399.896629055977</v>
      </c>
      <c r="Q109" s="120"/>
      <c r="R109" s="126">
        <f>+R108/F98</f>
        <v>0.56422513272910024</v>
      </c>
    </row>
    <row r="110" spans="1:19" x14ac:dyDescent="0.5">
      <c r="A110" s="25">
        <v>47849</v>
      </c>
      <c r="B110" s="27">
        <f>+'[4]Gráfico 4-11'!O87</f>
        <v>65377.903857610945</v>
      </c>
      <c r="C110" s="27">
        <f>+'[4]Gráfico 4-12'!Q87</f>
        <v>121402.98073409274</v>
      </c>
      <c r="D110" s="27">
        <f>+'[4]Gráfico 4-13'!R87</f>
        <v>145402.98073409274</v>
      </c>
      <c r="E110" s="27">
        <v>62197.748295602498</v>
      </c>
      <c r="F110" s="27">
        <v>66518.725603332859</v>
      </c>
      <c r="G110" s="27">
        <v>73570.914206908754</v>
      </c>
      <c r="H110" s="128">
        <f t="shared" si="20"/>
        <v>3180.1555620084473</v>
      </c>
      <c r="I110" s="128">
        <f t="shared" si="21"/>
        <v>-1140.8217457219143</v>
      </c>
      <c r="J110" s="128">
        <f t="shared" si="22"/>
        <v>-8193.0103492978087</v>
      </c>
      <c r="K110" s="128">
        <f t="shared" si="23"/>
        <v>59205.232438490239</v>
      </c>
      <c r="L110" s="128">
        <f t="shared" si="24"/>
        <v>54884.255130759877</v>
      </c>
      <c r="M110" s="128">
        <f t="shared" si="25"/>
        <v>47832.066527183983</v>
      </c>
      <c r="N110" s="128">
        <f t="shared" si="25"/>
        <v>142222.8251720843</v>
      </c>
      <c r="O110" s="128">
        <f t="shared" si="26"/>
        <v>78884.255130759877</v>
      </c>
      <c r="P110" s="128">
        <f t="shared" si="27"/>
        <v>71832.066527183983</v>
      </c>
      <c r="Q110" s="120"/>
    </row>
    <row r="111" spans="1:19" x14ac:dyDescent="0.5">
      <c r="A111" s="4">
        <v>47880</v>
      </c>
      <c r="B111" s="13">
        <f>+'[4]Gráfico 4-11'!O88</f>
        <v>65199.504097956116</v>
      </c>
      <c r="C111" s="13">
        <f>+'[4]Gráfico 4-12'!Q88</f>
        <v>119963.76833405864</v>
      </c>
      <c r="D111" s="13">
        <f>+'[4]Gráfico 4-13'!R88</f>
        <v>143963.76833405864</v>
      </c>
      <c r="E111" s="13">
        <v>60338.359687870892</v>
      </c>
      <c r="F111" s="13">
        <v>64659.336995601276</v>
      </c>
      <c r="G111" s="13">
        <v>71711.525599177156</v>
      </c>
      <c r="H111" s="87">
        <f t="shared" si="20"/>
        <v>4861.1444100852241</v>
      </c>
      <c r="I111" s="87">
        <f t="shared" si="21"/>
        <v>540.16710235484061</v>
      </c>
      <c r="J111" s="87">
        <f t="shared" si="22"/>
        <v>-6512.0215012210392</v>
      </c>
      <c r="K111" s="87">
        <f t="shared" si="23"/>
        <v>59625.408646187745</v>
      </c>
      <c r="L111" s="87">
        <f t="shared" si="24"/>
        <v>55304.431338457362</v>
      </c>
      <c r="M111" s="87">
        <f t="shared" si="25"/>
        <v>48252.242734881482</v>
      </c>
      <c r="N111" s="87">
        <f t="shared" si="25"/>
        <v>139102.62392397341</v>
      </c>
      <c r="O111" s="87">
        <f t="shared" si="26"/>
        <v>79304.431338457362</v>
      </c>
      <c r="P111" s="87">
        <f t="shared" si="27"/>
        <v>72252.242734881482</v>
      </c>
      <c r="Q111" s="120"/>
      <c r="R111" s="13">
        <f>+E98</f>
        <v>62009.37967933865</v>
      </c>
      <c r="S111" s="57" t="s">
        <v>55</v>
      </c>
    </row>
    <row r="112" spans="1:19" x14ac:dyDescent="0.5">
      <c r="A112" s="4">
        <v>47908</v>
      </c>
      <c r="B112" s="13">
        <f>+'[4]Gráfico 4-11'!O89</f>
        <v>65021.210124598249</v>
      </c>
      <c r="C112" s="13">
        <f>+'[4]Gráfico 4-12'!Q89</f>
        <v>118610.77176195288</v>
      </c>
      <c r="D112" s="13">
        <f>+'[4]Gráfico 4-13'!R89</f>
        <v>142610.7717619529</v>
      </c>
      <c r="E112" s="13">
        <v>63696.452438284367</v>
      </c>
      <c r="F112" s="13">
        <v>68017.42974601475</v>
      </c>
      <c r="G112" s="13">
        <v>75069.618349590644</v>
      </c>
      <c r="H112" s="87">
        <f t="shared" si="20"/>
        <v>1324.757686313882</v>
      </c>
      <c r="I112" s="87">
        <f t="shared" si="21"/>
        <v>-2996.2196214165015</v>
      </c>
      <c r="J112" s="87">
        <f t="shared" si="22"/>
        <v>-10048.408224992396</v>
      </c>
      <c r="K112" s="87">
        <f t="shared" si="23"/>
        <v>54914.319323668518</v>
      </c>
      <c r="L112" s="87">
        <f t="shared" si="24"/>
        <v>50593.342015938135</v>
      </c>
      <c r="M112" s="87">
        <f t="shared" si="25"/>
        <v>43541.15341236224</v>
      </c>
      <c r="N112" s="87">
        <f t="shared" si="25"/>
        <v>141286.01407563902</v>
      </c>
      <c r="O112" s="87">
        <f t="shared" si="26"/>
        <v>74593.342015938149</v>
      </c>
      <c r="P112" s="87">
        <f t="shared" si="27"/>
        <v>67541.153412362255</v>
      </c>
      <c r="Q112" s="120"/>
      <c r="R112" s="125">
        <f>+R111/C98</f>
        <v>0.50255902943529995</v>
      </c>
      <c r="S112" s="58" t="s">
        <v>56</v>
      </c>
    </row>
    <row r="113" spans="1:19" x14ac:dyDescent="0.5">
      <c r="A113" s="4">
        <v>47939</v>
      </c>
      <c r="B113" s="13">
        <f>+'[4]Gráfico 4-11'!O90</f>
        <v>64843.012082257439</v>
      </c>
      <c r="C113" s="13">
        <f>+'[4]Gráfico 4-12'!Q90</f>
        <v>119102.58664328794</v>
      </c>
      <c r="D113" s="13">
        <f>+'[4]Gráfico 4-13'!R90</f>
        <v>143102.58664328794</v>
      </c>
      <c r="E113" s="13">
        <v>63123.384750720026</v>
      </c>
      <c r="F113" s="13">
        <v>67444.362058450381</v>
      </c>
      <c r="G113" s="13">
        <v>74496.55066202626</v>
      </c>
      <c r="H113" s="87">
        <f t="shared" si="20"/>
        <v>1719.6273315374128</v>
      </c>
      <c r="I113" s="87">
        <f t="shared" si="21"/>
        <v>-2601.3499761929415</v>
      </c>
      <c r="J113" s="87">
        <f t="shared" si="22"/>
        <v>-9653.5385797688214</v>
      </c>
      <c r="K113" s="87">
        <f t="shared" si="23"/>
        <v>55979.201892567915</v>
      </c>
      <c r="L113" s="87">
        <f t="shared" si="24"/>
        <v>51658.224584837561</v>
      </c>
      <c r="M113" s="87">
        <f t="shared" si="25"/>
        <v>44606.035981261681</v>
      </c>
      <c r="N113" s="87">
        <f t="shared" si="25"/>
        <v>141382.95931175054</v>
      </c>
      <c r="O113" s="87">
        <f t="shared" si="26"/>
        <v>75658.224584837561</v>
      </c>
      <c r="P113" s="87">
        <f t="shared" si="27"/>
        <v>68606.035981261681</v>
      </c>
      <c r="Q113" s="120"/>
      <c r="R113" s="13">
        <f>+E98-R101-R105</f>
        <v>24933.582683391207</v>
      </c>
      <c r="S113" s="58" t="s">
        <v>57</v>
      </c>
    </row>
    <row r="114" spans="1:19" x14ac:dyDescent="0.5">
      <c r="A114" s="89">
        <v>47969</v>
      </c>
      <c r="B114" s="13">
        <f>+'[4]Gráfico 4-11'!O91</f>
        <v>64664.901531713615</v>
      </c>
      <c r="C114" s="13">
        <f>+'[4]Gráfico 4-12'!Q91</f>
        <v>119392.29098221319</v>
      </c>
      <c r="D114" s="13">
        <f>+'[4]Gráfico 4-13'!R91</f>
        <v>143392.29098221319</v>
      </c>
      <c r="E114" s="13">
        <v>65087.470381132604</v>
      </c>
      <c r="F114" s="13">
        <v>69408.447688862958</v>
      </c>
      <c r="G114" s="13">
        <v>76460.636292438867</v>
      </c>
      <c r="H114" s="87">
        <f t="shared" si="20"/>
        <v>-422.56884941898898</v>
      </c>
      <c r="I114" s="87">
        <f t="shared" si="21"/>
        <v>-4743.5461571493433</v>
      </c>
      <c r="J114" s="87">
        <f t="shared" si="22"/>
        <v>-11795.734760725252</v>
      </c>
      <c r="K114" s="87">
        <f t="shared" si="23"/>
        <v>54304.820601080588</v>
      </c>
      <c r="L114" s="87">
        <f t="shared" si="24"/>
        <v>49983.843293350234</v>
      </c>
      <c r="M114" s="87">
        <f t="shared" si="25"/>
        <v>42931.654689774325</v>
      </c>
      <c r="N114" s="87">
        <f t="shared" si="25"/>
        <v>143814.85983163217</v>
      </c>
      <c r="O114" s="87">
        <f t="shared" si="26"/>
        <v>73983.843293350234</v>
      </c>
      <c r="P114" s="87">
        <f t="shared" si="27"/>
        <v>66931.654689774325</v>
      </c>
      <c r="Q114" s="120"/>
      <c r="R114" s="13">
        <f>+R111-R113</f>
        <v>37075.796995947443</v>
      </c>
      <c r="S114" s="58" t="s">
        <v>58</v>
      </c>
    </row>
    <row r="115" spans="1:19" x14ac:dyDescent="0.5">
      <c r="A115" s="4">
        <v>48000</v>
      </c>
      <c r="B115" s="13">
        <f>+'[4]Gráfico 4-11'!O92</f>
        <v>64486.871180954979</v>
      </c>
      <c r="C115" s="13">
        <f>+'[4]Gráfico 4-12'!Q92</f>
        <v>119853.19651319823</v>
      </c>
      <c r="D115" s="13">
        <f>+'[4]Gráfico 4-13'!R92</f>
        <v>143853.19651319823</v>
      </c>
      <c r="E115" s="13">
        <v>65027.488359335774</v>
      </c>
      <c r="F115" s="13">
        <v>69348.465667066135</v>
      </c>
      <c r="G115" s="13">
        <v>76400.654270642</v>
      </c>
      <c r="H115" s="87">
        <f t="shared" si="20"/>
        <v>-540.61717838079494</v>
      </c>
      <c r="I115" s="87">
        <f t="shared" si="21"/>
        <v>-4861.5944861111566</v>
      </c>
      <c r="J115" s="87">
        <f t="shared" si="22"/>
        <v>-11913.783089687022</v>
      </c>
      <c r="K115" s="87">
        <f t="shared" si="23"/>
        <v>54825.708153862455</v>
      </c>
      <c r="L115" s="87">
        <f t="shared" si="24"/>
        <v>50504.730846132094</v>
      </c>
      <c r="M115" s="87">
        <f t="shared" si="25"/>
        <v>43452.542242556228</v>
      </c>
      <c r="N115" s="87">
        <f t="shared" si="25"/>
        <v>144393.81369157904</v>
      </c>
      <c r="O115" s="87">
        <f t="shared" si="26"/>
        <v>74504.730846132094</v>
      </c>
      <c r="P115" s="87">
        <f t="shared" si="27"/>
        <v>67452.542242556228</v>
      </c>
      <c r="Q115" s="120"/>
      <c r="R115" s="126">
        <f>+R114/R111</f>
        <v>0.59790627140076025</v>
      </c>
    </row>
    <row r="116" spans="1:19" x14ac:dyDescent="0.5">
      <c r="A116" s="4">
        <v>48030</v>
      </c>
      <c r="B116" s="13">
        <f>+'[4]Gráfico 4-11'!O93</f>
        <v>64308.914678550937</v>
      </c>
      <c r="C116" s="13">
        <f>+'[4]Gráfico 4-12'!Q93</f>
        <v>119833.82172052423</v>
      </c>
      <c r="D116" s="13">
        <f>+'[4]Gráfico 4-13'!R93</f>
        <v>143833.82172052423</v>
      </c>
      <c r="E116" s="13">
        <v>65070.149740722685</v>
      </c>
      <c r="F116" s="13">
        <v>69391.127048453069</v>
      </c>
      <c r="G116" s="13">
        <v>76443.315652028963</v>
      </c>
      <c r="H116" s="87">
        <f t="shared" si="20"/>
        <v>-761.23506217174872</v>
      </c>
      <c r="I116" s="87">
        <f t="shared" si="21"/>
        <v>-5082.2123699021322</v>
      </c>
      <c r="J116" s="87">
        <f t="shared" si="22"/>
        <v>-12134.400973478027</v>
      </c>
      <c r="K116" s="87">
        <f t="shared" si="23"/>
        <v>54763.67197980154</v>
      </c>
      <c r="L116" s="87">
        <f t="shared" si="24"/>
        <v>50442.694672071157</v>
      </c>
      <c r="M116" s="87">
        <f t="shared" si="25"/>
        <v>43390.506068495262</v>
      </c>
      <c r="N116" s="87">
        <f t="shared" si="25"/>
        <v>144595.05678269599</v>
      </c>
      <c r="O116" s="87">
        <f t="shared" si="26"/>
        <v>74442.694672071157</v>
      </c>
      <c r="P116" s="87">
        <f t="shared" si="27"/>
        <v>67390.506068495262</v>
      </c>
      <c r="Q116" s="120"/>
    </row>
    <row r="117" spans="1:19" x14ac:dyDescent="0.5">
      <c r="A117" s="4">
        <v>48061</v>
      </c>
      <c r="B117" s="13">
        <f>+'[4]Gráfico 4-11'!O94</f>
        <v>64131.02645250901</v>
      </c>
      <c r="C117" s="13">
        <f>+'[4]Gráfico 4-12'!Q94</f>
        <v>120197.88965670859</v>
      </c>
      <c r="D117" s="13">
        <f>+'[4]Gráfico 4-13'!R94</f>
        <v>144197.88965670858</v>
      </c>
      <c r="E117" s="13">
        <v>62482.939717982794</v>
      </c>
      <c r="F117" s="13">
        <v>66803.917025713134</v>
      </c>
      <c r="G117" s="13">
        <v>73856.105629288984</v>
      </c>
      <c r="H117" s="87">
        <f t="shared" si="20"/>
        <v>1648.0867345262159</v>
      </c>
      <c r="I117" s="87">
        <f t="shared" si="21"/>
        <v>-2672.8905732041239</v>
      </c>
      <c r="J117" s="87">
        <f t="shared" si="22"/>
        <v>-9725.0791767799747</v>
      </c>
      <c r="K117" s="87">
        <f t="shared" si="23"/>
        <v>57714.949938725797</v>
      </c>
      <c r="L117" s="87">
        <f t="shared" si="24"/>
        <v>53393.972630995457</v>
      </c>
      <c r="M117" s="87">
        <f t="shared" si="25"/>
        <v>46341.784027419606</v>
      </c>
      <c r="N117" s="87">
        <f t="shared" si="25"/>
        <v>142549.80292218237</v>
      </c>
      <c r="O117" s="87">
        <f t="shared" si="26"/>
        <v>77393.972630995442</v>
      </c>
      <c r="P117" s="87">
        <f t="shared" si="27"/>
        <v>70341.784027419591</v>
      </c>
      <c r="Q117" s="120"/>
      <c r="R117" s="13">
        <f>+G98</f>
        <v>72503.414358123948</v>
      </c>
      <c r="S117" s="57" t="s">
        <v>60</v>
      </c>
    </row>
    <row r="118" spans="1:19" x14ac:dyDescent="0.5">
      <c r="A118" s="4">
        <v>48092</v>
      </c>
      <c r="B118" s="13">
        <f>+'[4]Gráfico 4-11'!O95</f>
        <v>63953.201582950627</v>
      </c>
      <c r="C118" s="13">
        <f>+'[4]Gráfico 4-12'!Q95</f>
        <v>117519.86290268463</v>
      </c>
      <c r="D118" s="13">
        <f>+'[4]Gráfico 4-13'!R95</f>
        <v>141519.86290268463</v>
      </c>
      <c r="E118" s="13">
        <v>61630.864815816567</v>
      </c>
      <c r="F118" s="13">
        <v>65951.842123546943</v>
      </c>
      <c r="G118" s="13">
        <v>73004.030727122808</v>
      </c>
      <c r="H118" s="87">
        <f t="shared" si="20"/>
        <v>2322.3367671340602</v>
      </c>
      <c r="I118" s="87">
        <f t="shared" si="21"/>
        <v>-1998.640540596316</v>
      </c>
      <c r="J118" s="87">
        <f t="shared" si="22"/>
        <v>-9050.8291441721813</v>
      </c>
      <c r="K118" s="87">
        <f t="shared" si="23"/>
        <v>55888.998086868065</v>
      </c>
      <c r="L118" s="87">
        <f t="shared" si="24"/>
        <v>51568.020779137689</v>
      </c>
      <c r="M118" s="87">
        <f t="shared" si="25"/>
        <v>44515.832175561824</v>
      </c>
      <c r="N118" s="87">
        <f t="shared" si="25"/>
        <v>139197.52613555058</v>
      </c>
      <c r="O118" s="87">
        <f t="shared" si="26"/>
        <v>75568.020779137689</v>
      </c>
      <c r="P118" s="87">
        <f t="shared" si="27"/>
        <v>68515.832175561824</v>
      </c>
      <c r="Q118" s="120"/>
      <c r="R118" s="13">
        <f>+R117-R105-R101</f>
        <v>35427.617362176505</v>
      </c>
      <c r="S118" s="58" t="s">
        <v>61</v>
      </c>
    </row>
    <row r="119" spans="1:19" x14ac:dyDescent="0.5">
      <c r="A119" s="4">
        <v>48122</v>
      </c>
      <c r="B119" s="13">
        <f>+'[4]Gráfico 4-11'!O96</f>
        <v>63775.435700318558</v>
      </c>
      <c r="C119" s="13">
        <f>+'[4]Gráfico 4-12'!Q96</f>
        <v>117960.41001280141</v>
      </c>
      <c r="D119" s="13">
        <f>+'[4]Gráfico 4-13'!R96</f>
        <v>141960.41001280141</v>
      </c>
      <c r="E119" s="13">
        <v>64972.470850058773</v>
      </c>
      <c r="F119" s="13">
        <v>69293.448157789098</v>
      </c>
      <c r="G119" s="13">
        <v>76345.636761365022</v>
      </c>
      <c r="H119" s="87">
        <f t="shared" si="20"/>
        <v>-1197.0351497402153</v>
      </c>
      <c r="I119" s="87">
        <f t="shared" si="21"/>
        <v>-5518.0124574705405</v>
      </c>
      <c r="J119" s="87">
        <f t="shared" si="22"/>
        <v>-12570.201061046464</v>
      </c>
      <c r="K119" s="87">
        <f t="shared" si="23"/>
        <v>52987.939162742638</v>
      </c>
      <c r="L119" s="87">
        <f t="shared" si="24"/>
        <v>48666.961855012312</v>
      </c>
      <c r="M119" s="87">
        <f t="shared" si="25"/>
        <v>41614.773251436389</v>
      </c>
      <c r="N119" s="87">
        <f t="shared" si="25"/>
        <v>143157.44516254164</v>
      </c>
      <c r="O119" s="87">
        <f t="shared" si="26"/>
        <v>72666.961855012312</v>
      </c>
      <c r="P119" s="87">
        <f t="shared" si="27"/>
        <v>65614.773251436389</v>
      </c>
      <c r="Q119" s="120"/>
      <c r="R119" s="13">
        <f>+R117-R118</f>
        <v>37075.796995947443</v>
      </c>
    </row>
    <row r="120" spans="1:19" x14ac:dyDescent="0.5">
      <c r="A120" s="4">
        <v>48153</v>
      </c>
      <c r="B120" s="13">
        <f>+'[4]Gráfico 4-11'!O97</f>
        <v>63597.724903126742</v>
      </c>
      <c r="C120" s="13">
        <f>+'[4]Gráfico 4-12'!Q97</f>
        <v>117001.12530821742</v>
      </c>
      <c r="D120" s="13">
        <f>+'[4]Gráfico 4-13'!R97</f>
        <v>141001.12530821742</v>
      </c>
      <c r="E120" s="13">
        <v>62857.272691295366</v>
      </c>
      <c r="F120" s="13">
        <v>67178.24999902572</v>
      </c>
      <c r="G120" s="13">
        <v>74230.438602601571</v>
      </c>
      <c r="H120" s="87">
        <f t="shared" si="20"/>
        <v>740.45221183137619</v>
      </c>
      <c r="I120" s="87">
        <f t="shared" si="21"/>
        <v>-3580.5250958989782</v>
      </c>
      <c r="J120" s="87">
        <f t="shared" si="22"/>
        <v>-10632.713699474829</v>
      </c>
      <c r="K120" s="87">
        <f t="shared" si="23"/>
        <v>54143.852616922057</v>
      </c>
      <c r="L120" s="87">
        <f t="shared" si="24"/>
        <v>49822.875309191702</v>
      </c>
      <c r="M120" s="87">
        <f t="shared" si="25"/>
        <v>42770.686705615852</v>
      </c>
      <c r="N120" s="87">
        <f t="shared" si="25"/>
        <v>140260.67309638605</v>
      </c>
      <c r="O120" s="87">
        <f t="shared" si="26"/>
        <v>73822.875309191702</v>
      </c>
      <c r="P120" s="87">
        <f t="shared" si="27"/>
        <v>66770.686705615852</v>
      </c>
      <c r="Q120" s="120"/>
      <c r="R120" s="126">
        <f>+R119/R117</f>
        <v>0.51136622080740846</v>
      </c>
    </row>
    <row r="121" spans="1:19" ht="17.5" thickBot="1" x14ac:dyDescent="0.55000000000000004">
      <c r="A121" s="32">
        <v>48183</v>
      </c>
      <c r="B121" s="29">
        <f>+'[4]Gráfico 4-11'!O98</f>
        <v>63420.065690855554</v>
      </c>
      <c r="C121" s="29">
        <f>+'[4]Gráfico 4-12'!Q98</f>
        <v>117127.72070960249</v>
      </c>
      <c r="D121" s="29">
        <f>+'[4]Gráfico 4-13'!R98</f>
        <v>141127.72070960249</v>
      </c>
      <c r="E121" s="29">
        <v>62982.729974960945</v>
      </c>
      <c r="F121" s="29">
        <v>67303.707282691335</v>
      </c>
      <c r="G121" s="29">
        <v>74355.895886267215</v>
      </c>
      <c r="H121" s="129">
        <f t="shared" si="20"/>
        <v>437.33571589460917</v>
      </c>
      <c r="I121" s="129">
        <f t="shared" si="21"/>
        <v>-3883.6415918357816</v>
      </c>
      <c r="J121" s="129">
        <f t="shared" si="22"/>
        <v>-10935.830195411661</v>
      </c>
      <c r="K121" s="129">
        <f t="shared" si="23"/>
        <v>54144.990734641549</v>
      </c>
      <c r="L121" s="129">
        <f t="shared" si="24"/>
        <v>49824.013426911159</v>
      </c>
      <c r="M121" s="129">
        <f t="shared" si="25"/>
        <v>42771.824823335279</v>
      </c>
      <c r="N121" s="129">
        <f t="shared" si="25"/>
        <v>140690.38499370788</v>
      </c>
      <c r="O121" s="129">
        <f t="shared" si="26"/>
        <v>73824.013426911159</v>
      </c>
      <c r="P121" s="129">
        <f t="shared" si="27"/>
        <v>66771.824823335279</v>
      </c>
      <c r="Q121" s="120"/>
    </row>
    <row r="122" spans="1:19" x14ac:dyDescent="0.5">
      <c r="A122" s="25">
        <v>48214</v>
      </c>
      <c r="B122" s="27">
        <f>+'[4]Gráfico 4-11'!O99</f>
        <v>63242.454908718821</v>
      </c>
      <c r="C122" s="27">
        <f>+'[4]Gráfico 4-12'!Q99</f>
        <v>119028.62135690042</v>
      </c>
      <c r="D122" s="27">
        <f>+'[4]Gráfico 4-13'!R99</f>
        <v>148028.62135690043</v>
      </c>
      <c r="E122" s="27">
        <v>62365.296447954861</v>
      </c>
      <c r="F122" s="27">
        <v>67473.078496363567</v>
      </c>
      <c r="G122" s="27">
        <v>74766.973854778946</v>
      </c>
      <c r="H122" s="128">
        <f t="shared" si="20"/>
        <v>877.15846076395974</v>
      </c>
      <c r="I122" s="128">
        <f t="shared" si="21"/>
        <v>-4230.6235876447463</v>
      </c>
      <c r="J122" s="128">
        <f t="shared" si="22"/>
        <v>-11524.518946060125</v>
      </c>
      <c r="K122" s="128">
        <f t="shared" si="23"/>
        <v>56663.324908945557</v>
      </c>
      <c r="L122" s="128">
        <f t="shared" si="24"/>
        <v>51555.542860536851</v>
      </c>
      <c r="M122" s="128">
        <f t="shared" si="25"/>
        <v>44261.647502121472</v>
      </c>
      <c r="N122" s="128">
        <f t="shared" si="25"/>
        <v>147151.46289613648</v>
      </c>
      <c r="O122" s="128">
        <f t="shared" si="26"/>
        <v>80555.542860536865</v>
      </c>
      <c r="P122" s="128">
        <f t="shared" si="27"/>
        <v>73261.647502121486</v>
      </c>
      <c r="Q122" s="120"/>
    </row>
    <row r="123" spans="1:19" x14ac:dyDescent="0.5">
      <c r="A123" s="4">
        <v>48245</v>
      </c>
      <c r="B123" s="13">
        <f>+'[4]Gráfico 4-11'!O100</f>
        <v>63064.889701833454</v>
      </c>
      <c r="C123" s="13">
        <f>+'[4]Gráfico 4-12'!Q100</f>
        <v>122386.69942824135</v>
      </c>
      <c r="D123" s="13">
        <f>+'[4]Gráfico 4-13'!R100</f>
        <v>151386.69942824135</v>
      </c>
      <c r="E123" s="13">
        <v>60505.841519044021</v>
      </c>
      <c r="F123" s="13">
        <v>65613.623567452683</v>
      </c>
      <c r="G123" s="13">
        <v>72907.518925868018</v>
      </c>
      <c r="H123" s="87">
        <f t="shared" si="20"/>
        <v>2559.0481827894328</v>
      </c>
      <c r="I123" s="87">
        <f t="shared" si="21"/>
        <v>-2548.7338656192296</v>
      </c>
      <c r="J123" s="87">
        <f t="shared" si="22"/>
        <v>-9842.6292240345647</v>
      </c>
      <c r="K123" s="87">
        <f t="shared" si="23"/>
        <v>61880.85790919733</v>
      </c>
      <c r="L123" s="87">
        <f t="shared" si="24"/>
        <v>56773.075860788667</v>
      </c>
      <c r="M123" s="87">
        <f t="shared" si="25"/>
        <v>49479.180502373332</v>
      </c>
      <c r="N123" s="87">
        <f t="shared" si="25"/>
        <v>148827.65124545191</v>
      </c>
      <c r="O123" s="87">
        <f t="shared" si="26"/>
        <v>85773.075860788667</v>
      </c>
      <c r="P123" s="87">
        <f t="shared" si="27"/>
        <v>78479.180502373332</v>
      </c>
      <c r="Q123" s="120"/>
    </row>
    <row r="124" spans="1:19" x14ac:dyDescent="0.5">
      <c r="A124" s="4">
        <v>48274</v>
      </c>
      <c r="B124" s="13">
        <f>+'[4]Gráfico 4-11'!O101</f>
        <v>62887.367476907253</v>
      </c>
      <c r="C124" s="13">
        <f>+'[4]Gráfico 4-12'!Q101</f>
        <v>123346.38250678315</v>
      </c>
      <c r="D124" s="13">
        <f>+'[4]Gráfico 4-13'!R101</f>
        <v>152346.38250678315</v>
      </c>
      <c r="E124" s="13">
        <v>63858.566974557609</v>
      </c>
      <c r="F124" s="13">
        <v>68966.349022966315</v>
      </c>
      <c r="G124" s="13">
        <v>76260.244381381664</v>
      </c>
      <c r="H124" s="87">
        <f t="shared" si="20"/>
        <v>-971.19949765035562</v>
      </c>
      <c r="I124" s="87">
        <f t="shared" si="21"/>
        <v>-6078.9815460590617</v>
      </c>
      <c r="J124" s="87">
        <f t="shared" si="22"/>
        <v>-13372.876904474411</v>
      </c>
      <c r="K124" s="87">
        <f t="shared" si="23"/>
        <v>59487.815532225541</v>
      </c>
      <c r="L124" s="87">
        <f t="shared" si="24"/>
        <v>54380.033483816835</v>
      </c>
      <c r="M124" s="87">
        <f t="shared" si="25"/>
        <v>47086.138125401485</v>
      </c>
      <c r="N124" s="87">
        <f t="shared" si="25"/>
        <v>153317.5820044335</v>
      </c>
      <c r="O124" s="87">
        <f t="shared" si="26"/>
        <v>83380.033483816835</v>
      </c>
      <c r="P124" s="87">
        <f t="shared" si="27"/>
        <v>76086.138125401485</v>
      </c>
      <c r="Q124" s="120"/>
    </row>
    <row r="125" spans="1:19" x14ac:dyDescent="0.5">
      <c r="A125" s="4">
        <v>48305</v>
      </c>
      <c r="B125" s="13">
        <f>+'[4]Gráfico 4-11'!O102</f>
        <v>62709.88586999118</v>
      </c>
      <c r="C125" s="13">
        <f>+'[4]Gráfico 4-12'!Q102</f>
        <v>118350.10759452503</v>
      </c>
      <c r="D125" s="13">
        <f>+'[4]Gráfico 4-13'!R102</f>
        <v>147350.10759452503</v>
      </c>
      <c r="E125" s="13">
        <v>63293.612860274203</v>
      </c>
      <c r="F125" s="13">
        <v>68401.394908682894</v>
      </c>
      <c r="G125" s="13">
        <v>75695.290267098273</v>
      </c>
      <c r="H125" s="87">
        <f t="shared" si="20"/>
        <v>-583.72699028302304</v>
      </c>
      <c r="I125" s="87">
        <f t="shared" si="21"/>
        <v>-5691.5090386917145</v>
      </c>
      <c r="J125" s="87">
        <f t="shared" si="22"/>
        <v>-12985.404397107093</v>
      </c>
      <c r="K125" s="87">
        <f t="shared" si="23"/>
        <v>55056.494734250831</v>
      </c>
      <c r="L125" s="87">
        <f t="shared" si="24"/>
        <v>49948.71268584214</v>
      </c>
      <c r="M125" s="87">
        <f t="shared" si="25"/>
        <v>42654.817327426761</v>
      </c>
      <c r="N125" s="87">
        <f t="shared" si="25"/>
        <v>147933.83458480806</v>
      </c>
      <c r="O125" s="87">
        <f t="shared" si="26"/>
        <v>78948.71268584214</v>
      </c>
      <c r="P125" s="87">
        <f t="shared" si="27"/>
        <v>71654.817327426761</v>
      </c>
      <c r="Q125" s="120"/>
    </row>
    <row r="126" spans="1:19" x14ac:dyDescent="0.5">
      <c r="A126" s="4">
        <v>48335</v>
      </c>
      <c r="B126" s="13">
        <f>+'[4]Gráfico 4-11'!O103</f>
        <v>62532.442719163126</v>
      </c>
      <c r="C126" s="13">
        <f>+'[4]Gráfico 4-12'!Q103</f>
        <v>116537.31856399588</v>
      </c>
      <c r="D126" s="13">
        <f>+'[4]Gráfico 4-13'!R103</f>
        <v>145537.31856399588</v>
      </c>
      <c r="E126" s="13">
        <v>65252.367544714463</v>
      </c>
      <c r="F126" s="13">
        <v>70360.149593123162</v>
      </c>
      <c r="G126" s="13">
        <v>77654.044951538526</v>
      </c>
      <c r="H126" s="87">
        <f t="shared" si="20"/>
        <v>-2719.9248255513376</v>
      </c>
      <c r="I126" s="87">
        <f t="shared" si="21"/>
        <v>-7827.7068739600363</v>
      </c>
      <c r="J126" s="87">
        <f t="shared" si="22"/>
        <v>-15121.6022323754</v>
      </c>
      <c r="K126" s="87">
        <f t="shared" si="23"/>
        <v>51284.95101928142</v>
      </c>
      <c r="L126" s="87">
        <f t="shared" si="24"/>
        <v>46177.168970872721</v>
      </c>
      <c r="M126" s="87">
        <f t="shared" si="25"/>
        <v>38883.273612457357</v>
      </c>
      <c r="N126" s="87">
        <f t="shared" si="25"/>
        <v>148257.24338954722</v>
      </c>
      <c r="O126" s="87">
        <f t="shared" si="26"/>
        <v>75177.168970872721</v>
      </c>
      <c r="P126" s="87">
        <f t="shared" si="27"/>
        <v>67883.273612457357</v>
      </c>
      <c r="Q126" s="120"/>
    </row>
    <row r="127" spans="1:19" x14ac:dyDescent="0.5">
      <c r="A127" s="4">
        <v>48366</v>
      </c>
      <c r="B127" s="13">
        <f>+'[4]Gráfico 4-11'!O104</f>
        <v>62355.036041252097</v>
      </c>
      <c r="C127" s="13">
        <f>+'[4]Gráfico 4-12'!Q104</f>
        <v>117283.34980469753</v>
      </c>
      <c r="D127" s="13">
        <f>+'[4]Gráfico 4-13'!R104</f>
        <v>146283.34980469753</v>
      </c>
      <c r="E127" s="13">
        <v>65195.132216167476</v>
      </c>
      <c r="F127" s="13">
        <v>70302.914264576204</v>
      </c>
      <c r="G127" s="13">
        <v>77596.809622991554</v>
      </c>
      <c r="H127" s="87">
        <f t="shared" si="20"/>
        <v>-2840.0961749153794</v>
      </c>
      <c r="I127" s="87">
        <f t="shared" si="21"/>
        <v>-7947.8782233241072</v>
      </c>
      <c r="J127" s="87">
        <f t="shared" si="22"/>
        <v>-15241.773581739457</v>
      </c>
      <c r="K127" s="87">
        <f t="shared" si="23"/>
        <v>52088.217588530053</v>
      </c>
      <c r="L127" s="87">
        <f t="shared" si="24"/>
        <v>46980.435540121325</v>
      </c>
      <c r="M127" s="87">
        <f t="shared" si="25"/>
        <v>39686.540181705976</v>
      </c>
      <c r="N127" s="87">
        <f t="shared" si="25"/>
        <v>149123.44597961291</v>
      </c>
      <c r="O127" s="87">
        <f t="shared" si="26"/>
        <v>75980.435540121325</v>
      </c>
      <c r="P127" s="87">
        <f t="shared" si="27"/>
        <v>68686.540181705976</v>
      </c>
      <c r="Q127" s="120"/>
    </row>
    <row r="128" spans="1:19" x14ac:dyDescent="0.5">
      <c r="A128" s="4">
        <v>48396</v>
      </c>
      <c r="B128" s="13">
        <f>+'[4]Gráfico 4-11'!O105</f>
        <v>62206.115982510986</v>
      </c>
      <c r="C128" s="13">
        <f>+'[4]Gráfico 4-12'!Q105</f>
        <v>118292.57029784114</v>
      </c>
      <c r="D128" s="13">
        <f>+'[4]Gráfico 4-13'!R105</f>
        <v>147292.57029784116</v>
      </c>
      <c r="E128" s="13">
        <v>65236.387943444046</v>
      </c>
      <c r="F128" s="13">
        <v>70344.16999185273</v>
      </c>
      <c r="G128" s="13">
        <v>77638.065350268123</v>
      </c>
      <c r="H128" s="87">
        <f t="shared" si="20"/>
        <v>-3030.2719609330597</v>
      </c>
      <c r="I128" s="87">
        <f t="shared" si="21"/>
        <v>-8138.0540093417439</v>
      </c>
      <c r="J128" s="87">
        <f t="shared" si="22"/>
        <v>-15431.949367757137</v>
      </c>
      <c r="K128" s="87">
        <f t="shared" si="23"/>
        <v>53056.182354397097</v>
      </c>
      <c r="L128" s="87">
        <f t="shared" si="24"/>
        <v>47948.400305988413</v>
      </c>
      <c r="M128" s="87">
        <f t="shared" si="25"/>
        <v>40654.504947573019</v>
      </c>
      <c r="N128" s="87">
        <f t="shared" si="25"/>
        <v>150322.84225877421</v>
      </c>
      <c r="O128" s="87">
        <f t="shared" si="26"/>
        <v>76948.400305988427</v>
      </c>
      <c r="P128" s="87">
        <f t="shared" si="27"/>
        <v>69654.504947573034</v>
      </c>
      <c r="Q128" s="120"/>
    </row>
    <row r="129" spans="1:17" x14ac:dyDescent="0.5">
      <c r="A129" s="4">
        <v>48427</v>
      </c>
      <c r="B129" s="13">
        <f>+'[4]Gráfico 4-11'!O106</f>
        <v>62104.182580263878</v>
      </c>
      <c r="C129" s="13">
        <f>+'[4]Gráfico 4-12'!Q106</f>
        <v>118359.77648567116</v>
      </c>
      <c r="D129" s="13">
        <f>+'[4]Gráfico 4-13'!R106</f>
        <v>147359.77648567117</v>
      </c>
      <c r="E129" s="13">
        <v>62645.001091882208</v>
      </c>
      <c r="F129" s="13">
        <v>67752.783140290907</v>
      </c>
      <c r="G129" s="13">
        <v>75046.678498706286</v>
      </c>
      <c r="H129" s="87">
        <f t="shared" si="20"/>
        <v>-540.81851161833038</v>
      </c>
      <c r="I129" s="87">
        <f t="shared" si="21"/>
        <v>-5648.6005600270291</v>
      </c>
      <c r="J129" s="87">
        <f t="shared" si="22"/>
        <v>-12942.495918442408</v>
      </c>
      <c r="K129" s="87">
        <f t="shared" si="23"/>
        <v>55714.77539378895</v>
      </c>
      <c r="L129" s="87">
        <f t="shared" si="24"/>
        <v>50606.993345380251</v>
      </c>
      <c r="M129" s="87">
        <f t="shared" si="25"/>
        <v>43313.097986964873</v>
      </c>
      <c r="N129" s="87">
        <f t="shared" si="25"/>
        <v>147900.5949972895</v>
      </c>
      <c r="O129" s="87">
        <f t="shared" si="26"/>
        <v>79606.993345380266</v>
      </c>
      <c r="P129" s="87">
        <f t="shared" si="27"/>
        <v>72313.097986964887</v>
      </c>
      <c r="Q129" s="120"/>
    </row>
    <row r="130" spans="1:17" x14ac:dyDescent="0.5">
      <c r="A130" s="4">
        <v>48458</v>
      </c>
      <c r="B130" s="13">
        <f>+'[4]Gráfico 4-11'!O107</f>
        <v>62002.280587892208</v>
      </c>
      <c r="C130" s="13">
        <f>+'[4]Gráfico 4-12'!Q107</f>
        <v>117856.74641776661</v>
      </c>
      <c r="D130" s="13">
        <f>+'[4]Gráfico 4-13'!R107</f>
        <v>146856.74641776661</v>
      </c>
      <c r="E130" s="13">
        <v>61792.975958820884</v>
      </c>
      <c r="F130" s="13">
        <v>66900.758007229582</v>
      </c>
      <c r="G130" s="13">
        <v>74194.653365644932</v>
      </c>
      <c r="H130" s="87">
        <f t="shared" si="20"/>
        <v>209.3046290713246</v>
      </c>
      <c r="I130" s="87">
        <f t="shared" si="21"/>
        <v>-4898.4774193373742</v>
      </c>
      <c r="J130" s="87">
        <f t="shared" si="22"/>
        <v>-12192.372777752724</v>
      </c>
      <c r="K130" s="87">
        <f t="shared" si="23"/>
        <v>56063.770458945728</v>
      </c>
      <c r="L130" s="87">
        <f t="shared" si="24"/>
        <v>50955.988410537029</v>
      </c>
      <c r="M130" s="87">
        <f t="shared" si="25"/>
        <v>43662.09305212168</v>
      </c>
      <c r="N130" s="87">
        <f t="shared" si="25"/>
        <v>146647.44178869529</v>
      </c>
      <c r="O130" s="87">
        <f t="shared" si="26"/>
        <v>79955.988410537029</v>
      </c>
      <c r="P130" s="87">
        <f t="shared" si="27"/>
        <v>72662.09305212168</v>
      </c>
      <c r="Q130" s="120"/>
    </row>
    <row r="131" spans="1:17" x14ac:dyDescent="0.5">
      <c r="A131" s="4">
        <v>48488</v>
      </c>
      <c r="B131" s="13">
        <f>+'[4]Gráfico 4-11'!O108</f>
        <v>61900.408563300254</v>
      </c>
      <c r="C131" s="13">
        <f>+'[4]Gráfico 4-12'!Q108</f>
        <v>117242.43206314527</v>
      </c>
      <c r="D131" s="13">
        <f>+'[4]Gráfico 4-13'!R108</f>
        <v>146242.43206314527</v>
      </c>
      <c r="E131" s="13">
        <v>65131.973493713544</v>
      </c>
      <c r="F131" s="13">
        <v>70239.75554212225</v>
      </c>
      <c r="G131" s="13">
        <v>77533.650900537599</v>
      </c>
      <c r="H131" s="87">
        <f t="shared" ref="H131:H194" si="28">+B131-E131</f>
        <v>-3231.5649304132894</v>
      </c>
      <c r="I131" s="87">
        <f t="shared" ref="I131:I194" si="29">+B131-F131</f>
        <v>-8339.3469788219954</v>
      </c>
      <c r="J131" s="87">
        <f t="shared" ref="J131:J194" si="30">+B131-G131</f>
        <v>-15633.242337237345</v>
      </c>
      <c r="K131" s="87">
        <f t="shared" si="23"/>
        <v>52110.458569431728</v>
      </c>
      <c r="L131" s="87">
        <f t="shared" si="24"/>
        <v>47002.676521023022</v>
      </c>
      <c r="M131" s="87">
        <f t="shared" si="25"/>
        <v>39708.781162607673</v>
      </c>
      <c r="N131" s="87">
        <f t="shared" si="25"/>
        <v>149473.99699355857</v>
      </c>
      <c r="O131" s="87">
        <f t="shared" si="26"/>
        <v>76002.676521023022</v>
      </c>
      <c r="P131" s="87">
        <f t="shared" si="27"/>
        <v>68708.781162607673</v>
      </c>
      <c r="Q131" s="120"/>
    </row>
    <row r="132" spans="1:17" x14ac:dyDescent="0.5">
      <c r="A132" s="4">
        <v>48519</v>
      </c>
      <c r="B132" s="13">
        <f>+'[4]Gráfico 4-11'!O109</f>
        <v>61798.565166973698</v>
      </c>
      <c r="C132" s="13">
        <f>+'[4]Gráfico 4-12'!Q109</f>
        <v>115222.20500890844</v>
      </c>
      <c r="D132" s="13">
        <f>+'[4]Gráfico 4-13'!R109</f>
        <v>144222.20500890844</v>
      </c>
      <c r="E132" s="13">
        <v>63019.694979577056</v>
      </c>
      <c r="F132" s="13">
        <v>68127.477027985748</v>
      </c>
      <c r="G132" s="13">
        <v>75421.372386401112</v>
      </c>
      <c r="H132" s="87">
        <f t="shared" si="28"/>
        <v>-1221.129812603358</v>
      </c>
      <c r="I132" s="87">
        <f t="shared" si="29"/>
        <v>-6328.9118610120495</v>
      </c>
      <c r="J132" s="87">
        <f t="shared" si="30"/>
        <v>-13622.807219427414</v>
      </c>
      <c r="K132" s="87">
        <f t="shared" si="23"/>
        <v>52202.510029331381</v>
      </c>
      <c r="L132" s="87">
        <f t="shared" si="24"/>
        <v>47094.727980922689</v>
      </c>
      <c r="M132" s="87">
        <f t="shared" si="25"/>
        <v>39800.832622507325</v>
      </c>
      <c r="N132" s="87">
        <f t="shared" si="25"/>
        <v>145443.33482151179</v>
      </c>
      <c r="O132" s="87">
        <f t="shared" si="26"/>
        <v>76094.727980922689</v>
      </c>
      <c r="P132" s="87">
        <f t="shared" si="27"/>
        <v>68800.832622507325</v>
      </c>
      <c r="Q132" s="120"/>
    </row>
    <row r="133" spans="1:17" ht="17.5" thickBot="1" x14ac:dyDescent="0.55000000000000004">
      <c r="A133" s="32">
        <v>48549</v>
      </c>
      <c r="B133" s="29">
        <f>+'[4]Gráfico 4-11'!O110</f>
        <v>61696.74915209804</v>
      </c>
      <c r="C133" s="29">
        <f>+'[4]Gráfico 4-12'!Q110</f>
        <v>116294.4707548013</v>
      </c>
      <c r="D133" s="29">
        <f>+'[4]Gráfico 4-13'!R110</f>
        <v>145294.4707548013</v>
      </c>
      <c r="E133" s="29">
        <v>63144.007337544717</v>
      </c>
      <c r="F133" s="29">
        <v>68251.789385953394</v>
      </c>
      <c r="G133" s="29">
        <v>75545.684744368773</v>
      </c>
      <c r="H133" s="129">
        <f t="shared" si="28"/>
        <v>-1447.2581854466771</v>
      </c>
      <c r="I133" s="129">
        <f t="shared" si="29"/>
        <v>-6555.040233855354</v>
      </c>
      <c r="J133" s="129">
        <f t="shared" si="30"/>
        <v>-13848.935592270733</v>
      </c>
      <c r="K133" s="129">
        <f t="shared" si="23"/>
        <v>53150.463417256578</v>
      </c>
      <c r="L133" s="129">
        <f t="shared" si="24"/>
        <v>48042.681368847901</v>
      </c>
      <c r="M133" s="129">
        <f t="shared" si="25"/>
        <v>40748.786010432523</v>
      </c>
      <c r="N133" s="129">
        <f t="shared" si="25"/>
        <v>146741.72894024797</v>
      </c>
      <c r="O133" s="129">
        <f t="shared" si="26"/>
        <v>77042.681368847901</v>
      </c>
      <c r="P133" s="129">
        <f t="shared" si="27"/>
        <v>69748.786010432523</v>
      </c>
      <c r="Q133" s="120"/>
    </row>
    <row r="134" spans="1:17" x14ac:dyDescent="0.5">
      <c r="A134" s="25">
        <v>48580</v>
      </c>
      <c r="B134" s="27">
        <f>+'[4]Gráfico 4-11'!O111</f>
        <v>61594.959355866071</v>
      </c>
      <c r="C134" s="27">
        <f>+'[4]Gráfico 4-12'!Q111</f>
        <v>116033.08987248907</v>
      </c>
      <c r="D134" s="27">
        <f>+'[4]Gráfico 4-13'!R111</f>
        <v>150033.08987248907</v>
      </c>
      <c r="E134" s="27">
        <v>62511.217115866144</v>
      </c>
      <c r="F134" s="27">
        <v>68583.194250240122</v>
      </c>
      <c r="G134" s="27">
        <v>76130.467733940881</v>
      </c>
      <c r="H134" s="128">
        <f t="shared" si="28"/>
        <v>-916.25776000007318</v>
      </c>
      <c r="I134" s="128">
        <f t="shared" si="29"/>
        <v>-6988.2348943740508</v>
      </c>
      <c r="J134" s="128">
        <f t="shared" si="30"/>
        <v>-14535.50837807481</v>
      </c>
      <c r="K134" s="128">
        <f t="shared" si="23"/>
        <v>53521.872756622928</v>
      </c>
      <c r="L134" s="128">
        <f t="shared" si="24"/>
        <v>47449.895622248951</v>
      </c>
      <c r="M134" s="128">
        <f t="shared" si="25"/>
        <v>39902.622138548191</v>
      </c>
      <c r="N134" s="128">
        <f t="shared" si="25"/>
        <v>150949.34763248914</v>
      </c>
      <c r="O134" s="128">
        <f t="shared" si="26"/>
        <v>81449.895622248951</v>
      </c>
      <c r="P134" s="128">
        <f t="shared" si="27"/>
        <v>73902.622138548191</v>
      </c>
      <c r="Q134" s="120"/>
    </row>
    <row r="135" spans="1:17" x14ac:dyDescent="0.5">
      <c r="A135" s="4">
        <v>48611</v>
      </c>
      <c r="B135" s="13">
        <f>+'[4]Gráfico 4-11'!O112</f>
        <v>61493.194691804252</v>
      </c>
      <c r="C135" s="13">
        <f>+'[4]Gráfico 4-12'!Q112</f>
        <v>114732.34647081215</v>
      </c>
      <c r="D135" s="13">
        <f>+'[4]Gráfico 4-13'!R112</f>
        <v>148732.34647081216</v>
      </c>
      <c r="E135" s="13">
        <v>60652.482718279331</v>
      </c>
      <c r="F135" s="13">
        <v>66724.459852653308</v>
      </c>
      <c r="G135" s="13">
        <v>74271.733336354067</v>
      </c>
      <c r="H135" s="87">
        <f t="shared" si="28"/>
        <v>840.71197352492163</v>
      </c>
      <c r="I135" s="87">
        <f t="shared" si="29"/>
        <v>-5231.265160849056</v>
      </c>
      <c r="J135" s="87">
        <f t="shared" si="30"/>
        <v>-12778.538644549815</v>
      </c>
      <c r="K135" s="87">
        <f t="shared" si="23"/>
        <v>54079.863752532816</v>
      </c>
      <c r="L135" s="87">
        <f t="shared" si="24"/>
        <v>48007.886618158838</v>
      </c>
      <c r="M135" s="87">
        <f t="shared" si="25"/>
        <v>40460.613134458079</v>
      </c>
      <c r="N135" s="87">
        <f t="shared" si="25"/>
        <v>147891.63449728725</v>
      </c>
      <c r="O135" s="87">
        <f t="shared" si="26"/>
        <v>82007.886618158853</v>
      </c>
      <c r="P135" s="87">
        <f t="shared" si="27"/>
        <v>74460.613134458094</v>
      </c>
      <c r="Q135" s="120"/>
    </row>
    <row r="136" spans="1:17" x14ac:dyDescent="0.5">
      <c r="A136" s="4">
        <v>48639</v>
      </c>
      <c r="B136" s="13">
        <f>+'[4]Gráfico 4-11'!O113</f>
        <v>61391.45414297581</v>
      </c>
      <c r="C136" s="13">
        <f>+'[4]Gráfico 4-12'!Q113</f>
        <v>114326.72764229975</v>
      </c>
      <c r="D136" s="13">
        <f>+'[4]Gráfico 4-13'!R113</f>
        <v>148326.72764229975</v>
      </c>
      <c r="E136" s="13">
        <v>63998.264045271506</v>
      </c>
      <c r="F136" s="13">
        <v>70070.241179645469</v>
      </c>
      <c r="G136" s="13">
        <v>77617.514663346214</v>
      </c>
      <c r="H136" s="87">
        <f t="shared" si="28"/>
        <v>-2606.8099022956958</v>
      </c>
      <c r="I136" s="87">
        <f t="shared" si="29"/>
        <v>-8678.7870366696588</v>
      </c>
      <c r="J136" s="87">
        <f t="shared" si="30"/>
        <v>-16226.060520370404</v>
      </c>
      <c r="K136" s="87">
        <f t="shared" si="23"/>
        <v>50328.463597028247</v>
      </c>
      <c r="L136" s="87">
        <f t="shared" si="24"/>
        <v>44256.486462654284</v>
      </c>
      <c r="M136" s="87">
        <f t="shared" si="25"/>
        <v>36709.212978953539</v>
      </c>
      <c r="N136" s="87">
        <f t="shared" si="25"/>
        <v>150933.53754459546</v>
      </c>
      <c r="O136" s="87">
        <f t="shared" si="26"/>
        <v>78256.486462654284</v>
      </c>
      <c r="P136" s="87">
        <f t="shared" si="27"/>
        <v>70709.212978953539</v>
      </c>
      <c r="Q136" s="120"/>
    </row>
    <row r="137" spans="1:17" x14ac:dyDescent="0.5">
      <c r="A137" s="4">
        <v>48670</v>
      </c>
      <c r="B137" s="13">
        <f>+'[4]Gráfico 4-11'!O114</f>
        <v>61289.736755941231</v>
      </c>
      <c r="C137" s="13">
        <f>+'[4]Gráfico 4-12'!Q114</f>
        <v>114079.97100388467</v>
      </c>
      <c r="D137" s="13">
        <f>+'[4]Gráfico 4-13'!R114</f>
        <v>148079.97100388468</v>
      </c>
      <c r="E137" s="13">
        <v>63441.896915482641</v>
      </c>
      <c r="F137" s="13">
        <v>69513.874049856589</v>
      </c>
      <c r="G137" s="13">
        <v>77061.147533557349</v>
      </c>
      <c r="H137" s="87">
        <f t="shared" si="28"/>
        <v>-2152.1601595414104</v>
      </c>
      <c r="I137" s="87">
        <f t="shared" si="29"/>
        <v>-8224.1372939153589</v>
      </c>
      <c r="J137" s="87">
        <f t="shared" si="30"/>
        <v>-15771.410777616118</v>
      </c>
      <c r="K137" s="87">
        <f t="shared" si="23"/>
        <v>50638.074088402027</v>
      </c>
      <c r="L137" s="87">
        <f t="shared" si="24"/>
        <v>44566.096954028078</v>
      </c>
      <c r="M137" s="87">
        <f t="shared" si="25"/>
        <v>37018.823470327319</v>
      </c>
      <c r="N137" s="87">
        <f t="shared" si="25"/>
        <v>150232.13116342609</v>
      </c>
      <c r="O137" s="87">
        <f t="shared" si="26"/>
        <v>78566.096954028093</v>
      </c>
      <c r="P137" s="87">
        <f t="shared" si="27"/>
        <v>71018.823470327334</v>
      </c>
      <c r="Q137" s="120"/>
    </row>
    <row r="138" spans="1:17" x14ac:dyDescent="0.5">
      <c r="A138" s="4">
        <v>48700</v>
      </c>
      <c r="B138" s="13">
        <f>+'[4]Gráfico 4-11'!O115</f>
        <v>61188.041635375645</v>
      </c>
      <c r="C138" s="13">
        <f>+'[4]Gráfico 4-12'!Q115</f>
        <v>115313.94448836954</v>
      </c>
      <c r="D138" s="13">
        <f>+'[4]Gráfico 4-13'!R115</f>
        <v>149313.94448836954</v>
      </c>
      <c r="E138" s="13">
        <v>65394.336176878867</v>
      </c>
      <c r="F138" s="13">
        <v>71466.31331125283</v>
      </c>
      <c r="G138" s="13">
        <v>79013.586794953575</v>
      </c>
      <c r="H138" s="87">
        <f t="shared" si="28"/>
        <v>-4206.2945415032227</v>
      </c>
      <c r="I138" s="87">
        <f t="shared" si="29"/>
        <v>-10278.271675877186</v>
      </c>
      <c r="J138" s="87">
        <f t="shared" si="30"/>
        <v>-17825.54515957793</v>
      </c>
      <c r="K138" s="87">
        <f t="shared" si="23"/>
        <v>49919.608311490672</v>
      </c>
      <c r="L138" s="87">
        <f t="shared" si="24"/>
        <v>43847.631177116709</v>
      </c>
      <c r="M138" s="87">
        <f t="shared" si="25"/>
        <v>36300.357693415965</v>
      </c>
      <c r="N138" s="87">
        <f t="shared" si="25"/>
        <v>153520.23902987276</v>
      </c>
      <c r="O138" s="87">
        <f t="shared" si="26"/>
        <v>77847.631177116709</v>
      </c>
      <c r="P138" s="87">
        <f t="shared" si="27"/>
        <v>70300.357693415965</v>
      </c>
      <c r="Q138" s="120"/>
    </row>
    <row r="139" spans="1:17" x14ac:dyDescent="0.5">
      <c r="A139" s="4">
        <v>48731</v>
      </c>
      <c r="B139" s="13">
        <f>+'[4]Gráfico 4-11'!O116</f>
        <v>61086.367939257791</v>
      </c>
      <c r="C139" s="13">
        <f>+'[4]Gráfico 4-12'!Q116</f>
        <v>115203.91746539541</v>
      </c>
      <c r="D139" s="13">
        <f>+'[4]Gráfico 4-13'!R116</f>
        <v>149203.91746539541</v>
      </c>
      <c r="E139" s="13">
        <v>65339.950956206594</v>
      </c>
      <c r="F139" s="13">
        <v>71411.928090580564</v>
      </c>
      <c r="G139" s="13">
        <v>78959.201574281295</v>
      </c>
      <c r="H139" s="87">
        <f t="shared" si="28"/>
        <v>-4253.5830169488036</v>
      </c>
      <c r="I139" s="87">
        <f t="shared" si="29"/>
        <v>-10325.560151322774</v>
      </c>
      <c r="J139" s="87">
        <f t="shared" si="30"/>
        <v>-17872.833635023504</v>
      </c>
      <c r="K139" s="87">
        <f t="shared" si="23"/>
        <v>49863.966509188816</v>
      </c>
      <c r="L139" s="87">
        <f t="shared" si="24"/>
        <v>43791.989374814846</v>
      </c>
      <c r="M139" s="87">
        <f t="shared" si="25"/>
        <v>36244.715891114116</v>
      </c>
      <c r="N139" s="87">
        <f t="shared" si="25"/>
        <v>153457.50048234421</v>
      </c>
      <c r="O139" s="87">
        <f t="shared" si="26"/>
        <v>77791.989374814846</v>
      </c>
      <c r="P139" s="87">
        <f t="shared" si="27"/>
        <v>70244.715891114116</v>
      </c>
      <c r="Q139" s="120"/>
    </row>
    <row r="140" spans="1:17" x14ac:dyDescent="0.5">
      <c r="A140" s="4">
        <v>48761</v>
      </c>
      <c r="B140" s="13">
        <f>+'[4]Gráfico 4-11'!O117</f>
        <v>60984.714874558282</v>
      </c>
      <c r="C140" s="13">
        <f>+'[4]Gráfico 4-12'!Q117</f>
        <v>115274.45917396512</v>
      </c>
      <c r="D140" s="13">
        <f>+'[4]Gráfico 4-13'!R117</f>
        <v>149274.45917396512</v>
      </c>
      <c r="E140" s="13">
        <v>65379.743030290214</v>
      </c>
      <c r="F140" s="13">
        <v>71451.720164664206</v>
      </c>
      <c r="G140" s="13">
        <v>78998.993648364951</v>
      </c>
      <c r="H140" s="87">
        <f t="shared" si="28"/>
        <v>-4395.0281557319322</v>
      </c>
      <c r="I140" s="87">
        <f t="shared" si="29"/>
        <v>-10467.005290105924</v>
      </c>
      <c r="J140" s="87">
        <f t="shared" si="30"/>
        <v>-18014.278773806669</v>
      </c>
      <c r="K140" s="87">
        <f t="shared" si="23"/>
        <v>49894.716143674908</v>
      </c>
      <c r="L140" s="87">
        <f t="shared" si="24"/>
        <v>43822.739009300916</v>
      </c>
      <c r="M140" s="87">
        <f t="shared" si="25"/>
        <v>36275.465525600172</v>
      </c>
      <c r="N140" s="87">
        <f t="shared" si="25"/>
        <v>153669.48732969706</v>
      </c>
      <c r="O140" s="87">
        <f t="shared" si="26"/>
        <v>77822.739009300916</v>
      </c>
      <c r="P140" s="87">
        <f t="shared" si="27"/>
        <v>70275.465525600172</v>
      </c>
      <c r="Q140" s="120"/>
    </row>
    <row r="141" spans="1:17" x14ac:dyDescent="0.5">
      <c r="A141" s="4">
        <v>48792</v>
      </c>
      <c r="B141" s="13">
        <f>+'[4]Gráfico 4-11'!O118</f>
        <v>60883.08169336518</v>
      </c>
      <c r="C141" s="13">
        <f>+'[4]Gráfico 4-12'!Q118</f>
        <v>115632.68453687371</v>
      </c>
      <c r="D141" s="13">
        <f>+'[4]Gráfico 4-13'!R118</f>
        <v>149632.68453687371</v>
      </c>
      <c r="E141" s="13">
        <v>62785.158251783927</v>
      </c>
      <c r="F141" s="13">
        <v>68857.135386157897</v>
      </c>
      <c r="G141" s="13">
        <v>76404.408869858627</v>
      </c>
      <c r="H141" s="87">
        <f t="shared" si="28"/>
        <v>-1902.0765584187466</v>
      </c>
      <c r="I141" s="87">
        <f t="shared" si="29"/>
        <v>-7974.0536927927169</v>
      </c>
      <c r="J141" s="87">
        <f t="shared" si="30"/>
        <v>-15521.327176493447</v>
      </c>
      <c r="K141" s="87">
        <f t="shared" si="23"/>
        <v>52847.526285089785</v>
      </c>
      <c r="L141" s="87">
        <f t="shared" si="24"/>
        <v>46775.549150715815</v>
      </c>
      <c r="M141" s="87">
        <f t="shared" si="25"/>
        <v>39228.275667015085</v>
      </c>
      <c r="N141" s="87">
        <f t="shared" si="25"/>
        <v>151534.76109529246</v>
      </c>
      <c r="O141" s="87">
        <f t="shared" si="26"/>
        <v>80775.549150715815</v>
      </c>
      <c r="P141" s="87">
        <f t="shared" si="27"/>
        <v>73228.275667015085</v>
      </c>
      <c r="Q141" s="120"/>
    </row>
    <row r="142" spans="1:17" x14ac:dyDescent="0.5">
      <c r="A142" s="4">
        <v>48823</v>
      </c>
      <c r="B142" s="13">
        <f>+'[4]Gráfico 4-11'!O119</f>
        <v>60781.467689394085</v>
      </c>
      <c r="C142" s="13">
        <f>+'[4]Gráfico 4-12'!Q119</f>
        <v>114494.75802171379</v>
      </c>
      <c r="D142" s="13">
        <f>+'[4]Gráfico 4-13'!R119</f>
        <v>148494.75802171379</v>
      </c>
      <c r="E142" s="13">
        <v>61933.545742796487</v>
      </c>
      <c r="F142" s="13">
        <v>68005.522877170442</v>
      </c>
      <c r="G142" s="13">
        <v>75552.796360871202</v>
      </c>
      <c r="H142" s="87">
        <f t="shared" si="28"/>
        <v>-1152.0780534024016</v>
      </c>
      <c r="I142" s="87">
        <f t="shared" si="29"/>
        <v>-7224.0551877763573</v>
      </c>
      <c r="J142" s="87">
        <f t="shared" si="30"/>
        <v>-14771.328671477117</v>
      </c>
      <c r="K142" s="87">
        <f t="shared" si="23"/>
        <v>52561.212278917301</v>
      </c>
      <c r="L142" s="87">
        <f t="shared" si="24"/>
        <v>46489.235144543345</v>
      </c>
      <c r="M142" s="87">
        <f t="shared" si="25"/>
        <v>38941.961660842586</v>
      </c>
      <c r="N142" s="87">
        <f t="shared" si="25"/>
        <v>149646.83607511618</v>
      </c>
      <c r="O142" s="87">
        <f t="shared" si="26"/>
        <v>80489.235144543345</v>
      </c>
      <c r="P142" s="87">
        <f t="shared" si="27"/>
        <v>72941.961660842586</v>
      </c>
      <c r="Q142" s="120"/>
    </row>
    <row r="143" spans="1:17" x14ac:dyDescent="0.5">
      <c r="A143" s="4">
        <v>48853</v>
      </c>
      <c r="B143" s="13">
        <f>+'[4]Gráfico 4-11'!O120</f>
        <v>60679.872194836928</v>
      </c>
      <c r="C143" s="13">
        <f>+'[4]Gráfico 4-12'!Q120</f>
        <v>115319.84153699692</v>
      </c>
      <c r="D143" s="13">
        <f>+'[4]Gráfico 4-13'!R120</f>
        <v>149319.84153699692</v>
      </c>
      <c r="E143" s="13">
        <v>65268.443252580699</v>
      </c>
      <c r="F143" s="13">
        <v>71340.420386954618</v>
      </c>
      <c r="G143" s="13">
        <v>78887.693870655406</v>
      </c>
      <c r="H143" s="87">
        <f t="shared" si="28"/>
        <v>-4588.5710577437712</v>
      </c>
      <c r="I143" s="87">
        <f t="shared" si="29"/>
        <v>-10660.548192117691</v>
      </c>
      <c r="J143" s="87">
        <f t="shared" si="30"/>
        <v>-18207.821675818479</v>
      </c>
      <c r="K143" s="87">
        <f t="shared" si="23"/>
        <v>50051.398284416216</v>
      </c>
      <c r="L143" s="87">
        <f t="shared" si="24"/>
        <v>43979.421150042297</v>
      </c>
      <c r="M143" s="87">
        <f t="shared" si="25"/>
        <v>36432.147666341509</v>
      </c>
      <c r="N143" s="87">
        <f t="shared" si="25"/>
        <v>153908.41259474069</v>
      </c>
      <c r="O143" s="87">
        <f t="shared" si="26"/>
        <v>77979.421150042297</v>
      </c>
      <c r="P143" s="87">
        <f t="shared" si="27"/>
        <v>70432.147666341509</v>
      </c>
      <c r="Q143" s="120"/>
    </row>
    <row r="144" spans="1:17" x14ac:dyDescent="0.5">
      <c r="A144" s="4">
        <v>48884</v>
      </c>
      <c r="B144" s="13">
        <f>+'[4]Gráfico 4-11'!O121</f>
        <v>60578.294577510438</v>
      </c>
      <c r="C144" s="13">
        <f>+'[4]Gráfico 4-12'!Q121</f>
        <v>114490.1031851125</v>
      </c>
      <c r="D144" s="13">
        <f>+'[4]Gráfico 4-13'!R121</f>
        <v>148490.1031851125</v>
      </c>
      <c r="E144" s="13">
        <v>63160.064510664626</v>
      </c>
      <c r="F144" s="13">
        <v>69232.041645038582</v>
      </c>
      <c r="G144" s="13">
        <v>76779.315128739283</v>
      </c>
      <c r="H144" s="87">
        <f t="shared" si="28"/>
        <v>-2581.769933154188</v>
      </c>
      <c r="I144" s="87">
        <f t="shared" si="29"/>
        <v>-8653.7470675281438</v>
      </c>
      <c r="J144" s="87">
        <f t="shared" si="30"/>
        <v>-16201.020551228845</v>
      </c>
      <c r="K144" s="87">
        <f t="shared" si="23"/>
        <v>51330.038674447875</v>
      </c>
      <c r="L144" s="87">
        <f t="shared" si="24"/>
        <v>45258.061540073919</v>
      </c>
      <c r="M144" s="87">
        <f t="shared" si="25"/>
        <v>37710.788056373218</v>
      </c>
      <c r="N144" s="87">
        <f t="shared" si="25"/>
        <v>151071.8731182667</v>
      </c>
      <c r="O144" s="87">
        <f t="shared" si="26"/>
        <v>79258.061540073919</v>
      </c>
      <c r="P144" s="87">
        <f t="shared" si="27"/>
        <v>71710.788056373218</v>
      </c>
      <c r="Q144" s="120"/>
    </row>
    <row r="145" spans="1:17" ht="17.5" thickBot="1" x14ac:dyDescent="0.55000000000000004">
      <c r="A145" s="32">
        <v>48914</v>
      </c>
      <c r="B145" s="29">
        <f>+'[4]Gráfico 4-11'!O122</f>
        <v>60476.734238269913</v>
      </c>
      <c r="C145" s="29">
        <f>+'[4]Gráfico 4-12'!Q122</f>
        <v>115104.96837434325</v>
      </c>
      <c r="D145" s="29">
        <f>+'[4]Gráfico 4-13'!R122</f>
        <v>149104.96837434324</v>
      </c>
      <c r="E145" s="29">
        <v>63283.146223946758</v>
      </c>
      <c r="F145" s="29">
        <v>69355.123358320707</v>
      </c>
      <c r="G145" s="29">
        <v>76902.396842021466</v>
      </c>
      <c r="H145" s="129">
        <f t="shared" si="28"/>
        <v>-2806.4119856768448</v>
      </c>
      <c r="I145" s="129">
        <f t="shared" si="29"/>
        <v>-8878.3891200507933</v>
      </c>
      <c r="J145" s="129">
        <f t="shared" si="30"/>
        <v>-16425.662603751553</v>
      </c>
      <c r="K145" s="129">
        <f t="shared" si="23"/>
        <v>51821.822150396496</v>
      </c>
      <c r="L145" s="129">
        <f t="shared" si="24"/>
        <v>45749.845016022547</v>
      </c>
      <c r="M145" s="129">
        <f t="shared" si="25"/>
        <v>38202.571532321788</v>
      </c>
      <c r="N145" s="129">
        <f t="shared" si="25"/>
        <v>151911.38036002009</v>
      </c>
      <c r="O145" s="129">
        <f t="shared" si="26"/>
        <v>79749.845016022533</v>
      </c>
      <c r="P145" s="129">
        <f t="shared" si="27"/>
        <v>72202.571532321774</v>
      </c>
      <c r="Q145" s="120"/>
    </row>
    <row r="146" spans="1:17" x14ac:dyDescent="0.5">
      <c r="A146" s="25">
        <v>48945</v>
      </c>
      <c r="B146" s="27">
        <f>+'[4]Gráfico 4-11'!O123</f>
        <v>60375.19060865909</v>
      </c>
      <c r="C146" s="27">
        <f>+'[4]Gráfico 4-12'!Q123</f>
        <v>114303.03843146571</v>
      </c>
      <c r="D146" s="27">
        <f>+'[4]Gráfico 4-13'!R123</f>
        <v>153303.03843146571</v>
      </c>
      <c r="E146" s="27">
        <v>62621.675032747102</v>
      </c>
      <c r="F146" s="27">
        <v>69823.44219984267</v>
      </c>
      <c r="G146" s="27">
        <v>77636.328758427393</v>
      </c>
      <c r="H146" s="128">
        <f t="shared" si="28"/>
        <v>-2246.484424088012</v>
      </c>
      <c r="I146" s="128">
        <f t="shared" si="29"/>
        <v>-9448.2515911835799</v>
      </c>
      <c r="J146" s="128">
        <f t="shared" si="30"/>
        <v>-17261.138149768303</v>
      </c>
      <c r="K146" s="128">
        <f t="shared" si="23"/>
        <v>51681.363398718611</v>
      </c>
      <c r="L146" s="128">
        <f t="shared" si="24"/>
        <v>44479.596231623043</v>
      </c>
      <c r="M146" s="128">
        <f t="shared" si="25"/>
        <v>36666.70967303832</v>
      </c>
      <c r="N146" s="128">
        <f t="shared" si="25"/>
        <v>155549.52285555372</v>
      </c>
      <c r="O146" s="128">
        <f t="shared" si="26"/>
        <v>83479.596231623043</v>
      </c>
      <c r="P146" s="128">
        <f t="shared" si="27"/>
        <v>75666.70967303832</v>
      </c>
      <c r="Q146" s="120"/>
    </row>
    <row r="147" spans="1:17" x14ac:dyDescent="0.5">
      <c r="A147" s="4">
        <v>48976</v>
      </c>
      <c r="B147" s="13">
        <f>+'[4]Gráfico 4-11'!O124</f>
        <v>60273.663148770007</v>
      </c>
      <c r="C147" s="13">
        <f>+'[4]Gráfico 4-12'!Q124</f>
        <v>117954.61906766787</v>
      </c>
      <c r="D147" s="13">
        <f>+'[4]Gráfico 4-13'!R124</f>
        <v>156954.61906766787</v>
      </c>
      <c r="E147" s="13">
        <v>60764.932157718264</v>
      </c>
      <c r="F147" s="13">
        <v>67966.699324813817</v>
      </c>
      <c r="G147" s="13">
        <v>75779.585883398511</v>
      </c>
      <c r="H147" s="87">
        <f t="shared" si="28"/>
        <v>-491.26900894825667</v>
      </c>
      <c r="I147" s="87">
        <f t="shared" si="29"/>
        <v>-7693.03617604381</v>
      </c>
      <c r="J147" s="87">
        <f t="shared" si="30"/>
        <v>-15505.922734628504</v>
      </c>
      <c r="K147" s="87">
        <f t="shared" si="23"/>
        <v>57189.686909949603</v>
      </c>
      <c r="L147" s="87">
        <f t="shared" si="24"/>
        <v>49987.91974285405</v>
      </c>
      <c r="M147" s="87">
        <f t="shared" si="25"/>
        <v>42175.033184269356</v>
      </c>
      <c r="N147" s="87">
        <f t="shared" si="25"/>
        <v>157445.88807661613</v>
      </c>
      <c r="O147" s="87">
        <f t="shared" si="26"/>
        <v>88987.91974285405</v>
      </c>
      <c r="P147" s="87">
        <f t="shared" si="27"/>
        <v>81175.033184269356</v>
      </c>
      <c r="Q147" s="120"/>
    </row>
    <row r="148" spans="1:17" x14ac:dyDescent="0.5">
      <c r="A148" s="4">
        <v>49004</v>
      </c>
      <c r="B148" s="13">
        <f>+'[4]Gráfico 4-11'!O125</f>
        <v>60172.151345290607</v>
      </c>
      <c r="C148" s="13">
        <f>+'[4]Gráfico 4-12'!Q125</f>
        <v>117942.22823533214</v>
      </c>
      <c r="D148" s="13">
        <f>+'[4]Gráfico 4-13'!R125</f>
        <v>156942.22823533212</v>
      </c>
      <c r="E148" s="13">
        <v>64101.23985016864</v>
      </c>
      <c r="F148" s="13">
        <v>71303.007017264186</v>
      </c>
      <c r="G148" s="13">
        <v>79115.893575848866</v>
      </c>
      <c r="H148" s="87">
        <f t="shared" si="28"/>
        <v>-3929.0885048780328</v>
      </c>
      <c r="I148" s="87">
        <f t="shared" si="29"/>
        <v>-11130.855671973579</v>
      </c>
      <c r="J148" s="87">
        <f t="shared" si="30"/>
        <v>-18943.742230558259</v>
      </c>
      <c r="K148" s="87">
        <f t="shared" si="23"/>
        <v>53840.988385163495</v>
      </c>
      <c r="L148" s="87">
        <f t="shared" si="24"/>
        <v>46639.221218067949</v>
      </c>
      <c r="M148" s="87">
        <f t="shared" si="25"/>
        <v>38826.334659483269</v>
      </c>
      <c r="N148" s="87">
        <f t="shared" si="25"/>
        <v>160871.31674021017</v>
      </c>
      <c r="O148" s="87">
        <f t="shared" si="26"/>
        <v>85639.221218067934</v>
      </c>
      <c r="P148" s="87">
        <f t="shared" si="27"/>
        <v>77826.334659483255</v>
      </c>
      <c r="Q148" s="120"/>
    </row>
    <row r="149" spans="1:17" x14ac:dyDescent="0.5">
      <c r="A149" s="4">
        <v>49035</v>
      </c>
      <c r="B149" s="13">
        <f>+'[4]Gráfico 4-11'!O126</f>
        <v>60070.654709720322</v>
      </c>
      <c r="C149" s="13">
        <f>+'[4]Gráfico 4-12'!Q126</f>
        <v>113082.83966089043</v>
      </c>
      <c r="D149" s="13">
        <f>+'[4]Gráfico 4-13'!R126</f>
        <v>152082.83966089043</v>
      </c>
      <c r="E149" s="13">
        <v>63554.198412500686</v>
      </c>
      <c r="F149" s="13">
        <v>70755.965579596217</v>
      </c>
      <c r="G149" s="13">
        <v>78568.852138180911</v>
      </c>
      <c r="H149" s="87">
        <f t="shared" si="28"/>
        <v>-3483.5437027803637</v>
      </c>
      <c r="I149" s="87">
        <f t="shared" si="29"/>
        <v>-10685.310869875895</v>
      </c>
      <c r="J149" s="87">
        <f t="shared" si="30"/>
        <v>-18498.197428460589</v>
      </c>
      <c r="K149" s="87">
        <f t="shared" si="23"/>
        <v>49528.641248389744</v>
      </c>
      <c r="L149" s="87">
        <f t="shared" si="24"/>
        <v>42326.874081294212</v>
      </c>
      <c r="M149" s="87">
        <f t="shared" si="25"/>
        <v>34513.987522709518</v>
      </c>
      <c r="N149" s="87">
        <f t="shared" si="25"/>
        <v>155566.38336367079</v>
      </c>
      <c r="O149" s="87">
        <f t="shared" si="26"/>
        <v>81326.874081294212</v>
      </c>
      <c r="P149" s="87">
        <f t="shared" si="27"/>
        <v>73513.987522709518</v>
      </c>
      <c r="Q149" s="120"/>
    </row>
    <row r="150" spans="1:17" x14ac:dyDescent="0.5">
      <c r="A150" s="4">
        <v>49065</v>
      </c>
      <c r="B150" s="13">
        <f>+'[4]Gráfico 4-11'!O127</f>
        <v>59969.172776736275</v>
      </c>
      <c r="C150" s="13">
        <f>+'[4]Gráfico 4-12'!Q127</f>
        <v>112215.91910985454</v>
      </c>
      <c r="D150" s="13">
        <f>+'[4]Gráfico 4-13'!R127</f>
        <v>151215.91910985456</v>
      </c>
      <c r="E150" s="13">
        <v>65498.749294671543</v>
      </c>
      <c r="F150" s="13">
        <v>72700.516461767111</v>
      </c>
      <c r="G150" s="13">
        <v>80513.40302035179</v>
      </c>
      <c r="H150" s="87">
        <f t="shared" si="28"/>
        <v>-5529.5765179352675</v>
      </c>
      <c r="I150" s="87">
        <f t="shared" si="29"/>
        <v>-12731.343685030835</v>
      </c>
      <c r="J150" s="87">
        <f t="shared" si="30"/>
        <v>-20544.230243615515</v>
      </c>
      <c r="K150" s="87">
        <f t="shared" si="23"/>
        <v>46717.169815182999</v>
      </c>
      <c r="L150" s="87">
        <f t="shared" si="24"/>
        <v>39515.402648087431</v>
      </c>
      <c r="M150" s="87">
        <f t="shared" si="25"/>
        <v>31702.516089502751</v>
      </c>
      <c r="N150" s="87">
        <f t="shared" si="25"/>
        <v>156745.49562778982</v>
      </c>
      <c r="O150" s="87">
        <f t="shared" si="26"/>
        <v>78515.402648087445</v>
      </c>
      <c r="P150" s="87">
        <f t="shared" si="27"/>
        <v>70702.516089502766</v>
      </c>
      <c r="Q150" s="120"/>
    </row>
    <row r="151" spans="1:17" x14ac:dyDescent="0.5">
      <c r="A151" s="4">
        <v>49096</v>
      </c>
      <c r="B151" s="13">
        <f>+'[4]Gráfico 4-11'!O128</f>
        <v>59867.705102694803</v>
      </c>
      <c r="C151" s="13">
        <f>+'[4]Gráfico 4-12'!Q128</f>
        <v>112221.9350879394</v>
      </c>
      <c r="D151" s="13">
        <f>+'[4]Gráfico 4-13'!R128</f>
        <v>151221.9350879394</v>
      </c>
      <c r="E151" s="13">
        <v>65447.372444029708</v>
      </c>
      <c r="F151" s="13">
        <v>72649.139611125254</v>
      </c>
      <c r="G151" s="13">
        <v>80462.026169709949</v>
      </c>
      <c r="H151" s="87">
        <f t="shared" si="28"/>
        <v>-5579.6673413349054</v>
      </c>
      <c r="I151" s="87">
        <f t="shared" si="29"/>
        <v>-12781.434508430451</v>
      </c>
      <c r="J151" s="87">
        <f t="shared" si="30"/>
        <v>-20594.321067015146</v>
      </c>
      <c r="K151" s="87">
        <f t="shared" si="23"/>
        <v>46774.562643909696</v>
      </c>
      <c r="L151" s="87">
        <f t="shared" si="24"/>
        <v>39572.79547681415</v>
      </c>
      <c r="M151" s="87">
        <f t="shared" si="25"/>
        <v>31759.908918229456</v>
      </c>
      <c r="N151" s="87">
        <f t="shared" si="25"/>
        <v>156801.60242927429</v>
      </c>
      <c r="O151" s="87">
        <f t="shared" si="26"/>
        <v>78572.79547681415</v>
      </c>
      <c r="P151" s="87">
        <f t="shared" si="27"/>
        <v>70759.908918229456</v>
      </c>
      <c r="Q151" s="120"/>
    </row>
    <row r="152" spans="1:17" x14ac:dyDescent="0.5">
      <c r="A152" s="4">
        <v>49126</v>
      </c>
      <c r="B152" s="13">
        <f>+'[4]Gráfico 4-11'!O129</f>
        <v>59766.25126425513</v>
      </c>
      <c r="C152" s="13">
        <f>+'[4]Gráfico 4-12'!Q129</f>
        <v>114174.03997304151</v>
      </c>
      <c r="D152" s="13">
        <f>+'[4]Gráfico 4-13'!R129</f>
        <v>153174.03997304151</v>
      </c>
      <c r="E152" s="13">
        <v>65485.611675498942</v>
      </c>
      <c r="F152" s="13">
        <v>72687.378842594509</v>
      </c>
      <c r="G152" s="13">
        <v>80500.265401179233</v>
      </c>
      <c r="H152" s="87">
        <f t="shared" si="28"/>
        <v>-5719.3604112438115</v>
      </c>
      <c r="I152" s="87">
        <f t="shared" si="29"/>
        <v>-12921.127578339379</v>
      </c>
      <c r="J152" s="87">
        <f t="shared" si="30"/>
        <v>-20734.014136924103</v>
      </c>
      <c r="K152" s="87">
        <f t="shared" si="23"/>
        <v>48688.428297542567</v>
      </c>
      <c r="L152" s="87">
        <f t="shared" si="24"/>
        <v>41486.661130446999</v>
      </c>
      <c r="M152" s="87">
        <f t="shared" si="25"/>
        <v>33673.774571862275</v>
      </c>
      <c r="N152" s="87">
        <f t="shared" si="25"/>
        <v>158893.40038428531</v>
      </c>
      <c r="O152" s="87">
        <f t="shared" si="26"/>
        <v>80486.661130446999</v>
      </c>
      <c r="P152" s="87">
        <f t="shared" si="27"/>
        <v>72673.774571862275</v>
      </c>
      <c r="Q152" s="120"/>
    </row>
    <row r="153" spans="1:17" x14ac:dyDescent="0.5">
      <c r="A153" s="4">
        <v>49157</v>
      </c>
      <c r="B153" s="13">
        <f>+'[4]Gráfico 4-11'!O130</f>
        <v>59664.810857112905</v>
      </c>
      <c r="C153" s="13">
        <f>+'[4]Gráfico 4-12'!Q130</f>
        <v>113668.98238036224</v>
      </c>
      <c r="D153" s="13">
        <f>+'[4]Gráfico 4-13'!R130</f>
        <v>152668.98238036223</v>
      </c>
      <c r="E153" s="13">
        <v>62889.423225100894</v>
      </c>
      <c r="F153" s="13">
        <v>70091.19039219644</v>
      </c>
      <c r="G153" s="13">
        <v>77904.07695078112</v>
      </c>
      <c r="H153" s="87">
        <f t="shared" si="28"/>
        <v>-3224.6123679879893</v>
      </c>
      <c r="I153" s="87">
        <f t="shared" si="29"/>
        <v>-10426.379535083535</v>
      </c>
      <c r="J153" s="87">
        <f t="shared" si="30"/>
        <v>-18239.266093668215</v>
      </c>
      <c r="K153" s="87">
        <f t="shared" si="23"/>
        <v>50779.559155261348</v>
      </c>
      <c r="L153" s="87">
        <f t="shared" si="24"/>
        <v>43577.791988165802</v>
      </c>
      <c r="M153" s="87">
        <f t="shared" si="25"/>
        <v>35764.905429581122</v>
      </c>
      <c r="N153" s="87">
        <f t="shared" si="25"/>
        <v>155893.59474835021</v>
      </c>
      <c r="O153" s="87">
        <f t="shared" si="26"/>
        <v>82577.791988165787</v>
      </c>
      <c r="P153" s="87">
        <f t="shared" si="27"/>
        <v>74764.905429581107</v>
      </c>
      <c r="Q153" s="120"/>
    </row>
    <row r="154" spans="1:17" x14ac:dyDescent="0.5">
      <c r="A154" s="4">
        <v>49188</v>
      </c>
      <c r="B154" s="13">
        <f>+'[4]Gráfico 4-11'!O131</f>
        <v>59563.383494833339</v>
      </c>
      <c r="C154" s="13">
        <f>+'[4]Gráfico 4-12'!Q131</f>
        <v>113254.58651374339</v>
      </c>
      <c r="D154" s="13">
        <f>+'[4]Gráfico 4-13'!R131</f>
        <v>152254.58651374339</v>
      </c>
      <c r="E154" s="13">
        <v>62038.809198364535</v>
      </c>
      <c r="F154" s="13">
        <v>69240.576365460074</v>
      </c>
      <c r="G154" s="13">
        <v>77053.462924044768</v>
      </c>
      <c r="H154" s="87">
        <f t="shared" si="28"/>
        <v>-2475.4257035311966</v>
      </c>
      <c r="I154" s="87">
        <f t="shared" si="29"/>
        <v>-9677.1928706267354</v>
      </c>
      <c r="J154" s="87">
        <f t="shared" si="30"/>
        <v>-17490.07942921143</v>
      </c>
      <c r="K154" s="87">
        <f t="shared" si="23"/>
        <v>51215.777315378851</v>
      </c>
      <c r="L154" s="87">
        <f t="shared" si="24"/>
        <v>44014.010148283312</v>
      </c>
      <c r="M154" s="87">
        <f t="shared" si="25"/>
        <v>36201.123589698618</v>
      </c>
      <c r="N154" s="87">
        <f t="shared" si="25"/>
        <v>154730.01221727458</v>
      </c>
      <c r="O154" s="87">
        <f t="shared" si="26"/>
        <v>83014.010148283312</v>
      </c>
      <c r="P154" s="87">
        <f t="shared" si="27"/>
        <v>75201.123589698618</v>
      </c>
      <c r="Q154" s="120"/>
    </row>
    <row r="155" spans="1:17" x14ac:dyDescent="0.5">
      <c r="A155" s="4">
        <v>49218</v>
      </c>
      <c r="B155" s="13">
        <f>+'[4]Gráfico 4-11'!O132</f>
        <v>59461.968807774436</v>
      </c>
      <c r="C155" s="13">
        <f>+'[4]Gráfico 4-12'!Q132</f>
        <v>112633.19231330897</v>
      </c>
      <c r="D155" s="13">
        <f>+'[4]Gráfico 4-13'!R132</f>
        <v>151633.19231330897</v>
      </c>
      <c r="E155" s="13">
        <v>65367.206157907727</v>
      </c>
      <c r="F155" s="13">
        <v>72568.973325003317</v>
      </c>
      <c r="G155" s="13">
        <v>80381.859883587982</v>
      </c>
      <c r="H155" s="87">
        <f t="shared" si="28"/>
        <v>-5905.2373501332913</v>
      </c>
      <c r="I155" s="87">
        <f t="shared" si="29"/>
        <v>-13107.004517228881</v>
      </c>
      <c r="J155" s="87">
        <f t="shared" si="30"/>
        <v>-20919.891075813546</v>
      </c>
      <c r="K155" s="87">
        <f t="shared" ref="K155:K157" si="31">+C155-E155</f>
        <v>47265.986155401246</v>
      </c>
      <c r="L155" s="87">
        <f t="shared" ref="L155:L157" si="32">+C155-F155</f>
        <v>40064.218988305656</v>
      </c>
      <c r="M155" s="87">
        <f t="shared" ref="M155:N157" si="33">+C155-G155</f>
        <v>32251.332429720991</v>
      </c>
      <c r="N155" s="87">
        <f t="shared" si="33"/>
        <v>157538.42966344225</v>
      </c>
      <c r="O155" s="87">
        <f t="shared" ref="O155:O157" si="34">+D155-F155</f>
        <v>79064.218988305656</v>
      </c>
      <c r="P155" s="87">
        <f t="shared" ref="P155:P157" si="35">+D155-G155</f>
        <v>71251.332429720991</v>
      </c>
      <c r="Q155" s="120"/>
    </row>
    <row r="156" spans="1:17" x14ac:dyDescent="0.5">
      <c r="A156" s="4">
        <v>49249</v>
      </c>
      <c r="B156" s="13">
        <f>+'[4]Gráfico 4-11'!O133</f>
        <v>59360.566442092007</v>
      </c>
      <c r="C156" s="13">
        <f>+'[4]Gráfico 4-12'!Q133</f>
        <v>112151.86992954119</v>
      </c>
      <c r="D156" s="13">
        <f>+'[4]Gráfico 4-13'!R133</f>
        <v>151151.86992954119</v>
      </c>
      <c r="E156" s="13">
        <v>63264.300805143321</v>
      </c>
      <c r="F156" s="13">
        <v>70466.067972238874</v>
      </c>
      <c r="G156" s="13">
        <v>78278.954530823568</v>
      </c>
      <c r="H156" s="87">
        <f t="shared" si="28"/>
        <v>-3903.7343630513133</v>
      </c>
      <c r="I156" s="87">
        <f t="shared" si="29"/>
        <v>-11105.501530146867</v>
      </c>
      <c r="J156" s="87">
        <f t="shared" si="30"/>
        <v>-18918.388088731561</v>
      </c>
      <c r="K156" s="87">
        <f t="shared" si="31"/>
        <v>48887.569124397873</v>
      </c>
      <c r="L156" s="87">
        <f t="shared" si="32"/>
        <v>41685.801957302319</v>
      </c>
      <c r="M156" s="87">
        <f t="shared" si="33"/>
        <v>33872.915398717625</v>
      </c>
      <c r="N156" s="87">
        <f t="shared" si="33"/>
        <v>155055.6042925925</v>
      </c>
      <c r="O156" s="87">
        <f t="shared" si="34"/>
        <v>80685.801957302319</v>
      </c>
      <c r="P156" s="87">
        <f t="shared" si="35"/>
        <v>72872.915398717625</v>
      </c>
      <c r="Q156" s="120"/>
    </row>
    <row r="157" spans="1:17" ht="17.5" thickBot="1" x14ac:dyDescent="0.55000000000000004">
      <c r="A157" s="32">
        <v>49279</v>
      </c>
      <c r="B157" s="29">
        <f>+'[4]Gráfico 4-11'!O134</f>
        <v>59259.17605881895</v>
      </c>
      <c r="C157" s="29">
        <f>+'[4]Gráfico 4-12'!Q134</f>
        <v>113607.51536983668</v>
      </c>
      <c r="D157" s="29">
        <f>+'[4]Gráfico 4-13'!R134</f>
        <v>152607.51536983668</v>
      </c>
      <c r="E157" s="29">
        <v>63386.017085225678</v>
      </c>
      <c r="F157" s="29">
        <v>70587.78425232126</v>
      </c>
      <c r="G157" s="29">
        <v>78400.670810905984</v>
      </c>
      <c r="H157" s="129">
        <f t="shared" si="28"/>
        <v>-4126.8410264067279</v>
      </c>
      <c r="I157" s="129">
        <f t="shared" si="29"/>
        <v>-11328.60819350231</v>
      </c>
      <c r="J157" s="129">
        <f t="shared" si="30"/>
        <v>-19141.494752087034</v>
      </c>
      <c r="K157" s="129">
        <f t="shared" si="31"/>
        <v>50221.498284611</v>
      </c>
      <c r="L157" s="129">
        <f t="shared" si="32"/>
        <v>43019.731117515417</v>
      </c>
      <c r="M157" s="129">
        <f t="shared" si="33"/>
        <v>35206.844558930694</v>
      </c>
      <c r="N157" s="129">
        <f t="shared" si="33"/>
        <v>156734.35639624341</v>
      </c>
      <c r="O157" s="129">
        <f t="shared" si="34"/>
        <v>82019.731117515417</v>
      </c>
      <c r="P157" s="129">
        <f t="shared" si="35"/>
        <v>74206.844558930694</v>
      </c>
      <c r="Q157" s="120"/>
    </row>
    <row r="158" spans="1:17" x14ac:dyDescent="0.5">
      <c r="B158" s="57" t="s">
        <v>102</v>
      </c>
      <c r="C158" s="57" t="s">
        <v>103</v>
      </c>
      <c r="D158" s="57" t="s">
        <v>104</v>
      </c>
    </row>
  </sheetData>
  <mergeCells count="1">
    <mergeCell ref="R98:S98"/>
  </mergeCells>
  <conditionalFormatting sqref="H1:Q1048576">
    <cfRule type="cellIs" dxfId="0" priority="1" operator="lessThan">
      <formula>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PP Historico Anual_</vt:lpstr>
      <vt:lpstr>PTDV vs PP DP 2025</vt:lpstr>
      <vt:lpstr>Gas de operación</vt:lpstr>
      <vt:lpstr>PTDV Anual</vt:lpstr>
      <vt:lpstr>Cusiana DP 2025</vt:lpstr>
      <vt:lpstr>Cupiagua DP 2025</vt:lpstr>
      <vt:lpstr>Barrancab. DP 2025</vt:lpstr>
      <vt:lpstr>Cartagena DP 2025</vt:lpstr>
      <vt:lpstr>Dina DP 2025</vt:lpstr>
      <vt:lpstr>Capachos DP 2025</vt:lpstr>
      <vt:lpstr>Oferta 1</vt:lpstr>
      <vt:lpstr>Oferta 2</vt:lpstr>
      <vt:lpstr>Oferta 3</vt:lpstr>
      <vt:lpstr>Balance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Eider Quintana</dc:creator>
  <cp:lastModifiedBy>Ivonn Mariño Higuera</cp:lastModifiedBy>
  <dcterms:created xsi:type="dcterms:W3CDTF">2025-02-18T21:07:59Z</dcterms:created>
  <dcterms:modified xsi:type="dcterms:W3CDTF">2025-09-05T05:57:27Z</dcterms:modified>
</cp:coreProperties>
</file>